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24226"/>
  <mc:AlternateContent xmlns:mc="http://schemas.openxmlformats.org/markup-compatibility/2006">
    <mc:Choice Requires="x15">
      <x15ac:absPath xmlns:x15ac="http://schemas.microsoft.com/office/spreadsheetml/2010/11/ac" url="C:\Users\37502958\AppData\Local\Microsoft\Windows\INetCache\Content.Outlook\GUUL8I1B\"/>
    </mc:Choice>
  </mc:AlternateContent>
  <xr:revisionPtr revIDLastSave="0" documentId="13_ncr:1_{1914EA9A-6DEB-4898-BF80-7C418D8F3F54}" xr6:coauthVersionLast="44" xr6:coauthVersionMax="44" xr10:uidLastSave="{00000000-0000-0000-0000-000000000000}"/>
  <bookViews>
    <workbookView xWindow="28680" yWindow="-120" windowWidth="29040" windowHeight="15840" tabRatio="881" activeTab="8" xr2:uid="{00000000-000D-0000-FFFF-FFFF00000000}"/>
  </bookViews>
  <sheets>
    <sheet name="Premessa" sheetId="9" r:id="rId1"/>
    <sheet name="Opzione WiFi" sheetId="10" r:id="rId2"/>
    <sheet name="Internet via Satellite" sheetId="11" r:id="rId3"/>
    <sheet name="Ip-Pbx" sheetId="1" r:id="rId4"/>
    <sheet name="V-Pbx" sheetId="2" r:id="rId5"/>
    <sheet name="Terminali Telefonici" sheetId="15" r:id="rId6"/>
    <sheet name="Servizi di Sicurezza" sheetId="16" r:id="rId7"/>
    <sheet name="Servizio di Presidio" sheetId="13" r:id="rId8"/>
    <sheet name="FWA" sheetId="17" r:id="rId9"/>
  </sheets>
  <externalReferences>
    <externalReference r:id="rId10"/>
  </externalReferences>
  <definedNames>
    <definedName name="_xlnm._FilterDatabase" localSheetId="3" hidden="1">'Ip-Pbx'!$A$1:$G$9512</definedName>
    <definedName name="_xlnm._FilterDatabase" localSheetId="6" hidden="1">'Servizi di Sicurezza'!$A$1:$E$407</definedName>
    <definedName name="_xlnm._FilterDatabase" localSheetId="5" hidden="1">'Terminali Telefonici'!$A$1:$M$528</definedName>
    <definedName name="_Toc512716521" localSheetId="1">'Opzione WiFi'!$A$5</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479" i="15" l="1"/>
  <c r="D478" i="15"/>
  <c r="G5" i="17" l="1"/>
  <c r="E187" i="16" l="1"/>
  <c r="E186" i="16"/>
  <c r="F208" i="2" l="1"/>
  <c r="F1538" i="1" l="1"/>
  <c r="F1539" i="1"/>
  <c r="F1540" i="1"/>
  <c r="F1541" i="1"/>
  <c r="F1542" i="1"/>
  <c r="F1543" i="1"/>
  <c r="F1544" i="1"/>
  <c r="F1545" i="1"/>
  <c r="F1546" i="1"/>
  <c r="F1547" i="1"/>
  <c r="F1548" i="1"/>
  <c r="F1549" i="1"/>
  <c r="F1550" i="1"/>
  <c r="F1485" i="1" l="1"/>
  <c r="F1486" i="1"/>
  <c r="F1487" i="1"/>
  <c r="F1488" i="1"/>
  <c r="F1489" i="1"/>
  <c r="F1490" i="1"/>
  <c r="F1491" i="1"/>
  <c r="F1492" i="1"/>
  <c r="F1493" i="1"/>
  <c r="F1494" i="1"/>
  <c r="F1495" i="1"/>
  <c r="F1496" i="1"/>
  <c r="F1497" i="1"/>
  <c r="F1498" i="1"/>
  <c r="F1499" i="1"/>
  <c r="F1500" i="1"/>
  <c r="F1501" i="1"/>
  <c r="F1502" i="1"/>
  <c r="F1503" i="1"/>
  <c r="F1504" i="1"/>
  <c r="F1505" i="1"/>
  <c r="F1506" i="1"/>
  <c r="F1507" i="1"/>
  <c r="F1508" i="1"/>
  <c r="F1509" i="1"/>
  <c r="F1510" i="1"/>
  <c r="F1511" i="1"/>
  <c r="F1512" i="1"/>
  <c r="F1513" i="1"/>
  <c r="F1514" i="1"/>
  <c r="F1515" i="1"/>
  <c r="F1516" i="1"/>
  <c r="F1517" i="1"/>
  <c r="F1518" i="1"/>
  <c r="F1519" i="1"/>
  <c r="F1520" i="1"/>
  <c r="F1521" i="1"/>
  <c r="F1522" i="1"/>
  <c r="F1523" i="1"/>
  <c r="F1524" i="1"/>
  <c r="F1525" i="1"/>
  <c r="F1526" i="1"/>
  <c r="F1527" i="1"/>
  <c r="F1528" i="1"/>
  <c r="F1529" i="1"/>
  <c r="F1530" i="1"/>
  <c r="F1531" i="1"/>
  <c r="F1532" i="1"/>
  <c r="F1533" i="1"/>
  <c r="F1534" i="1"/>
  <c r="F1535" i="1"/>
  <c r="F1536" i="1"/>
  <c r="F1537" i="1"/>
  <c r="D93" i="15" l="1"/>
  <c r="D475" i="15"/>
  <c r="D474" i="15"/>
  <c r="D473" i="15"/>
  <c r="D472" i="15"/>
  <c r="D471" i="15"/>
  <c r="D470" i="15"/>
  <c r="D469" i="15"/>
  <c r="D468" i="15"/>
  <c r="D467" i="15"/>
  <c r="D466" i="15"/>
  <c r="D465" i="15"/>
  <c r="D464" i="15"/>
  <c r="D463" i="15"/>
  <c r="D462" i="15"/>
  <c r="D461" i="15"/>
  <c r="D460" i="15"/>
  <c r="D459" i="15"/>
  <c r="D458" i="15"/>
  <c r="D457" i="15"/>
  <c r="D456" i="15"/>
  <c r="D455" i="15"/>
  <c r="D454" i="15"/>
  <c r="D453" i="15"/>
  <c r="D452" i="15"/>
  <c r="D451" i="15"/>
  <c r="D450" i="15"/>
  <c r="D449" i="15"/>
  <c r="D448" i="15"/>
  <c r="D447" i="15"/>
  <c r="D446" i="15"/>
  <c r="D445" i="15"/>
  <c r="D444" i="15"/>
  <c r="D443" i="15"/>
  <c r="D442" i="15"/>
  <c r="D441" i="15"/>
  <c r="D440" i="15"/>
  <c r="D439" i="15"/>
  <c r="D438" i="15"/>
  <c r="D437" i="15"/>
  <c r="D436" i="15"/>
  <c r="D435" i="15"/>
  <c r="D434" i="15"/>
  <c r="D433" i="15"/>
  <c r="D432" i="15"/>
  <c r="D431" i="15"/>
  <c r="D430" i="15"/>
  <c r="D429" i="15"/>
  <c r="D428" i="15"/>
  <c r="D427" i="15"/>
  <c r="D426" i="15"/>
  <c r="D425" i="15"/>
  <c r="D424" i="15"/>
  <c r="D423" i="15"/>
  <c r="D422" i="15"/>
  <c r="D421" i="15"/>
  <c r="D420" i="15"/>
  <c r="D419" i="15"/>
  <c r="D418" i="15"/>
  <c r="D417" i="15"/>
  <c r="D416" i="15"/>
  <c r="D415" i="15"/>
  <c r="D414" i="15"/>
  <c r="D413" i="15"/>
  <c r="D412" i="15"/>
  <c r="D411" i="15"/>
  <c r="D410" i="15"/>
  <c r="D409" i="15"/>
  <c r="D408" i="15"/>
  <c r="D407" i="15"/>
  <c r="D406" i="15"/>
  <c r="D405" i="15"/>
  <c r="D404" i="15"/>
  <c r="D403" i="15"/>
  <c r="D402" i="15"/>
  <c r="D401" i="15"/>
  <c r="D400" i="15"/>
  <c r="D399" i="15"/>
  <c r="D398" i="15"/>
  <c r="D397" i="15"/>
  <c r="D396" i="15"/>
  <c r="D395" i="15"/>
  <c r="D394" i="15"/>
  <c r="D393" i="15"/>
  <c r="D392" i="15"/>
  <c r="D391" i="15"/>
  <c r="D390" i="15"/>
  <c r="D389" i="15"/>
  <c r="D388" i="15"/>
  <c r="D387" i="15"/>
  <c r="D386" i="15"/>
  <c r="D385" i="15"/>
  <c r="D384" i="15"/>
  <c r="D383" i="15"/>
  <c r="D382" i="15"/>
  <c r="D381" i="15"/>
  <c r="D380" i="15"/>
  <c r="D379" i="15"/>
  <c r="D378" i="15"/>
  <c r="D377" i="15"/>
  <c r="D376" i="15"/>
  <c r="D375" i="15"/>
  <c r="D374" i="15"/>
  <c r="D373" i="15"/>
  <c r="D372" i="15"/>
  <c r="D332" i="15"/>
  <c r="D331" i="15"/>
  <c r="D330" i="15"/>
  <c r="D329" i="15"/>
  <c r="D328" i="15"/>
  <c r="D327" i="15"/>
  <c r="D326" i="15"/>
  <c r="D325" i="15"/>
  <c r="D324" i="15"/>
  <c r="D323" i="15"/>
  <c r="D322" i="15"/>
  <c r="D321" i="15"/>
  <c r="D320" i="15"/>
  <c r="D319" i="15"/>
  <c r="D318" i="15"/>
  <c r="D317" i="15"/>
  <c r="D316" i="15"/>
  <c r="D315" i="15"/>
  <c r="D314" i="15"/>
  <c r="D313" i="15"/>
  <c r="D312" i="15"/>
  <c r="D311" i="15"/>
  <c r="D310" i="15"/>
  <c r="D309" i="15"/>
  <c r="D308" i="15"/>
  <c r="D307" i="15"/>
  <c r="D306" i="15"/>
  <c r="D305" i="15"/>
  <c r="D304" i="15"/>
  <c r="D303" i="15"/>
  <c r="D302" i="15"/>
  <c r="D301" i="15"/>
  <c r="D300" i="15"/>
  <c r="D299" i="15"/>
  <c r="D298" i="15"/>
  <c r="D297" i="15"/>
  <c r="D296" i="15"/>
  <c r="D295" i="15"/>
  <c r="D294" i="15"/>
  <c r="D293" i="15"/>
  <c r="D292" i="15"/>
  <c r="D291" i="15"/>
  <c r="D290" i="15"/>
  <c r="D289" i="15"/>
  <c r="D288" i="15"/>
  <c r="D287" i="15"/>
  <c r="D286" i="15"/>
  <c r="D285" i="15"/>
  <c r="D284" i="15"/>
  <c r="D283" i="15"/>
  <c r="D282" i="15"/>
  <c r="D281" i="15"/>
  <c r="D280" i="15"/>
  <c r="D279" i="15"/>
  <c r="D278" i="15"/>
  <c r="D277" i="15"/>
  <c r="D276" i="15"/>
  <c r="D275" i="15"/>
  <c r="D274" i="15"/>
  <c r="D273" i="15"/>
  <c r="D272" i="15"/>
  <c r="D271" i="15"/>
  <c r="D270" i="15"/>
  <c r="D269" i="15"/>
  <c r="D268" i="15"/>
  <c r="D267" i="15"/>
  <c r="D266" i="15"/>
  <c r="D265" i="15"/>
  <c r="D264" i="15"/>
  <c r="D263" i="15"/>
  <c r="D262" i="15"/>
  <c r="D261" i="15"/>
  <c r="D260" i="15"/>
  <c r="D259" i="15"/>
  <c r="D258" i="15"/>
  <c r="D257" i="15"/>
  <c r="D256" i="15"/>
  <c r="D255" i="15"/>
  <c r="D254" i="15"/>
  <c r="D253" i="15"/>
  <c r="D252" i="15"/>
  <c r="D251" i="15"/>
  <c r="D250" i="15"/>
  <c r="D249" i="15"/>
  <c r="D248" i="15"/>
  <c r="D231" i="15"/>
  <c r="D230" i="15"/>
  <c r="D229" i="15"/>
  <c r="D228" i="15"/>
  <c r="D227" i="15"/>
  <c r="D226" i="15"/>
  <c r="D225" i="15"/>
  <c r="D224" i="15"/>
  <c r="D223" i="15"/>
  <c r="D222" i="15"/>
  <c r="D221" i="15"/>
  <c r="D220" i="15"/>
  <c r="D219" i="15"/>
  <c r="D218" i="15"/>
  <c r="D217" i="15"/>
  <c r="D216" i="15"/>
  <c r="D215" i="15"/>
  <c r="D214" i="15"/>
  <c r="D213" i="15"/>
  <c r="D212" i="15"/>
  <c r="D211" i="15"/>
  <c r="D210" i="15"/>
  <c r="D209" i="15"/>
  <c r="D208" i="15"/>
  <c r="D207" i="15"/>
  <c r="D206" i="15"/>
  <c r="D205" i="15"/>
  <c r="D204" i="15"/>
  <c r="D203" i="15"/>
  <c r="D202" i="15"/>
  <c r="D201" i="15"/>
  <c r="D200" i="15"/>
  <c r="D199" i="15"/>
  <c r="D198" i="15"/>
  <c r="D197" i="15"/>
  <c r="D196" i="15"/>
  <c r="D195" i="15"/>
  <c r="D194" i="15"/>
  <c r="D193" i="15"/>
  <c r="D192" i="15"/>
  <c r="D191" i="15"/>
  <c r="D190" i="15"/>
  <c r="D189" i="15"/>
  <c r="D188" i="15"/>
  <c r="D187" i="15"/>
  <c r="D186" i="15"/>
  <c r="D185" i="15"/>
  <c r="D184" i="15"/>
  <c r="D183" i="15"/>
  <c r="D182" i="15"/>
  <c r="D181" i="15"/>
  <c r="D180" i="15"/>
  <c r="D179" i="15"/>
  <c r="D178" i="15"/>
  <c r="D177" i="15"/>
  <c r="D176" i="15"/>
  <c r="D175" i="15"/>
  <c r="D174" i="15"/>
  <c r="D173" i="15"/>
  <c r="D172" i="15"/>
  <c r="D121" i="15"/>
  <c r="D120" i="15"/>
  <c r="D119" i="15"/>
  <c r="D118" i="15"/>
  <c r="D117" i="15"/>
  <c r="D116" i="15"/>
  <c r="D115" i="15"/>
  <c r="D114" i="15"/>
  <c r="D113" i="15"/>
  <c r="D112" i="15"/>
  <c r="D111" i="15"/>
  <c r="D110" i="15"/>
  <c r="D109" i="15"/>
  <c r="D108" i="15"/>
  <c r="D107" i="15"/>
  <c r="D106" i="15"/>
  <c r="D105" i="15"/>
  <c r="D104" i="15"/>
  <c r="D103" i="15"/>
  <c r="D102" i="15"/>
  <c r="D101" i="15"/>
  <c r="D100" i="15"/>
  <c r="D99" i="15"/>
  <c r="D98" i="15"/>
  <c r="D97" i="15"/>
  <c r="D96" i="15"/>
  <c r="D95" i="15"/>
  <c r="D94" i="15"/>
  <c r="D92" i="15"/>
  <c r="D91" i="15"/>
  <c r="D90" i="15"/>
  <c r="D89" i="15"/>
  <c r="D88" i="15"/>
  <c r="D87" i="15"/>
  <c r="D86" i="15"/>
  <c r="D85" i="15"/>
  <c r="D84" i="15"/>
  <c r="D83" i="15"/>
  <c r="D82" i="15"/>
  <c r="D81" i="15"/>
  <c r="D80" i="15"/>
  <c r="D79" i="15"/>
  <c r="D78" i="15"/>
  <c r="D77" i="15"/>
  <c r="D76" i="15"/>
  <c r="D75" i="15"/>
  <c r="D74" i="15"/>
  <c r="D73" i="15"/>
  <c r="D72" i="15"/>
  <c r="D71" i="15"/>
  <c r="D70" i="15"/>
  <c r="D69" i="15"/>
  <c r="D68" i="15"/>
  <c r="D67" i="15"/>
  <c r="D66" i="15"/>
  <c r="D65" i="15"/>
  <c r="D64" i="15"/>
  <c r="D63" i="15"/>
  <c r="D62" i="15"/>
  <c r="D61" i="15"/>
  <c r="D60" i="15"/>
  <c r="D59" i="15"/>
  <c r="D58" i="15"/>
  <c r="D57" i="15"/>
  <c r="D56" i="15"/>
  <c r="D55" i="15"/>
  <c r="D54" i="15"/>
  <c r="D53" i="15"/>
  <c r="D52" i="15"/>
  <c r="D51" i="15"/>
  <c r="D50" i="15"/>
  <c r="D49" i="15"/>
  <c r="D48" i="15"/>
  <c r="D47" i="15"/>
  <c r="D46" i="15"/>
  <c r="D45" i="15"/>
  <c r="D44" i="15"/>
  <c r="D43" i="15"/>
  <c r="D42" i="15"/>
  <c r="D41" i="15"/>
  <c r="D40" i="15"/>
  <c r="D39" i="15"/>
  <c r="D38" i="15"/>
  <c r="D37" i="15"/>
  <c r="D36" i="15"/>
  <c r="D35" i="15"/>
  <c r="D34" i="15"/>
  <c r="D33" i="15"/>
  <c r="D32" i="15"/>
  <c r="D31" i="15"/>
  <c r="D30" i="15"/>
  <c r="D29" i="15"/>
  <c r="D28" i="15"/>
  <c r="D27" i="15"/>
  <c r="D26" i="15"/>
  <c r="D25" i="15"/>
  <c r="D24" i="15"/>
  <c r="D23" i="15"/>
  <c r="D22" i="15"/>
  <c r="D21" i="15"/>
  <c r="D20" i="15"/>
  <c r="D19" i="15"/>
  <c r="D18" i="15"/>
  <c r="D17" i="15"/>
  <c r="D16" i="15"/>
  <c r="D15" i="15"/>
  <c r="D14" i="15"/>
  <c r="D13" i="15"/>
  <c r="D12" i="15"/>
  <c r="D11" i="15"/>
  <c r="D10" i="15"/>
  <c r="D9" i="15"/>
  <c r="D8" i="15"/>
  <c r="D7" i="15"/>
  <c r="D6" i="15"/>
  <c r="D5" i="15"/>
  <c r="D4" i="15"/>
  <c r="D3" i="15"/>
  <c r="D2" i="15"/>
  <c r="E2" i="13" l="1"/>
  <c r="D9299" i="1" l="1"/>
  <c r="D9300" i="1"/>
  <c r="D9301" i="1"/>
  <c r="D9302" i="1"/>
  <c r="D9303" i="1"/>
  <c r="D9304" i="1"/>
  <c r="D9305" i="1"/>
  <c r="D9306" i="1"/>
  <c r="D9307" i="1"/>
  <c r="D9308" i="1"/>
  <c r="D9309" i="1"/>
  <c r="D9310" i="1"/>
  <c r="D9311" i="1"/>
  <c r="D9312" i="1"/>
  <c r="D9313" i="1"/>
  <c r="D9314" i="1"/>
  <c r="D9315" i="1"/>
  <c r="D9316" i="1"/>
  <c r="D9317" i="1"/>
  <c r="D9318" i="1"/>
  <c r="D9298" i="1"/>
  <c r="D9128" i="1"/>
  <c r="D9129" i="1"/>
  <c r="D9130" i="1"/>
  <c r="D9131" i="1"/>
  <c r="D9132" i="1"/>
  <c r="D9133" i="1"/>
  <c r="D9134" i="1"/>
  <c r="D9135" i="1"/>
  <c r="D9136" i="1"/>
  <c r="D9137" i="1"/>
  <c r="D9138" i="1"/>
  <c r="D9139" i="1"/>
  <c r="D9140" i="1"/>
  <c r="D9141" i="1"/>
  <c r="D9142" i="1"/>
  <c r="D9143" i="1"/>
  <c r="D9144" i="1"/>
  <c r="D9145" i="1"/>
  <c r="D9146" i="1"/>
  <c r="D9147" i="1"/>
  <c r="D9148" i="1"/>
  <c r="D9149" i="1"/>
  <c r="D9150" i="1"/>
  <c r="D9151" i="1"/>
  <c r="D9153" i="1"/>
  <c r="D9154" i="1"/>
  <c r="D9155" i="1"/>
  <c r="D9156" i="1"/>
  <c r="D9157" i="1"/>
  <c r="D9158" i="1"/>
  <c r="D9159" i="1"/>
  <c r="D9160" i="1"/>
  <c r="D9161" i="1"/>
  <c r="D9162" i="1"/>
  <c r="D9163" i="1"/>
  <c r="D9164" i="1"/>
  <c r="D9165" i="1"/>
  <c r="D9166" i="1"/>
  <c r="D9167" i="1"/>
  <c r="D9168" i="1"/>
  <c r="D9169" i="1"/>
  <c r="D9170" i="1"/>
  <c r="D9171" i="1"/>
  <c r="D9172" i="1"/>
  <c r="D9173" i="1"/>
  <c r="D9174" i="1"/>
  <c r="D9175" i="1"/>
  <c r="D9176" i="1"/>
  <c r="D9177" i="1"/>
  <c r="D9178" i="1"/>
  <c r="D9179" i="1"/>
  <c r="D9180" i="1"/>
  <c r="D9181" i="1"/>
  <c r="D9182" i="1"/>
  <c r="D9183" i="1"/>
  <c r="D9184" i="1"/>
  <c r="D9185" i="1"/>
  <c r="D9186" i="1"/>
  <c r="D9187" i="1"/>
  <c r="D9188" i="1"/>
  <c r="D9189" i="1"/>
  <c r="D9190" i="1"/>
  <c r="D9191" i="1"/>
  <c r="D9192" i="1"/>
  <c r="D9193" i="1"/>
  <c r="D9194" i="1"/>
  <c r="D9195" i="1"/>
  <c r="D9196" i="1"/>
  <c r="D9197" i="1"/>
  <c r="D9198" i="1"/>
  <c r="D9199" i="1"/>
  <c r="D9200" i="1"/>
  <c r="D9201" i="1"/>
  <c r="D9202" i="1"/>
  <c r="D9203" i="1"/>
  <c r="D9204" i="1"/>
  <c r="D9205" i="1"/>
  <c r="D9206" i="1"/>
  <c r="D9207" i="1"/>
  <c r="D9208" i="1"/>
  <c r="D9209" i="1"/>
  <c r="D9210" i="1"/>
  <c r="D9211" i="1"/>
  <c r="D9212" i="1"/>
  <c r="D9213" i="1"/>
  <c r="D9214" i="1"/>
  <c r="D9215" i="1"/>
  <c r="D9216" i="1"/>
  <c r="D9217" i="1"/>
  <c r="D9218" i="1"/>
  <c r="D9219" i="1"/>
  <c r="D9220" i="1"/>
  <c r="D9221" i="1"/>
  <c r="D9222" i="1"/>
  <c r="D9223" i="1"/>
  <c r="D9224" i="1"/>
  <c r="D9225" i="1"/>
  <c r="D9226" i="1"/>
  <c r="D9227" i="1"/>
  <c r="D9228" i="1"/>
  <c r="D9229" i="1"/>
  <c r="D9230" i="1"/>
  <c r="D9231" i="1"/>
  <c r="D9232" i="1"/>
  <c r="D9233" i="1"/>
  <c r="D9234" i="1"/>
  <c r="D9235" i="1"/>
  <c r="D9236" i="1"/>
  <c r="D9237" i="1"/>
  <c r="D9238" i="1"/>
  <c r="D9239" i="1"/>
  <c r="D9240" i="1"/>
  <c r="D9241" i="1"/>
  <c r="D9242" i="1"/>
  <c r="D9243" i="1"/>
  <c r="D9244" i="1"/>
  <c r="D9245" i="1"/>
  <c r="D9246" i="1"/>
  <c r="D9247" i="1"/>
  <c r="D9248" i="1"/>
  <c r="D9249" i="1"/>
  <c r="D9250" i="1"/>
  <c r="D9251" i="1"/>
  <c r="D9252" i="1"/>
  <c r="D9253" i="1"/>
  <c r="D9254" i="1"/>
  <c r="D9255" i="1"/>
  <c r="D9256" i="1"/>
  <c r="D9257" i="1"/>
  <c r="D9258" i="1"/>
  <c r="D9259" i="1"/>
  <c r="D9260" i="1"/>
  <c r="D9261" i="1"/>
  <c r="D9262" i="1"/>
  <c r="D9263" i="1"/>
  <c r="D9264" i="1"/>
  <c r="D9265" i="1"/>
  <c r="D9266" i="1"/>
  <c r="D9267" i="1"/>
  <c r="D9268" i="1"/>
  <c r="D9269" i="1"/>
  <c r="D9270" i="1"/>
  <c r="D9271" i="1"/>
  <c r="D9272" i="1"/>
  <c r="D9273" i="1"/>
  <c r="D9274" i="1"/>
  <c r="D9275" i="1"/>
  <c r="D9276" i="1"/>
  <c r="D9127" i="1"/>
  <c r="D8940" i="1"/>
  <c r="D8941" i="1"/>
  <c r="D8942" i="1"/>
  <c r="D8943" i="1"/>
  <c r="D8944" i="1"/>
  <c r="D8945" i="1"/>
  <c r="D8946" i="1"/>
  <c r="D8947" i="1"/>
  <c r="D8948" i="1"/>
  <c r="D8949" i="1"/>
  <c r="D8950" i="1"/>
  <c r="D8951" i="1"/>
  <c r="D8952" i="1"/>
  <c r="D8953" i="1"/>
  <c r="D8954" i="1"/>
  <c r="D8955" i="1"/>
  <c r="D8956" i="1"/>
  <c r="D8957" i="1"/>
  <c r="D8958" i="1"/>
  <c r="D8959" i="1"/>
  <c r="D8960" i="1"/>
  <c r="D8961" i="1"/>
  <c r="D8962" i="1"/>
  <c r="D8963" i="1"/>
  <c r="D8964" i="1"/>
  <c r="D8965" i="1"/>
  <c r="D8966" i="1"/>
  <c r="D8967" i="1"/>
  <c r="D8968" i="1"/>
  <c r="D8969" i="1"/>
  <c r="D8970" i="1"/>
  <c r="D8971" i="1"/>
  <c r="D8972" i="1"/>
  <c r="D8973" i="1"/>
  <c r="D8974" i="1"/>
  <c r="D8975" i="1"/>
  <c r="D8976" i="1"/>
  <c r="D8977" i="1"/>
  <c r="D8978" i="1"/>
  <c r="D8979" i="1"/>
  <c r="D8980" i="1"/>
  <c r="D8981" i="1"/>
  <c r="D8982" i="1"/>
  <c r="D8983" i="1"/>
  <c r="D8984" i="1"/>
  <c r="D8985" i="1"/>
  <c r="D8986" i="1"/>
  <c r="D8987" i="1"/>
  <c r="D8988" i="1"/>
  <c r="D8989" i="1"/>
  <c r="D8990" i="1"/>
  <c r="D8991" i="1"/>
  <c r="D8992" i="1"/>
  <c r="D8993" i="1"/>
  <c r="D8994" i="1"/>
  <c r="D8995" i="1"/>
  <c r="D8996" i="1"/>
  <c r="D8997" i="1"/>
  <c r="D8998" i="1"/>
  <c r="D8999" i="1"/>
  <c r="D9000" i="1"/>
  <c r="D9001" i="1"/>
  <c r="D9002" i="1"/>
  <c r="D9003" i="1"/>
  <c r="D9004" i="1"/>
  <c r="D9005" i="1"/>
  <c r="D9006" i="1"/>
  <c r="D9007" i="1"/>
  <c r="D9008" i="1"/>
  <c r="D9009" i="1"/>
  <c r="D9010" i="1"/>
  <c r="D9011" i="1"/>
  <c r="D9012" i="1"/>
  <c r="D9013" i="1"/>
  <c r="D9014" i="1"/>
  <c r="D9015" i="1"/>
  <c r="D9016" i="1"/>
  <c r="D9017" i="1"/>
  <c r="D9018" i="1"/>
  <c r="D9019" i="1"/>
  <c r="D9020" i="1"/>
  <c r="D9021" i="1"/>
  <c r="D9022" i="1"/>
  <c r="D9023" i="1"/>
  <c r="D9024" i="1"/>
  <c r="D9025" i="1"/>
  <c r="D9026" i="1"/>
  <c r="D9027" i="1"/>
  <c r="D9028" i="1"/>
  <c r="D9029" i="1"/>
  <c r="D9030" i="1"/>
  <c r="D9031" i="1"/>
  <c r="D9032" i="1"/>
  <c r="D9033" i="1"/>
  <c r="D9034" i="1"/>
  <c r="D9035" i="1"/>
  <c r="D9036" i="1"/>
  <c r="D9037" i="1"/>
  <c r="D9038" i="1"/>
  <c r="D9039" i="1"/>
  <c r="D9040" i="1"/>
  <c r="D9041" i="1"/>
  <c r="D9042" i="1"/>
  <c r="D9043" i="1"/>
  <c r="D9044" i="1"/>
  <c r="D9045" i="1"/>
  <c r="D9046" i="1"/>
  <c r="D9047" i="1"/>
  <c r="D9048" i="1"/>
  <c r="D9049" i="1"/>
  <c r="D9050" i="1"/>
  <c r="D9051" i="1"/>
  <c r="D9052" i="1"/>
  <c r="D9053" i="1"/>
  <c r="D9054" i="1"/>
  <c r="D9055" i="1"/>
  <c r="D9056" i="1"/>
  <c r="D9057" i="1"/>
  <c r="D9058" i="1"/>
  <c r="D9059" i="1"/>
  <c r="D9060" i="1"/>
  <c r="D9061" i="1"/>
  <c r="D9062" i="1"/>
  <c r="D9063" i="1"/>
  <c r="D9064" i="1"/>
  <c r="D9065" i="1"/>
  <c r="D9066" i="1"/>
  <c r="D9067" i="1"/>
  <c r="D9068" i="1"/>
  <c r="D9069" i="1"/>
  <c r="D9070" i="1"/>
  <c r="D9071" i="1"/>
  <c r="D9072" i="1"/>
  <c r="D9073" i="1"/>
  <c r="D9074" i="1"/>
  <c r="D9075" i="1"/>
  <c r="D9076" i="1"/>
  <c r="D9077" i="1"/>
  <c r="D9078" i="1"/>
  <c r="D9079" i="1"/>
  <c r="D9080" i="1"/>
  <c r="D9081" i="1"/>
  <c r="D9082" i="1"/>
  <c r="D9083" i="1"/>
  <c r="D9084" i="1"/>
  <c r="D9085" i="1"/>
  <c r="D9086" i="1"/>
  <c r="D9087" i="1"/>
  <c r="D9088" i="1"/>
  <c r="D9089" i="1"/>
  <c r="D9090" i="1"/>
  <c r="D9091" i="1"/>
  <c r="D9092" i="1"/>
  <c r="D9093" i="1"/>
  <c r="D9094" i="1"/>
  <c r="D9095" i="1"/>
  <c r="D9096" i="1"/>
  <c r="D9097" i="1"/>
  <c r="D9098" i="1"/>
  <c r="D9099" i="1"/>
  <c r="D9100" i="1"/>
  <c r="D9101" i="1"/>
  <c r="D9102" i="1"/>
  <c r="D9103" i="1"/>
  <c r="D9104" i="1"/>
  <c r="D9105" i="1"/>
  <c r="D8939" i="1"/>
  <c r="D8931" i="1"/>
  <c r="D8932" i="1"/>
  <c r="D8933" i="1"/>
  <c r="D8934" i="1"/>
  <c r="D8935" i="1"/>
  <c r="D8936" i="1"/>
  <c r="D8930" i="1"/>
  <c r="D8724" i="1"/>
  <c r="D8725" i="1"/>
  <c r="D8726" i="1"/>
  <c r="D8727" i="1"/>
  <c r="D8728" i="1"/>
  <c r="D8729" i="1"/>
  <c r="D8730" i="1"/>
  <c r="D8731" i="1"/>
  <c r="D8732" i="1"/>
  <c r="D8733" i="1"/>
  <c r="D8734" i="1"/>
  <c r="D8735" i="1"/>
  <c r="D8736" i="1"/>
  <c r="D8737" i="1"/>
  <c r="D8738" i="1"/>
  <c r="D8739" i="1"/>
  <c r="D8740" i="1"/>
  <c r="D8741" i="1"/>
  <c r="D8742" i="1"/>
  <c r="D8743" i="1"/>
  <c r="D8744" i="1"/>
  <c r="D8745" i="1"/>
  <c r="D8746" i="1"/>
  <c r="D8747" i="1"/>
  <c r="D8748" i="1"/>
  <c r="D8749" i="1"/>
  <c r="D8750" i="1"/>
  <c r="D8751" i="1"/>
  <c r="D8752" i="1"/>
  <c r="D8753" i="1"/>
  <c r="D8754" i="1"/>
  <c r="D8755" i="1"/>
  <c r="D8756" i="1"/>
  <c r="D8757" i="1"/>
  <c r="D8758" i="1"/>
  <c r="D8759" i="1"/>
  <c r="D8760" i="1"/>
  <c r="D8761" i="1"/>
  <c r="D8762" i="1"/>
  <c r="D8763" i="1"/>
  <c r="D8764" i="1"/>
  <c r="D8765" i="1"/>
  <c r="D8766" i="1"/>
  <c r="D8767" i="1"/>
  <c r="D8768" i="1"/>
  <c r="D8769" i="1"/>
  <c r="D8770" i="1"/>
  <c r="D8771" i="1"/>
  <c r="D8772" i="1"/>
  <c r="D8773" i="1"/>
  <c r="D8774" i="1"/>
  <c r="D8775" i="1"/>
  <c r="D8776" i="1"/>
  <c r="D8777" i="1"/>
  <c r="D8778" i="1"/>
  <c r="D8779" i="1"/>
  <c r="D8780" i="1"/>
  <c r="D8781" i="1"/>
  <c r="D8782" i="1"/>
  <c r="D8783" i="1"/>
  <c r="D8784" i="1"/>
  <c r="D8785" i="1"/>
  <c r="D8786" i="1"/>
  <c r="D8787" i="1"/>
  <c r="D8788" i="1"/>
  <c r="D8789" i="1"/>
  <c r="D8790" i="1"/>
  <c r="D8791" i="1"/>
  <c r="D8792" i="1"/>
  <c r="D8793" i="1"/>
  <c r="D8794" i="1"/>
  <c r="D8795" i="1"/>
  <c r="D8796" i="1"/>
  <c r="D8797" i="1"/>
  <c r="D8798" i="1"/>
  <c r="D8799" i="1"/>
  <c r="D8800" i="1"/>
  <c r="D8801" i="1"/>
  <c r="D8802" i="1"/>
  <c r="D8803" i="1"/>
  <c r="D8804" i="1"/>
  <c r="D8805" i="1"/>
  <c r="D8806" i="1"/>
  <c r="D8807" i="1"/>
  <c r="D8808" i="1"/>
  <c r="D8809" i="1"/>
  <c r="D8810" i="1"/>
  <c r="D8811" i="1"/>
  <c r="D8812" i="1"/>
  <c r="D8813" i="1"/>
  <c r="D8814" i="1"/>
  <c r="D8815" i="1"/>
  <c r="D8816" i="1"/>
  <c r="D8817" i="1"/>
  <c r="D8818" i="1"/>
  <c r="D8819" i="1"/>
  <c r="D8820" i="1"/>
  <c r="D8821" i="1"/>
  <c r="D8822" i="1"/>
  <c r="D8823" i="1"/>
  <c r="D8824" i="1"/>
  <c r="D8825" i="1"/>
  <c r="D8826" i="1"/>
  <c r="D8827" i="1"/>
  <c r="D8828" i="1"/>
  <c r="D8829" i="1"/>
  <c r="D8830" i="1"/>
  <c r="D8831" i="1"/>
  <c r="D8832" i="1"/>
  <c r="D8833" i="1"/>
  <c r="D8834" i="1"/>
  <c r="D8835" i="1"/>
  <c r="D8836" i="1"/>
  <c r="D8837" i="1"/>
  <c r="D8838" i="1"/>
  <c r="D8839" i="1"/>
  <c r="D8840" i="1"/>
  <c r="D8841" i="1"/>
  <c r="D8842" i="1"/>
  <c r="D8843" i="1"/>
  <c r="D8844" i="1"/>
  <c r="D8845" i="1"/>
  <c r="D8846" i="1"/>
  <c r="D8847" i="1"/>
  <c r="D8848" i="1"/>
  <c r="D8849" i="1"/>
  <c r="D8850" i="1"/>
  <c r="D8851" i="1"/>
  <c r="D8852" i="1"/>
  <c r="D8853" i="1"/>
  <c r="D8854" i="1"/>
  <c r="D8855" i="1"/>
  <c r="D8856" i="1"/>
  <c r="D8857" i="1"/>
  <c r="D8858" i="1"/>
  <c r="D8859" i="1"/>
  <c r="D8860" i="1"/>
  <c r="D8861" i="1"/>
  <c r="D8862" i="1"/>
  <c r="D8863" i="1"/>
  <c r="D8864" i="1"/>
  <c r="D8865" i="1"/>
  <c r="D8866" i="1"/>
  <c r="D8867" i="1"/>
  <c r="D8868" i="1"/>
  <c r="D8869" i="1"/>
  <c r="D8870" i="1"/>
  <c r="D8871" i="1"/>
  <c r="D8872" i="1"/>
  <c r="D8873" i="1"/>
  <c r="D8874" i="1"/>
  <c r="D8875" i="1"/>
  <c r="D8876" i="1"/>
  <c r="D8877" i="1"/>
  <c r="D8878" i="1"/>
  <c r="D8879" i="1"/>
  <c r="D8880" i="1"/>
  <c r="D8881" i="1"/>
  <c r="D8882" i="1"/>
  <c r="D8883" i="1"/>
  <c r="D8884" i="1"/>
  <c r="D8885" i="1"/>
  <c r="D8886" i="1"/>
  <c r="D8887" i="1"/>
  <c r="D8888" i="1"/>
  <c r="D8889" i="1"/>
  <c r="D8890" i="1"/>
  <c r="D8891" i="1"/>
  <c r="D8892" i="1"/>
  <c r="D8893" i="1"/>
  <c r="D8894" i="1"/>
  <c r="D8895" i="1"/>
  <c r="D8896" i="1"/>
  <c r="D8897" i="1"/>
  <c r="D8723" i="1"/>
  <c r="D7554" i="1"/>
  <c r="D7555" i="1"/>
  <c r="D7556" i="1"/>
  <c r="D7557" i="1"/>
  <c r="D7558" i="1"/>
  <c r="D7559" i="1"/>
  <c r="D7560" i="1"/>
  <c r="D7561" i="1"/>
  <c r="D7562" i="1"/>
  <c r="D7563" i="1"/>
  <c r="D7564" i="1"/>
  <c r="D7565" i="1"/>
  <c r="D7566" i="1"/>
  <c r="D7567" i="1"/>
  <c r="D7568" i="1"/>
  <c r="D7569" i="1"/>
  <c r="D7570" i="1"/>
  <c r="D7571" i="1"/>
  <c r="D7572" i="1"/>
  <c r="D7573" i="1"/>
  <c r="D7574" i="1"/>
  <c r="D7575" i="1"/>
  <c r="D7576" i="1"/>
  <c r="D7577" i="1"/>
  <c r="D7578" i="1"/>
  <c r="D7579" i="1"/>
  <c r="D7580" i="1"/>
  <c r="D7581" i="1"/>
  <c r="D7582" i="1"/>
  <c r="D7583" i="1"/>
  <c r="D7584" i="1"/>
  <c r="D7585" i="1"/>
  <c r="D7586" i="1"/>
  <c r="D7587" i="1"/>
  <c r="D7588" i="1"/>
  <c r="D7589" i="1"/>
  <c r="D7590" i="1"/>
  <c r="D7591" i="1"/>
  <c r="D7592" i="1"/>
  <c r="D7593" i="1"/>
  <c r="D7594" i="1"/>
  <c r="D7595" i="1"/>
  <c r="D7596" i="1"/>
  <c r="D7597" i="1"/>
  <c r="D7598" i="1"/>
  <c r="D7599" i="1"/>
  <c r="D7600" i="1"/>
  <c r="D7601" i="1"/>
  <c r="D7602" i="1"/>
  <c r="D7603" i="1"/>
  <c r="D7604" i="1"/>
  <c r="D7605" i="1"/>
  <c r="D7606" i="1"/>
  <c r="D7607" i="1"/>
  <c r="D7608" i="1"/>
  <c r="D7609" i="1"/>
  <c r="D7610" i="1"/>
  <c r="D7611" i="1"/>
  <c r="D7612" i="1"/>
  <c r="D7613" i="1"/>
  <c r="D7614" i="1"/>
  <c r="D7615" i="1"/>
  <c r="D7616" i="1"/>
  <c r="D7617" i="1"/>
  <c r="D7618" i="1"/>
  <c r="D7619" i="1"/>
  <c r="D7620" i="1"/>
  <c r="D7621" i="1"/>
  <c r="D7622" i="1"/>
  <c r="D7623" i="1"/>
  <c r="D7624" i="1"/>
  <c r="D7625" i="1"/>
  <c r="D7626" i="1"/>
  <c r="D7627" i="1"/>
  <c r="D7628" i="1"/>
  <c r="D7629" i="1"/>
  <c r="D7630" i="1"/>
  <c r="D7631" i="1"/>
  <c r="D7632" i="1"/>
  <c r="D7633" i="1"/>
  <c r="D7634" i="1"/>
  <c r="D7635" i="1"/>
  <c r="D7636" i="1"/>
  <c r="D7637" i="1"/>
  <c r="D7638" i="1"/>
  <c r="D7639" i="1"/>
  <c r="D7640" i="1"/>
  <c r="D7641" i="1"/>
  <c r="D7642" i="1"/>
  <c r="D7643" i="1"/>
  <c r="D7644" i="1"/>
  <c r="D7645" i="1"/>
  <c r="D7646" i="1"/>
  <c r="D7647" i="1"/>
  <c r="D7648" i="1"/>
  <c r="D7649" i="1"/>
  <c r="D7650" i="1"/>
  <c r="D7651" i="1"/>
  <c r="D7652" i="1"/>
  <c r="D7653" i="1"/>
  <c r="D7654" i="1"/>
  <c r="D7655" i="1"/>
  <c r="D7656" i="1"/>
  <c r="D7657" i="1"/>
  <c r="D7658" i="1"/>
  <c r="D7659" i="1"/>
  <c r="D7660" i="1"/>
  <c r="D7661" i="1"/>
  <c r="D7662" i="1"/>
  <c r="D7663" i="1"/>
  <c r="D7664" i="1"/>
  <c r="D7665" i="1"/>
  <c r="D7666" i="1"/>
  <c r="D7667" i="1"/>
  <c r="D7668" i="1"/>
  <c r="D7669" i="1"/>
  <c r="D7670" i="1"/>
  <c r="D7671" i="1"/>
  <c r="D7672" i="1"/>
  <c r="D7673" i="1"/>
  <c r="D7674" i="1"/>
  <c r="D7675" i="1"/>
  <c r="D7676" i="1"/>
  <c r="D7677" i="1"/>
  <c r="D7678" i="1"/>
  <c r="D7679" i="1"/>
  <c r="D7680" i="1"/>
  <c r="D7681" i="1"/>
  <c r="D7682" i="1"/>
  <c r="D7683" i="1"/>
  <c r="D7684" i="1"/>
  <c r="D7685" i="1"/>
  <c r="D7686" i="1"/>
  <c r="D7687" i="1"/>
  <c r="D7688" i="1"/>
  <c r="D7689" i="1"/>
  <c r="D7690" i="1"/>
  <c r="D7691" i="1"/>
  <c r="D7692" i="1"/>
  <c r="D7693" i="1"/>
  <c r="D7694" i="1"/>
  <c r="D7695" i="1"/>
  <c r="D7696" i="1"/>
  <c r="D7697" i="1"/>
  <c r="D7698" i="1"/>
  <c r="D7699" i="1"/>
  <c r="D7700" i="1"/>
  <c r="D7701" i="1"/>
  <c r="D7702" i="1"/>
  <c r="D7703" i="1"/>
  <c r="D7704" i="1"/>
  <c r="D7705" i="1"/>
  <c r="D7706" i="1"/>
  <c r="D7707" i="1"/>
  <c r="D7708" i="1"/>
  <c r="D7709" i="1"/>
  <c r="D7710" i="1"/>
  <c r="D7711" i="1"/>
  <c r="D7712" i="1"/>
  <c r="D7713" i="1"/>
  <c r="D7714" i="1"/>
  <c r="D7715" i="1"/>
  <c r="D7716" i="1"/>
  <c r="D7717" i="1"/>
  <c r="D7718" i="1"/>
  <c r="D7719" i="1"/>
  <c r="D7720" i="1"/>
  <c r="D7721" i="1"/>
  <c r="D7722" i="1"/>
  <c r="D7723" i="1"/>
  <c r="D7724" i="1"/>
  <c r="D7725" i="1"/>
  <c r="D7726" i="1"/>
  <c r="D7727" i="1"/>
  <c r="D7728" i="1"/>
  <c r="D7729" i="1"/>
  <c r="D7730" i="1"/>
  <c r="D7731" i="1"/>
  <c r="D7732" i="1"/>
  <c r="D7733" i="1"/>
  <c r="D7734" i="1"/>
  <c r="D7735" i="1"/>
  <c r="D7736" i="1"/>
  <c r="D7737" i="1"/>
  <c r="D7738" i="1"/>
  <c r="D7739" i="1"/>
  <c r="D7740" i="1"/>
  <c r="D7741" i="1"/>
  <c r="D7742" i="1"/>
  <c r="D7743" i="1"/>
  <c r="D7744" i="1"/>
  <c r="D7745" i="1"/>
  <c r="D7746" i="1"/>
  <c r="D7747" i="1"/>
  <c r="D7748" i="1"/>
  <c r="D7749" i="1"/>
  <c r="D7750" i="1"/>
  <c r="D7751" i="1"/>
  <c r="D7752" i="1"/>
  <c r="D7753" i="1"/>
  <c r="D7754" i="1"/>
  <c r="D7755" i="1"/>
  <c r="D7756" i="1"/>
  <c r="D7757" i="1"/>
  <c r="D7758" i="1"/>
  <c r="D7759" i="1"/>
  <c r="D7760" i="1"/>
  <c r="D7761" i="1"/>
  <c r="D7762" i="1"/>
  <c r="D7763" i="1"/>
  <c r="D7764" i="1"/>
  <c r="D7799" i="1"/>
  <c r="D7800" i="1"/>
  <c r="D7801" i="1"/>
  <c r="D7802" i="1"/>
  <c r="D7803" i="1"/>
  <c r="D7804" i="1"/>
  <c r="D7805" i="1"/>
  <c r="D7806" i="1"/>
  <c r="D7807" i="1"/>
  <c r="D7808" i="1"/>
  <c r="D7809" i="1"/>
  <c r="D7810" i="1"/>
  <c r="D7811" i="1"/>
  <c r="D7812" i="1"/>
  <c r="D7813" i="1"/>
  <c r="D7814" i="1"/>
  <c r="D7815" i="1"/>
  <c r="D7816" i="1"/>
  <c r="D7817" i="1"/>
  <c r="D7818" i="1"/>
  <c r="D7819" i="1"/>
  <c r="D7820" i="1"/>
  <c r="D7821" i="1"/>
  <c r="D7822" i="1"/>
  <c r="D7823" i="1"/>
  <c r="D7824" i="1"/>
  <c r="D7825" i="1"/>
  <c r="D7826" i="1"/>
  <c r="D7827" i="1"/>
  <c r="D7828" i="1"/>
  <c r="D7829" i="1"/>
  <c r="D7830" i="1"/>
  <c r="D7831" i="1"/>
  <c r="D7832" i="1"/>
  <c r="D7833" i="1"/>
  <c r="D7834" i="1"/>
  <c r="D7835" i="1"/>
  <c r="D7836" i="1"/>
  <c r="D7837" i="1"/>
  <c r="D7838" i="1"/>
  <c r="D7839" i="1"/>
  <c r="D7840" i="1"/>
  <c r="D7841" i="1"/>
  <c r="D7842" i="1"/>
  <c r="D7843" i="1"/>
  <c r="D7844" i="1"/>
  <c r="D7845" i="1"/>
  <c r="D7846" i="1"/>
  <c r="D7847" i="1"/>
  <c r="D7848" i="1"/>
  <c r="D7849" i="1"/>
  <c r="D7850" i="1"/>
  <c r="D7851" i="1"/>
  <c r="D7852" i="1"/>
  <c r="D7853" i="1"/>
  <c r="D7854" i="1"/>
  <c r="D7855" i="1"/>
  <c r="D7856" i="1"/>
  <c r="D7857" i="1"/>
  <c r="D7858" i="1"/>
  <c r="D7859" i="1"/>
  <c r="D7860" i="1"/>
  <c r="D7861" i="1"/>
  <c r="D7862" i="1"/>
  <c r="D7863" i="1"/>
  <c r="D7864" i="1"/>
  <c r="D7865" i="1"/>
  <c r="D7866" i="1"/>
  <c r="D7867" i="1"/>
  <c r="D7868" i="1"/>
  <c r="D7869" i="1"/>
  <c r="D7870" i="1"/>
  <c r="D7871" i="1"/>
  <c r="D7872" i="1"/>
  <c r="D7873" i="1"/>
  <c r="D7874" i="1"/>
  <c r="D7875" i="1"/>
  <c r="D7876" i="1"/>
  <c r="D7877" i="1"/>
  <c r="D7878" i="1"/>
  <c r="D7879" i="1"/>
  <c r="D7880" i="1"/>
  <c r="D7881" i="1"/>
  <c r="D7882" i="1"/>
  <c r="D7883" i="1"/>
  <c r="D7884" i="1"/>
  <c r="D7885" i="1"/>
  <c r="D7886" i="1"/>
  <c r="D7887" i="1"/>
  <c r="D7888" i="1"/>
  <c r="D7889" i="1"/>
  <c r="D7890" i="1"/>
  <c r="D7891" i="1"/>
  <c r="D7892" i="1"/>
  <c r="D7893" i="1"/>
  <c r="D7894" i="1"/>
  <c r="D7895" i="1"/>
  <c r="D7896" i="1"/>
  <c r="D7897" i="1"/>
  <c r="D7898" i="1"/>
  <c r="D7899" i="1"/>
  <c r="D7900" i="1"/>
  <c r="D7901" i="1"/>
  <c r="D7902" i="1"/>
  <c r="D7903" i="1"/>
  <c r="D7904" i="1"/>
  <c r="D7905" i="1"/>
  <c r="D7906" i="1"/>
  <c r="D7907" i="1"/>
  <c r="D7908" i="1"/>
  <c r="D7909" i="1"/>
  <c r="D7910" i="1"/>
  <c r="D7911" i="1"/>
  <c r="D7912" i="1"/>
  <c r="D7913" i="1"/>
  <c r="D7936" i="1"/>
  <c r="D7937" i="1"/>
  <c r="D7938" i="1"/>
  <c r="D7939" i="1"/>
  <c r="D7940" i="1"/>
  <c r="D7941" i="1"/>
  <c r="D7942" i="1"/>
  <c r="D7943" i="1"/>
  <c r="D7944" i="1"/>
  <c r="D7945" i="1"/>
  <c r="D7946" i="1"/>
  <c r="D7947" i="1"/>
  <c r="D7948" i="1"/>
  <c r="D7949" i="1"/>
  <c r="D7950" i="1"/>
  <c r="D7951" i="1"/>
  <c r="D7952" i="1"/>
  <c r="D7953" i="1"/>
  <c r="D7954" i="1"/>
  <c r="D7955" i="1"/>
  <c r="D7956" i="1"/>
  <c r="D7957" i="1"/>
  <c r="D7958" i="1"/>
  <c r="D7959" i="1"/>
  <c r="D7960" i="1"/>
  <c r="D7961" i="1"/>
  <c r="D7962" i="1"/>
  <c r="D7963" i="1"/>
  <c r="D7964" i="1"/>
  <c r="D7965" i="1"/>
  <c r="D7966" i="1"/>
  <c r="D7967" i="1"/>
  <c r="D7968" i="1"/>
  <c r="D7969" i="1"/>
  <c r="D7970" i="1"/>
  <c r="D7971" i="1"/>
  <c r="D7972" i="1"/>
  <c r="D7973" i="1"/>
  <c r="D7974" i="1"/>
  <c r="D7975" i="1"/>
  <c r="D7976" i="1"/>
  <c r="D7977" i="1"/>
  <c r="D7978" i="1"/>
  <c r="D7979" i="1"/>
  <c r="D7980" i="1"/>
  <c r="D7981" i="1"/>
  <c r="D7982" i="1"/>
  <c r="D7983" i="1"/>
  <c r="D7984" i="1"/>
  <c r="D7985" i="1"/>
  <c r="D7986" i="1"/>
  <c r="D7987" i="1"/>
  <c r="D7988" i="1"/>
  <c r="D7989" i="1"/>
  <c r="D7990" i="1"/>
  <c r="D7991" i="1"/>
  <c r="D7992" i="1"/>
  <c r="D7993" i="1"/>
  <c r="D7994" i="1"/>
  <c r="D7995" i="1"/>
  <c r="D7996" i="1"/>
  <c r="D7997" i="1"/>
  <c r="D7998" i="1"/>
  <c r="D7999" i="1"/>
  <c r="D8000" i="1"/>
  <c r="D8001" i="1"/>
  <c r="D8002" i="1"/>
  <c r="D8003" i="1"/>
  <c r="D8004" i="1"/>
  <c r="D8005" i="1"/>
  <c r="D8006" i="1"/>
  <c r="D8007" i="1"/>
  <c r="D8008" i="1"/>
  <c r="D8009" i="1"/>
  <c r="D8010" i="1"/>
  <c r="D8011" i="1"/>
  <c r="D8012" i="1"/>
  <c r="D8013" i="1"/>
  <c r="D8014" i="1"/>
  <c r="D8015" i="1"/>
  <c r="D8016" i="1"/>
  <c r="D8017" i="1"/>
  <c r="D8018" i="1"/>
  <c r="D8019" i="1"/>
  <c r="D8020" i="1"/>
  <c r="D8021" i="1"/>
  <c r="D8022" i="1"/>
  <c r="D8023" i="1"/>
  <c r="D8024" i="1"/>
  <c r="D8025" i="1"/>
  <c r="D8026" i="1"/>
  <c r="D8027" i="1"/>
  <c r="D8028" i="1"/>
  <c r="D8029" i="1"/>
  <c r="D8030" i="1"/>
  <c r="D8031" i="1"/>
  <c r="D8032" i="1"/>
  <c r="D8033" i="1"/>
  <c r="D8034" i="1"/>
  <c r="D8035" i="1"/>
  <c r="D8036" i="1"/>
  <c r="D8037" i="1"/>
  <c r="D8038" i="1"/>
  <c r="D8039" i="1"/>
  <c r="D8040" i="1"/>
  <c r="D8041" i="1"/>
  <c r="D8042" i="1"/>
  <c r="D8043" i="1"/>
  <c r="D8044" i="1"/>
  <c r="D8045" i="1"/>
  <c r="D8046" i="1"/>
  <c r="D8047" i="1"/>
  <c r="D8048" i="1"/>
  <c r="D8049" i="1"/>
  <c r="D8050" i="1"/>
  <c r="D8051" i="1"/>
  <c r="D8052" i="1"/>
  <c r="D8053" i="1"/>
  <c r="D8054" i="1"/>
  <c r="D8055" i="1"/>
  <c r="D8056" i="1"/>
  <c r="D8057" i="1"/>
  <c r="D8058" i="1"/>
  <c r="D8059" i="1"/>
  <c r="D8060" i="1"/>
  <c r="D8061" i="1"/>
  <c r="D8062" i="1"/>
  <c r="D8063" i="1"/>
  <c r="D8064" i="1"/>
  <c r="D8065" i="1"/>
  <c r="D8066" i="1"/>
  <c r="D8067" i="1"/>
  <c r="D8068" i="1"/>
  <c r="D8069" i="1"/>
  <c r="D8070" i="1"/>
  <c r="D8071" i="1"/>
  <c r="D8072" i="1"/>
  <c r="D8073" i="1"/>
  <c r="D8074" i="1"/>
  <c r="D8075" i="1"/>
  <c r="D8076" i="1"/>
  <c r="D8077" i="1"/>
  <c r="D8078" i="1"/>
  <c r="D8079" i="1"/>
  <c r="D8080" i="1"/>
  <c r="D8081" i="1"/>
  <c r="D8082" i="1"/>
  <c r="D8083" i="1"/>
  <c r="D8084" i="1"/>
  <c r="D8085" i="1"/>
  <c r="D8086" i="1"/>
  <c r="D8087" i="1"/>
  <c r="D8088" i="1"/>
  <c r="D8089" i="1"/>
  <c r="D8090" i="1"/>
  <c r="D8091" i="1"/>
  <c r="D8092" i="1"/>
  <c r="D8093" i="1"/>
  <c r="D8094" i="1"/>
  <c r="D8095" i="1"/>
  <c r="D8096" i="1"/>
  <c r="D8097" i="1"/>
  <c r="D8098" i="1"/>
  <c r="D8099" i="1"/>
  <c r="D8100" i="1"/>
  <c r="D8101" i="1"/>
  <c r="D8102" i="1"/>
  <c r="D8103" i="1"/>
  <c r="D8104" i="1"/>
  <c r="D8105" i="1"/>
  <c r="D8106" i="1"/>
  <c r="D8107" i="1"/>
  <c r="D8108" i="1"/>
  <c r="D8109" i="1"/>
  <c r="D8110" i="1"/>
  <c r="D8111" i="1"/>
  <c r="D8112" i="1"/>
  <c r="D8113" i="1"/>
  <c r="D8114" i="1"/>
  <c r="D8115" i="1"/>
  <c r="D8116" i="1"/>
  <c r="D8117" i="1"/>
  <c r="D8118" i="1"/>
  <c r="D8119" i="1"/>
  <c r="D8120" i="1"/>
  <c r="D8121" i="1"/>
  <c r="D8122" i="1"/>
  <c r="D8123" i="1"/>
  <c r="D8124" i="1"/>
  <c r="D8125" i="1"/>
  <c r="D8126" i="1"/>
  <c r="D8127" i="1"/>
  <c r="D8128" i="1"/>
  <c r="D8129" i="1"/>
  <c r="D8130" i="1"/>
  <c r="D8131" i="1"/>
  <c r="D8132" i="1"/>
  <c r="D8133" i="1"/>
  <c r="D8134" i="1"/>
  <c r="D8135" i="1"/>
  <c r="D8136" i="1"/>
  <c r="D8137" i="1"/>
  <c r="D8138" i="1"/>
  <c r="D8139" i="1"/>
  <c r="D8140" i="1"/>
  <c r="D8141" i="1"/>
  <c r="D8142" i="1"/>
  <c r="D8143" i="1"/>
  <c r="D8144" i="1"/>
  <c r="D8145" i="1"/>
  <c r="D8146" i="1"/>
  <c r="D8147" i="1"/>
  <c r="D8148" i="1"/>
  <c r="D8149" i="1"/>
  <c r="D8150" i="1"/>
  <c r="D8151" i="1"/>
  <c r="D8152" i="1"/>
  <c r="D8153" i="1"/>
  <c r="D8154" i="1"/>
  <c r="D8155" i="1"/>
  <c r="D8156" i="1"/>
  <c r="D8157" i="1"/>
  <c r="D8158" i="1"/>
  <c r="D8159" i="1"/>
  <c r="D8160" i="1"/>
  <c r="D8161" i="1"/>
  <c r="D8162" i="1"/>
  <c r="D8163" i="1"/>
  <c r="D8164" i="1"/>
  <c r="D8165" i="1"/>
  <c r="D8166" i="1"/>
  <c r="D8167" i="1"/>
  <c r="D8168" i="1"/>
  <c r="D8169" i="1"/>
  <c r="D8170" i="1"/>
  <c r="D8171" i="1"/>
  <c r="D8172" i="1"/>
  <c r="D8173" i="1"/>
  <c r="D8174" i="1"/>
  <c r="D8175" i="1"/>
  <c r="D8176" i="1"/>
  <c r="D8177" i="1"/>
  <c r="D8178" i="1"/>
  <c r="D8179" i="1"/>
  <c r="D8180" i="1"/>
  <c r="D8181" i="1"/>
  <c r="D8182" i="1"/>
  <c r="D8183" i="1"/>
  <c r="D8184" i="1"/>
  <c r="D8185" i="1"/>
  <c r="D8186" i="1"/>
  <c r="D8187" i="1"/>
  <c r="D8188" i="1"/>
  <c r="D8189" i="1"/>
  <c r="D8190" i="1"/>
  <c r="D8191" i="1"/>
  <c r="D8192" i="1"/>
  <c r="D8193" i="1"/>
  <c r="D8194" i="1"/>
  <c r="D8195" i="1"/>
  <c r="D8196" i="1"/>
  <c r="D8197" i="1"/>
  <c r="D8198" i="1"/>
  <c r="D8199" i="1"/>
  <c r="D8200" i="1"/>
  <c r="D8201" i="1"/>
  <c r="D8202" i="1"/>
  <c r="D8203" i="1"/>
  <c r="D8204" i="1"/>
  <c r="D8205" i="1"/>
  <c r="D8206" i="1"/>
  <c r="D8207" i="1"/>
  <c r="D8208" i="1"/>
  <c r="D8209" i="1"/>
  <c r="D8210" i="1"/>
  <c r="D8211" i="1"/>
  <c r="D8212" i="1"/>
  <c r="D8213" i="1"/>
  <c r="D8214" i="1"/>
  <c r="D8215" i="1"/>
  <c r="D8216" i="1"/>
  <c r="D8217" i="1"/>
  <c r="D8218" i="1"/>
  <c r="D8219" i="1"/>
  <c r="D8220" i="1"/>
  <c r="D8221" i="1"/>
  <c r="D8222" i="1"/>
  <c r="D8223" i="1"/>
  <c r="D8224" i="1"/>
  <c r="D8225" i="1"/>
  <c r="D8226" i="1"/>
  <c r="D8227" i="1"/>
  <c r="D8228" i="1"/>
  <c r="D8229" i="1"/>
  <c r="D8230" i="1"/>
  <c r="D8231" i="1"/>
  <c r="D8232" i="1"/>
  <c r="D8233" i="1"/>
  <c r="D8234" i="1"/>
  <c r="D8235" i="1"/>
  <c r="D8236" i="1"/>
  <c r="D8237" i="1"/>
  <c r="D8238" i="1"/>
  <c r="D8239" i="1"/>
  <c r="D8240" i="1"/>
  <c r="D8241" i="1"/>
  <c r="D8242" i="1"/>
  <c r="D8243" i="1"/>
  <c r="D8244" i="1"/>
  <c r="D8245" i="1"/>
  <c r="D8246" i="1"/>
  <c r="D8247" i="1"/>
  <c r="D8248" i="1"/>
  <c r="D8249" i="1"/>
  <c r="D8250" i="1"/>
  <c r="D8251" i="1"/>
  <c r="D8252" i="1"/>
  <c r="D8253" i="1"/>
  <c r="D8254" i="1"/>
  <c r="D8255" i="1"/>
  <c r="D8256" i="1"/>
  <c r="D8257" i="1"/>
  <c r="D8258" i="1"/>
  <c r="D8259" i="1"/>
  <c r="D8260" i="1"/>
  <c r="D8261" i="1"/>
  <c r="D8262" i="1"/>
  <c r="D8263" i="1"/>
  <c r="D8264" i="1"/>
  <c r="D8265" i="1"/>
  <c r="D8266" i="1"/>
  <c r="D8267" i="1"/>
  <c r="D8268" i="1"/>
  <c r="D8269" i="1"/>
  <c r="D8270" i="1"/>
  <c r="D8271" i="1"/>
  <c r="D8272" i="1"/>
  <c r="D8273" i="1"/>
  <c r="D8274" i="1"/>
  <c r="D8275" i="1"/>
  <c r="D8276" i="1"/>
  <c r="D8277" i="1"/>
  <c r="D8278" i="1"/>
  <c r="D8279" i="1"/>
  <c r="D8280" i="1"/>
  <c r="D8281" i="1"/>
  <c r="D8282" i="1"/>
  <c r="D8283" i="1"/>
  <c r="D8284" i="1"/>
  <c r="D8285" i="1"/>
  <c r="D8286" i="1"/>
  <c r="D8287" i="1"/>
  <c r="D8288" i="1"/>
  <c r="D8289" i="1"/>
  <c r="D8290" i="1"/>
  <c r="D8291" i="1"/>
  <c r="D8292" i="1"/>
  <c r="D8293" i="1"/>
  <c r="D8294" i="1"/>
  <c r="D8295" i="1"/>
  <c r="D8296" i="1"/>
  <c r="D8297" i="1"/>
  <c r="D8298" i="1"/>
  <c r="D8299" i="1"/>
  <c r="D8300" i="1"/>
  <c r="D8301" i="1"/>
  <c r="D8302" i="1"/>
  <c r="D8303" i="1"/>
  <c r="D8304" i="1"/>
  <c r="D8305" i="1"/>
  <c r="D8306" i="1"/>
  <c r="D8307" i="1"/>
  <c r="D8308" i="1"/>
  <c r="D8309" i="1"/>
  <c r="D8310" i="1"/>
  <c r="D8311" i="1"/>
  <c r="D8312" i="1"/>
  <c r="D8313" i="1"/>
  <c r="D8314" i="1"/>
  <c r="D8315" i="1"/>
  <c r="D8316" i="1"/>
  <c r="D8317" i="1"/>
  <c r="D8318" i="1"/>
  <c r="D8319" i="1"/>
  <c r="D8320" i="1"/>
  <c r="D8321" i="1"/>
  <c r="D8322" i="1"/>
  <c r="D8323" i="1"/>
  <c r="D8324" i="1"/>
  <c r="D8325" i="1"/>
  <c r="D8326" i="1"/>
  <c r="D8327" i="1"/>
  <c r="D8328" i="1"/>
  <c r="D8329" i="1"/>
  <c r="D8330" i="1"/>
  <c r="D8331" i="1"/>
  <c r="D8332" i="1"/>
  <c r="D8333" i="1"/>
  <c r="D8334" i="1"/>
  <c r="D8335" i="1"/>
  <c r="D8336" i="1"/>
  <c r="D8337" i="1"/>
  <c r="D8338" i="1"/>
  <c r="D8339" i="1"/>
  <c r="D8340" i="1"/>
  <c r="D8341" i="1"/>
  <c r="D8342" i="1"/>
  <c r="D8343" i="1"/>
  <c r="D8344" i="1"/>
  <c r="D8345" i="1"/>
  <c r="D8346" i="1"/>
  <c r="D8347" i="1"/>
  <c r="D8348" i="1"/>
  <c r="D8349" i="1"/>
  <c r="D8350" i="1"/>
  <c r="D8351" i="1"/>
  <c r="D8352" i="1"/>
  <c r="D8353" i="1"/>
  <c r="D8354" i="1"/>
  <c r="D8355" i="1"/>
  <c r="D8356" i="1"/>
  <c r="D8357" i="1"/>
  <c r="D8358" i="1"/>
  <c r="D8359" i="1"/>
  <c r="D8360" i="1"/>
  <c r="D8361" i="1"/>
  <c r="D8362" i="1"/>
  <c r="D8363" i="1"/>
  <c r="D8364" i="1"/>
  <c r="D8365" i="1"/>
  <c r="D8366" i="1"/>
  <c r="D8367" i="1"/>
  <c r="D8368" i="1"/>
  <c r="D8369" i="1"/>
  <c r="D8370" i="1"/>
  <c r="D8371" i="1"/>
  <c r="D8372" i="1"/>
  <c r="D8373" i="1"/>
  <c r="D8374" i="1"/>
  <c r="D8375" i="1"/>
  <c r="D8376" i="1"/>
  <c r="D8377" i="1"/>
  <c r="D8378" i="1"/>
  <c r="D8379" i="1"/>
  <c r="D8380" i="1"/>
  <c r="D8381" i="1"/>
  <c r="D8392" i="1"/>
  <c r="D8393" i="1"/>
  <c r="D8394" i="1"/>
  <c r="D8395" i="1"/>
  <c r="D8396" i="1"/>
  <c r="D8397" i="1"/>
  <c r="D8398" i="1"/>
  <c r="D8399" i="1"/>
  <c r="D8400" i="1"/>
  <c r="D8401" i="1"/>
  <c r="D8402" i="1"/>
  <c r="D8403" i="1"/>
  <c r="D8404" i="1"/>
  <c r="D8405" i="1"/>
  <c r="D8406" i="1"/>
  <c r="D8407" i="1"/>
  <c r="D8408" i="1"/>
  <c r="D8409" i="1"/>
  <c r="D8410" i="1"/>
  <c r="D8411" i="1"/>
  <c r="D8412" i="1"/>
  <c r="D8413" i="1"/>
  <c r="D8414" i="1"/>
  <c r="D8415" i="1"/>
  <c r="D8416" i="1"/>
  <c r="D8417" i="1"/>
  <c r="D8418" i="1"/>
  <c r="D8419" i="1"/>
  <c r="D8420" i="1"/>
  <c r="D8422" i="1"/>
  <c r="D8426" i="1"/>
  <c r="D8427" i="1"/>
  <c r="D8428" i="1"/>
  <c r="D8429" i="1"/>
  <c r="D8430" i="1"/>
  <c r="D8431" i="1"/>
  <c r="D8432" i="1"/>
  <c r="D8433" i="1"/>
  <c r="D8434" i="1"/>
  <c r="D8441" i="1"/>
  <c r="D8442" i="1"/>
  <c r="D8443" i="1"/>
  <c r="D8444" i="1"/>
  <c r="D8445" i="1"/>
  <c r="D8446" i="1"/>
  <c r="D8447" i="1"/>
  <c r="D8448" i="1"/>
  <c r="D8449" i="1"/>
  <c r="D8450" i="1"/>
  <c r="D8451" i="1"/>
  <c r="D8452" i="1"/>
  <c r="D8453" i="1"/>
  <c r="D8454" i="1"/>
  <c r="D8457" i="1"/>
  <c r="D8458" i="1"/>
  <c r="D8459" i="1"/>
  <c r="D8460" i="1"/>
  <c r="D8461" i="1"/>
  <c r="D8462" i="1"/>
  <c r="D8463" i="1"/>
  <c r="D8464" i="1"/>
  <c r="D8465" i="1"/>
  <c r="D8466" i="1"/>
  <c r="D8467" i="1"/>
  <c r="D8468" i="1"/>
  <c r="D8469" i="1"/>
  <c r="D8470" i="1"/>
  <c r="D8471" i="1"/>
  <c r="D8472" i="1"/>
  <c r="D8473" i="1"/>
  <c r="D8474" i="1"/>
  <c r="D8475" i="1"/>
  <c r="D8476" i="1"/>
  <c r="D8477" i="1"/>
  <c r="D8478" i="1"/>
  <c r="D8479" i="1"/>
  <c r="D8480" i="1"/>
  <c r="D8481" i="1"/>
  <c r="D8482" i="1"/>
  <c r="D8483" i="1"/>
  <c r="D8484" i="1"/>
  <c r="D8485" i="1"/>
  <c r="D8486" i="1"/>
  <c r="D8487" i="1"/>
  <c r="D8488" i="1"/>
  <c r="D8489" i="1"/>
  <c r="D8490" i="1"/>
  <c r="D8491" i="1"/>
  <c r="D8492" i="1"/>
  <c r="D8493" i="1"/>
  <c r="D8494" i="1"/>
  <c r="D8495" i="1"/>
  <c r="D8496" i="1"/>
  <c r="D8497" i="1"/>
  <c r="D8498" i="1"/>
  <c r="D8499" i="1"/>
  <c r="D8500" i="1"/>
  <c r="D8501" i="1"/>
  <c r="D8502" i="1"/>
  <c r="D8503" i="1"/>
  <c r="D8504" i="1"/>
  <c r="D8505" i="1"/>
  <c r="D8506" i="1"/>
  <c r="D8507" i="1"/>
  <c r="D8508" i="1"/>
  <c r="D8509" i="1"/>
  <c r="D8510" i="1"/>
  <c r="D8511" i="1"/>
  <c r="D8512" i="1"/>
  <c r="D8513" i="1"/>
  <c r="D8514" i="1"/>
  <c r="D8515" i="1"/>
  <c r="D8516" i="1"/>
  <c r="D8517" i="1"/>
  <c r="D8518" i="1"/>
  <c r="D8519" i="1"/>
  <c r="D8520" i="1"/>
  <c r="D8521" i="1"/>
  <c r="D8522" i="1"/>
  <c r="D8523" i="1"/>
  <c r="D8524" i="1"/>
  <c r="D8525" i="1"/>
  <c r="D8526" i="1"/>
  <c r="D8527" i="1"/>
  <c r="D8528" i="1"/>
  <c r="D8529" i="1"/>
  <c r="D8530" i="1"/>
  <c r="D8531" i="1"/>
  <c r="D8532" i="1"/>
  <c r="D8533" i="1"/>
  <c r="D8534" i="1"/>
  <c r="D8535" i="1"/>
  <c r="D8536" i="1"/>
  <c r="D8537" i="1"/>
  <c r="D8538" i="1"/>
  <c r="D8539" i="1"/>
  <c r="D8540" i="1"/>
  <c r="D8541" i="1"/>
  <c r="D8542" i="1"/>
  <c r="D8543" i="1"/>
  <c r="D8544" i="1"/>
  <c r="D8545" i="1"/>
  <c r="D8546" i="1"/>
  <c r="D8547" i="1"/>
  <c r="D8548" i="1"/>
  <c r="D8549" i="1"/>
  <c r="D8550" i="1"/>
  <c r="D8551" i="1"/>
  <c r="D8552" i="1"/>
  <c r="D8553" i="1"/>
  <c r="D8554" i="1"/>
  <c r="D8555" i="1"/>
  <c r="D8556" i="1"/>
  <c r="D8557" i="1"/>
  <c r="D8558" i="1"/>
  <c r="D8559" i="1"/>
  <c r="D8560" i="1"/>
  <c r="D8561" i="1"/>
  <c r="D8562" i="1"/>
  <c r="D8563" i="1"/>
  <c r="D8564" i="1"/>
  <c r="D8565" i="1"/>
  <c r="D8566" i="1"/>
  <c r="D8567" i="1"/>
  <c r="D8568" i="1"/>
  <c r="D8569" i="1"/>
  <c r="D8570" i="1"/>
  <c r="D8571" i="1"/>
  <c r="D8572" i="1"/>
  <c r="D8573" i="1"/>
  <c r="D8574" i="1"/>
  <c r="D8575" i="1"/>
  <c r="D8576" i="1"/>
  <c r="D8577" i="1"/>
  <c r="D8578" i="1"/>
  <c r="D8579" i="1"/>
  <c r="D8580" i="1"/>
  <c r="D8581" i="1"/>
  <c r="D8582" i="1"/>
  <c r="D8583" i="1"/>
  <c r="D8584" i="1"/>
  <c r="D8585" i="1"/>
  <c r="D8586" i="1"/>
  <c r="D8587" i="1"/>
  <c r="D8588" i="1"/>
  <c r="D8589" i="1"/>
  <c r="D8590" i="1"/>
  <c r="D8591" i="1"/>
  <c r="D8592" i="1"/>
  <c r="D8593" i="1"/>
  <c r="D8594" i="1"/>
  <c r="D8595" i="1"/>
  <c r="D8596" i="1"/>
  <c r="D8597" i="1"/>
  <c r="D8598" i="1"/>
  <c r="D8599" i="1"/>
  <c r="D8600" i="1"/>
  <c r="D8601" i="1"/>
  <c r="D8602" i="1"/>
  <c r="D8603" i="1"/>
  <c r="D8604" i="1"/>
  <c r="D8605" i="1"/>
  <c r="D8606" i="1"/>
  <c r="D8607" i="1"/>
  <c r="D8608" i="1"/>
  <c r="D8609" i="1"/>
  <c r="D8610" i="1"/>
  <c r="D8611" i="1"/>
  <c r="D8612" i="1"/>
  <c r="D8613" i="1"/>
  <c r="D8614" i="1"/>
  <c r="D8615" i="1"/>
  <c r="D8616" i="1"/>
  <c r="D8617" i="1"/>
  <c r="D8618" i="1"/>
  <c r="D8619" i="1"/>
  <c r="D8620" i="1"/>
  <c r="D8621" i="1"/>
  <c r="D8622" i="1"/>
  <c r="D8623" i="1"/>
  <c r="D8624" i="1"/>
  <c r="D8625" i="1"/>
  <c r="D8626" i="1"/>
  <c r="D8627" i="1"/>
  <c r="D8628" i="1"/>
  <c r="D8629" i="1"/>
  <c r="D8630" i="1"/>
  <c r="D8631" i="1"/>
  <c r="D8632" i="1"/>
  <c r="D8633" i="1"/>
  <c r="D8634" i="1"/>
  <c r="D8635" i="1"/>
  <c r="D8636" i="1"/>
  <c r="D8637" i="1"/>
  <c r="D8638" i="1"/>
  <c r="D8639" i="1"/>
  <c r="D8640" i="1"/>
  <c r="D8641" i="1"/>
  <c r="D8643" i="1"/>
  <c r="D8644" i="1"/>
  <c r="D8645" i="1"/>
  <c r="D8646" i="1"/>
  <c r="D8647" i="1"/>
  <c r="D8648" i="1"/>
  <c r="D8649" i="1"/>
  <c r="D8650" i="1"/>
  <c r="D8651" i="1"/>
  <c r="D8652" i="1"/>
  <c r="D8653" i="1"/>
  <c r="D8654" i="1"/>
  <c r="D8655" i="1"/>
  <c r="D8656" i="1"/>
  <c r="D8657" i="1"/>
  <c r="D8658" i="1"/>
  <c r="D8659" i="1"/>
  <c r="D8660" i="1"/>
  <c r="D8661" i="1"/>
  <c r="D8662" i="1"/>
  <c r="D8663" i="1"/>
  <c r="D8664" i="1"/>
  <c r="D8665" i="1"/>
  <c r="D8666" i="1"/>
  <c r="D8667" i="1"/>
  <c r="D8668" i="1"/>
  <c r="D8669" i="1"/>
  <c r="D8670" i="1"/>
  <c r="D8671" i="1"/>
  <c r="D8672" i="1"/>
  <c r="D8673" i="1"/>
  <c r="D8674" i="1"/>
  <c r="D8675" i="1"/>
  <c r="D8676" i="1"/>
  <c r="D8677" i="1"/>
  <c r="D8678" i="1"/>
  <c r="D8679" i="1"/>
  <c r="D8680" i="1"/>
  <c r="D8681" i="1"/>
  <c r="D8682" i="1"/>
  <c r="D8683" i="1"/>
  <c r="D8684" i="1"/>
  <c r="D8685" i="1"/>
  <c r="D8686" i="1"/>
  <c r="D8687" i="1"/>
  <c r="D8688" i="1"/>
  <c r="D8689" i="1"/>
  <c r="D8690" i="1"/>
  <c r="D8691" i="1"/>
  <c r="D8692" i="1"/>
  <c r="D8693" i="1"/>
  <c r="D8694" i="1"/>
  <c r="D8695" i="1"/>
  <c r="D8696" i="1"/>
  <c r="D8697" i="1"/>
  <c r="D8698" i="1"/>
  <c r="D8699" i="1"/>
  <c r="D8700" i="1"/>
  <c r="D8701" i="1"/>
  <c r="D8702" i="1"/>
  <c r="D8719" i="1"/>
  <c r="D8720" i="1"/>
  <c r="D8721" i="1"/>
  <c r="D8722" i="1"/>
  <c r="D3" i="1"/>
  <c r="D4" i="1"/>
  <c r="D5" i="1"/>
  <c r="D6" i="1"/>
  <c r="D7" i="1"/>
  <c r="D8" i="1"/>
  <c r="D9" i="1"/>
  <c r="D10" i="1"/>
  <c r="D11" i="1"/>
  <c r="D12" i="1"/>
  <c r="D13" i="1"/>
  <c r="D14" i="1"/>
  <c r="D15" i="1"/>
  <c r="D16" i="1"/>
  <c r="D17" i="1"/>
  <c r="D18" i="1"/>
  <c r="D19" i="1"/>
  <c r="D20" i="1"/>
  <c r="D21" i="1"/>
  <c r="D22" i="1"/>
  <c r="D23" i="1"/>
  <c r="D24" i="1"/>
  <c r="D25" i="1"/>
  <c r="D26" i="1"/>
  <c r="D27" i="1"/>
  <c r="D28" i="1"/>
  <c r="D29" i="1"/>
  <c r="D30" i="1"/>
  <c r="D31" i="1"/>
  <c r="D32" i="1"/>
  <c r="D33" i="1"/>
  <c r="D34" i="1"/>
  <c r="D35" i="1"/>
  <c r="D36" i="1"/>
  <c r="D37" i="1"/>
  <c r="D38" i="1"/>
  <c r="D39" i="1"/>
  <c r="D40" i="1"/>
  <c r="D41" i="1"/>
  <c r="D42" i="1"/>
  <c r="D43" i="1"/>
  <c r="D44" i="1"/>
  <c r="D45" i="1"/>
  <c r="D46" i="1"/>
  <c r="D47" i="1"/>
  <c r="D48" i="1"/>
  <c r="D49" i="1"/>
  <c r="D50" i="1"/>
  <c r="D51" i="1"/>
  <c r="D52" i="1"/>
  <c r="D53" i="1"/>
  <c r="D54" i="1"/>
  <c r="D55" i="1"/>
  <c r="D56" i="1"/>
  <c r="D57" i="1"/>
  <c r="D58" i="1"/>
  <c r="D59" i="1"/>
  <c r="D60" i="1"/>
  <c r="D61" i="1"/>
  <c r="D62" i="1"/>
  <c r="D63" i="1"/>
  <c r="D64" i="1"/>
  <c r="D65" i="1"/>
  <c r="D66" i="1"/>
  <c r="D67" i="1"/>
  <c r="D68" i="1"/>
  <c r="D69" i="1"/>
  <c r="D70" i="1"/>
  <c r="D71" i="1"/>
  <c r="D72" i="1"/>
  <c r="D73" i="1"/>
  <c r="D74" i="1"/>
  <c r="D75" i="1"/>
  <c r="D76" i="1"/>
  <c r="D77" i="1"/>
  <c r="D78" i="1"/>
  <c r="D79" i="1"/>
  <c r="D80" i="1"/>
  <c r="D81" i="1"/>
  <c r="D82" i="1"/>
  <c r="D83" i="1"/>
  <c r="D84" i="1"/>
  <c r="D85" i="1"/>
  <c r="D86" i="1"/>
  <c r="D87" i="1"/>
  <c r="D88" i="1"/>
  <c r="D89" i="1"/>
  <c r="D90" i="1"/>
  <c r="D91" i="1"/>
  <c r="D92" i="1"/>
  <c r="D93" i="1"/>
  <c r="D94" i="1"/>
  <c r="D95" i="1"/>
  <c r="D96" i="1"/>
  <c r="D97" i="1"/>
  <c r="D98" i="1"/>
  <c r="D99" i="1"/>
  <c r="D100" i="1"/>
  <c r="D101" i="1"/>
  <c r="D102" i="1"/>
  <c r="D103" i="1"/>
  <c r="D104" i="1"/>
  <c r="D105" i="1"/>
  <c r="D106" i="1"/>
  <c r="D107" i="1"/>
  <c r="D108" i="1"/>
  <c r="D109" i="1"/>
  <c r="D110" i="1"/>
  <c r="D111" i="1"/>
  <c r="D112" i="1"/>
  <c r="D113" i="1"/>
  <c r="D114" i="1"/>
  <c r="D115" i="1"/>
  <c r="D116" i="1"/>
  <c r="D117" i="1"/>
  <c r="D118" i="1"/>
  <c r="D119" i="1"/>
  <c r="D120" i="1"/>
  <c r="D121" i="1"/>
  <c r="D122" i="1"/>
  <c r="D123" i="1"/>
  <c r="D124" i="1"/>
  <c r="D125" i="1"/>
  <c r="D126" i="1"/>
  <c r="D127" i="1"/>
  <c r="D128" i="1"/>
  <c r="D129" i="1"/>
  <c r="D130" i="1"/>
  <c r="D131" i="1"/>
  <c r="D132" i="1"/>
  <c r="D133" i="1"/>
  <c r="D134" i="1"/>
  <c r="D135" i="1"/>
  <c r="D136" i="1"/>
  <c r="D137" i="1"/>
  <c r="D138" i="1"/>
  <c r="D162" i="1"/>
  <c r="D163" i="1"/>
  <c r="D164" i="1"/>
  <c r="D165" i="1"/>
  <c r="D166" i="1"/>
  <c r="D167" i="1"/>
  <c r="D168" i="1"/>
  <c r="D169" i="1"/>
  <c r="D170" i="1"/>
  <c r="D171" i="1"/>
  <c r="D172" i="1"/>
  <c r="D173" i="1"/>
  <c r="D174" i="1"/>
  <c r="D175" i="1"/>
  <c r="D178" i="1"/>
  <c r="D179" i="1"/>
  <c r="D180" i="1"/>
  <c r="D181" i="1"/>
  <c r="D182" i="1"/>
  <c r="D183" i="1"/>
  <c r="D184" i="1"/>
  <c r="D185" i="1"/>
  <c r="D186" i="1"/>
  <c r="D187" i="1"/>
  <c r="D188" i="1"/>
  <c r="D189" i="1"/>
  <c r="D190" i="1"/>
  <c r="D191" i="1"/>
  <c r="D192" i="1"/>
  <c r="D193" i="1"/>
  <c r="D194" i="1"/>
  <c r="D195" i="1"/>
  <c r="D196" i="1"/>
  <c r="D197" i="1"/>
  <c r="D198" i="1"/>
  <c r="D199" i="1"/>
  <c r="D200" i="1"/>
  <c r="D201" i="1"/>
  <c r="D202" i="1"/>
  <c r="D203" i="1"/>
  <c r="D204" i="1"/>
  <c r="D205" i="1"/>
  <c r="D206" i="1"/>
  <c r="D207" i="1"/>
  <c r="D208" i="1"/>
  <c r="D209" i="1"/>
  <c r="D210" i="1"/>
  <c r="D211" i="1"/>
  <c r="D212" i="1"/>
  <c r="D213" i="1"/>
  <c r="D214" i="1"/>
  <c r="D215" i="1"/>
  <c r="D216" i="1"/>
  <c r="D217" i="1"/>
  <c r="D218" i="1"/>
  <c r="D219" i="1"/>
  <c r="D220" i="1"/>
  <c r="D221" i="1"/>
  <c r="D222" i="1"/>
  <c r="D223" i="1"/>
  <c r="D224" i="1"/>
  <c r="D225" i="1"/>
  <c r="D226" i="1"/>
  <c r="D227" i="1"/>
  <c r="D228" i="1"/>
  <c r="D229" i="1"/>
  <c r="D230" i="1"/>
  <c r="D231" i="1"/>
  <c r="D232" i="1"/>
  <c r="D233" i="1"/>
  <c r="D234" i="1"/>
  <c r="D235" i="1"/>
  <c r="D236" i="1"/>
  <c r="D237" i="1"/>
  <c r="D238" i="1"/>
  <c r="D239" i="1"/>
  <c r="D240" i="1"/>
  <c r="D241" i="1"/>
  <c r="D242" i="1"/>
  <c r="D243" i="1"/>
  <c r="D244" i="1"/>
  <c r="D245" i="1"/>
  <c r="D246" i="1"/>
  <c r="D247" i="1"/>
  <c r="D248" i="1"/>
  <c r="D249" i="1"/>
  <c r="D250" i="1"/>
  <c r="D251" i="1"/>
  <c r="D252" i="1"/>
  <c r="D253" i="1"/>
  <c r="D254" i="1"/>
  <c r="D255" i="1"/>
  <c r="D256" i="1"/>
  <c r="D257" i="1"/>
  <c r="D258" i="1"/>
  <c r="D259" i="1"/>
  <c r="D260" i="1"/>
  <c r="D261" i="1"/>
  <c r="D262" i="1"/>
  <c r="D263" i="1"/>
  <c r="D264" i="1"/>
  <c r="D265" i="1"/>
  <c r="D266" i="1"/>
  <c r="D267" i="1"/>
  <c r="D268" i="1"/>
  <c r="D269" i="1"/>
  <c r="D270" i="1"/>
  <c r="D271" i="1"/>
  <c r="D272" i="1"/>
  <c r="D273" i="1"/>
  <c r="D274" i="1"/>
  <c r="D275" i="1"/>
  <c r="D276" i="1"/>
  <c r="D277" i="1"/>
  <c r="D278" i="1"/>
  <c r="D279" i="1"/>
  <c r="D280" i="1"/>
  <c r="D281" i="1"/>
  <c r="D282" i="1"/>
  <c r="D283" i="1"/>
  <c r="D284" i="1"/>
  <c r="D285" i="1"/>
  <c r="D286" i="1"/>
  <c r="D287" i="1"/>
  <c r="D288" i="1"/>
  <c r="D289" i="1"/>
  <c r="D290" i="1"/>
  <c r="D291" i="1"/>
  <c r="D292" i="1"/>
  <c r="D293" i="1"/>
  <c r="D294" i="1"/>
  <c r="D295" i="1"/>
  <c r="D296" i="1"/>
  <c r="D297" i="1"/>
  <c r="D298" i="1"/>
  <c r="D299" i="1"/>
  <c r="D300" i="1"/>
  <c r="D301" i="1"/>
  <c r="D302" i="1"/>
  <c r="D303" i="1"/>
  <c r="D304" i="1"/>
  <c r="D305" i="1"/>
  <c r="D306" i="1"/>
  <c r="D307" i="1"/>
  <c r="D308" i="1"/>
  <c r="D309" i="1"/>
  <c r="D310" i="1"/>
  <c r="D311" i="1"/>
  <c r="D312" i="1"/>
  <c r="D313" i="1"/>
  <c r="D314" i="1"/>
  <c r="D315" i="1"/>
  <c r="D316" i="1"/>
  <c r="D317" i="1"/>
  <c r="D318" i="1"/>
  <c r="D319" i="1"/>
  <c r="D320" i="1"/>
  <c r="D321" i="1"/>
  <c r="D322" i="1"/>
  <c r="D323" i="1"/>
  <c r="D324" i="1"/>
  <c r="D325" i="1"/>
  <c r="D326" i="1"/>
  <c r="D327" i="1"/>
  <c r="D328" i="1"/>
  <c r="D329" i="1"/>
  <c r="D330" i="1"/>
  <c r="D331" i="1"/>
  <c r="D332" i="1"/>
  <c r="D333" i="1"/>
  <c r="D334" i="1"/>
  <c r="D335" i="1"/>
  <c r="D336" i="1"/>
  <c r="D337" i="1"/>
  <c r="D338" i="1"/>
  <c r="D339" i="1"/>
  <c r="D340" i="1"/>
  <c r="D341" i="1"/>
  <c r="D342" i="1"/>
  <c r="D343" i="1"/>
  <c r="D344" i="1"/>
  <c r="D345" i="1"/>
  <c r="D346" i="1"/>
  <c r="D347" i="1"/>
  <c r="D348" i="1"/>
  <c r="D349" i="1"/>
  <c r="D350" i="1"/>
  <c r="D351" i="1"/>
  <c r="D352" i="1"/>
  <c r="D353" i="1"/>
  <c r="D354" i="1"/>
  <c r="D355" i="1"/>
  <c r="D356" i="1"/>
  <c r="D357" i="1"/>
  <c r="D358" i="1"/>
  <c r="D359" i="1"/>
  <c r="D360" i="1"/>
  <c r="D361" i="1"/>
  <c r="D362" i="1"/>
  <c r="D363" i="1"/>
  <c r="D364" i="1"/>
  <c r="D365" i="1"/>
  <c r="D366" i="1"/>
  <c r="D367" i="1"/>
  <c r="D368" i="1"/>
  <c r="D369" i="1"/>
  <c r="D370" i="1"/>
  <c r="D371" i="1"/>
  <c r="D372" i="1"/>
  <c r="D373" i="1"/>
  <c r="D374" i="1"/>
  <c r="D375" i="1"/>
  <c r="D376" i="1"/>
  <c r="D377" i="1"/>
  <c r="D378" i="1"/>
  <c r="D379" i="1"/>
  <c r="D380" i="1"/>
  <c r="D381" i="1"/>
  <c r="D382" i="1"/>
  <c r="D383" i="1"/>
  <c r="D384" i="1"/>
  <c r="D385" i="1"/>
  <c r="D386" i="1"/>
  <c r="D387" i="1"/>
  <c r="D388" i="1"/>
  <c r="D389" i="1"/>
  <c r="D390" i="1"/>
  <c r="D391" i="1"/>
  <c r="D392" i="1"/>
  <c r="D393" i="1"/>
  <c r="D394" i="1"/>
  <c r="D395" i="1"/>
  <c r="D396" i="1"/>
  <c r="D397" i="1"/>
  <c r="D398" i="1"/>
  <c r="D399" i="1"/>
  <c r="D400" i="1"/>
  <c r="D401" i="1"/>
  <c r="D402" i="1"/>
  <c r="D403" i="1"/>
  <c r="D404" i="1"/>
  <c r="D405" i="1"/>
  <c r="D406" i="1"/>
  <c r="D407" i="1"/>
  <c r="D408" i="1"/>
  <c r="D409" i="1"/>
  <c r="D410" i="1"/>
  <c r="D411" i="1"/>
  <c r="D413" i="1"/>
  <c r="D414" i="1"/>
  <c r="D415" i="1"/>
  <c r="D416" i="1"/>
  <c r="D417" i="1"/>
  <c r="D418" i="1"/>
  <c r="D419" i="1"/>
  <c r="D420" i="1"/>
  <c r="D421" i="1"/>
  <c r="D422" i="1"/>
  <c r="D423" i="1"/>
  <c r="D424" i="1"/>
  <c r="D425" i="1"/>
  <c r="D426" i="1"/>
  <c r="D427" i="1"/>
  <c r="D428" i="1"/>
  <c r="D429" i="1"/>
  <c r="D430" i="1"/>
  <c r="D431" i="1"/>
  <c r="D432" i="1"/>
  <c r="D433" i="1"/>
  <c r="D434" i="1"/>
  <c r="D435" i="1"/>
  <c r="D436" i="1"/>
  <c r="D437" i="1"/>
  <c r="D438" i="1"/>
  <c r="D439" i="1"/>
  <c r="D440" i="1"/>
  <c r="D441" i="1"/>
  <c r="D442" i="1"/>
  <c r="D443" i="1"/>
  <c r="D444" i="1"/>
  <c r="D445" i="1"/>
  <c r="D446" i="1"/>
  <c r="D447" i="1"/>
  <c r="D448" i="1"/>
  <c r="D449" i="1"/>
  <c r="D450" i="1"/>
  <c r="D451" i="1"/>
  <c r="D453" i="1"/>
  <c r="D454" i="1"/>
  <c r="D455" i="1"/>
  <c r="D456" i="1"/>
  <c r="D457" i="1"/>
  <c r="D458" i="1"/>
  <c r="D459" i="1"/>
  <c r="D460" i="1"/>
  <c r="D461" i="1"/>
  <c r="D462" i="1"/>
  <c r="D463" i="1"/>
  <c r="D464" i="1"/>
  <c r="D472" i="1"/>
  <c r="D480" i="1"/>
  <c r="D481" i="1"/>
  <c r="D482" i="1"/>
  <c r="D483" i="1"/>
  <c r="D484" i="1"/>
  <c r="D485" i="1"/>
  <c r="D486" i="1"/>
  <c r="D487" i="1"/>
  <c r="D488" i="1"/>
  <c r="D489" i="1"/>
  <c r="D490" i="1"/>
  <c r="D491" i="1"/>
  <c r="D492" i="1"/>
  <c r="D493" i="1"/>
  <c r="D494" i="1"/>
  <c r="D495" i="1"/>
  <c r="D496" i="1"/>
  <c r="D497" i="1"/>
  <c r="D498" i="1"/>
  <c r="D499" i="1"/>
  <c r="D500" i="1"/>
  <c r="D501" i="1"/>
  <c r="D502" i="1"/>
  <c r="D503" i="1"/>
  <c r="D504" i="1"/>
  <c r="D505" i="1"/>
  <c r="D506" i="1"/>
  <c r="D507" i="1"/>
  <c r="D508" i="1"/>
  <c r="D509" i="1"/>
  <c r="D510" i="1"/>
  <c r="D511" i="1"/>
  <c r="D512" i="1"/>
  <c r="D513" i="1"/>
  <c r="D514" i="1"/>
  <c r="D515" i="1"/>
  <c r="D516" i="1"/>
  <c r="D518" i="1"/>
  <c r="D519" i="1"/>
  <c r="D520" i="1"/>
  <c r="D521" i="1"/>
  <c r="D522" i="1"/>
  <c r="D523" i="1"/>
  <c r="D524" i="1"/>
  <c r="D525" i="1"/>
  <c r="D526" i="1"/>
  <c r="D527" i="1"/>
  <c r="D528" i="1"/>
  <c r="D529" i="1"/>
  <c r="D530" i="1"/>
  <c r="D531" i="1"/>
  <c r="D532" i="1"/>
  <c r="D533" i="1"/>
  <c r="D534" i="1"/>
  <c r="D535" i="1"/>
  <c r="D536" i="1"/>
  <c r="D537" i="1"/>
  <c r="D538" i="1"/>
  <c r="D539" i="1"/>
  <c r="D540" i="1"/>
  <c r="D541" i="1"/>
  <c r="D542" i="1"/>
  <c r="D543" i="1"/>
  <c r="D544" i="1"/>
  <c r="D545" i="1"/>
  <c r="D546" i="1"/>
  <c r="D547" i="1"/>
  <c r="D548" i="1"/>
  <c r="D549" i="1"/>
  <c r="D550" i="1"/>
  <c r="D551" i="1"/>
  <c r="D552" i="1"/>
  <c r="D553" i="1"/>
  <c r="D554" i="1"/>
  <c r="D555" i="1"/>
  <c r="D556" i="1"/>
  <c r="D557" i="1"/>
  <c r="D558" i="1"/>
  <c r="D559" i="1"/>
  <c r="D560" i="1"/>
  <c r="D561" i="1"/>
  <c r="D562" i="1"/>
  <c r="D563" i="1"/>
  <c r="D564" i="1"/>
  <c r="D565" i="1"/>
  <c r="D566" i="1"/>
  <c r="D567" i="1"/>
  <c r="D568" i="1"/>
  <c r="D569" i="1"/>
  <c r="D570" i="1"/>
  <c r="D571" i="1"/>
  <c r="D572" i="1"/>
  <c r="D573" i="1"/>
  <c r="D574" i="1"/>
  <c r="D575" i="1"/>
  <c r="D576" i="1"/>
  <c r="D577" i="1"/>
  <c r="D578" i="1"/>
  <c r="D579" i="1"/>
  <c r="D580" i="1"/>
  <c r="D581" i="1"/>
  <c r="D582" i="1"/>
  <c r="D583" i="1"/>
  <c r="D584" i="1"/>
  <c r="D585" i="1"/>
  <c r="D586" i="1"/>
  <c r="D587" i="1"/>
  <c r="D588" i="1"/>
  <c r="D589" i="1"/>
  <c r="D590" i="1"/>
  <c r="D591" i="1"/>
  <c r="D592" i="1"/>
  <c r="D593" i="1"/>
  <c r="D594" i="1"/>
  <c r="D595" i="1"/>
  <c r="D596" i="1"/>
  <c r="D597" i="1"/>
  <c r="D598" i="1"/>
  <c r="D599" i="1"/>
  <c r="D600" i="1"/>
  <c r="D601" i="1"/>
  <c r="D602" i="1"/>
  <c r="D603" i="1"/>
  <c r="D604" i="1"/>
  <c r="D605" i="1"/>
  <c r="D606" i="1"/>
  <c r="D607" i="1"/>
  <c r="D608" i="1"/>
  <c r="D609" i="1"/>
  <c r="D610" i="1"/>
  <c r="D611" i="1"/>
  <c r="D612" i="1"/>
  <c r="D613" i="1"/>
  <c r="D614" i="1"/>
  <c r="D615" i="1"/>
  <c r="D616" i="1"/>
  <c r="D617" i="1"/>
  <c r="D618" i="1"/>
  <c r="D619" i="1"/>
  <c r="D620" i="1"/>
  <c r="D621" i="1"/>
  <c r="D622" i="1"/>
  <c r="D623" i="1"/>
  <c r="D624" i="1"/>
  <c r="D625" i="1"/>
  <c r="D626" i="1"/>
  <c r="D627" i="1"/>
  <c r="D628" i="1"/>
  <c r="D629" i="1"/>
  <c r="D630" i="1"/>
  <c r="D631" i="1"/>
  <c r="D632" i="1"/>
  <c r="D633" i="1"/>
  <c r="D634" i="1"/>
  <c r="D635" i="1"/>
  <c r="D636" i="1"/>
  <c r="D637" i="1"/>
  <c r="D638" i="1"/>
  <c r="D639" i="1"/>
  <c r="D640" i="1"/>
  <c r="D641" i="1"/>
  <c r="D642" i="1"/>
  <c r="D643" i="1"/>
  <c r="D644" i="1"/>
  <c r="D645" i="1"/>
  <c r="D646" i="1"/>
  <c r="D647" i="1"/>
  <c r="D648" i="1"/>
  <c r="D649" i="1"/>
  <c r="D650" i="1"/>
  <c r="D651" i="1"/>
  <c r="D652" i="1"/>
  <c r="D653" i="1"/>
  <c r="D654" i="1"/>
  <c r="D655" i="1"/>
  <c r="D656" i="1"/>
  <c r="D657" i="1"/>
  <c r="D658" i="1"/>
  <c r="D659" i="1"/>
  <c r="D660" i="1"/>
  <c r="D661" i="1"/>
  <c r="D662" i="1"/>
  <c r="D663" i="1"/>
  <c r="D664" i="1"/>
  <c r="D665" i="1"/>
  <c r="D666" i="1"/>
  <c r="D667" i="1"/>
  <c r="D668" i="1"/>
  <c r="D669" i="1"/>
  <c r="D670" i="1"/>
  <c r="D671" i="1"/>
  <c r="D672" i="1"/>
  <c r="D673" i="1"/>
  <c r="D674" i="1"/>
  <c r="D675" i="1"/>
  <c r="D676" i="1"/>
  <c r="D677" i="1"/>
  <c r="D678" i="1"/>
  <c r="D679" i="1"/>
  <c r="D680" i="1"/>
  <c r="D681" i="1"/>
  <c r="D682" i="1"/>
  <c r="D683" i="1"/>
  <c r="D684" i="1"/>
  <c r="D685" i="1"/>
  <c r="D686" i="1"/>
  <c r="D687" i="1"/>
  <c r="D688" i="1"/>
  <c r="D689" i="1"/>
  <c r="D690" i="1"/>
  <c r="D691" i="1"/>
  <c r="D692" i="1"/>
  <c r="D693" i="1"/>
  <c r="D694" i="1"/>
  <c r="D710" i="1"/>
  <c r="D711" i="1"/>
  <c r="D712" i="1"/>
  <c r="D713" i="1"/>
  <c r="D714" i="1"/>
  <c r="D715" i="1"/>
  <c r="D716" i="1"/>
  <c r="D717" i="1"/>
  <c r="D718" i="1"/>
  <c r="D719" i="1"/>
  <c r="D720" i="1"/>
  <c r="D721" i="1"/>
  <c r="D722" i="1"/>
  <c r="D723" i="1"/>
  <c r="D724" i="1"/>
  <c r="D725" i="1"/>
  <c r="D726" i="1"/>
  <c r="D727" i="1"/>
  <c r="D728" i="1"/>
  <c r="D729" i="1"/>
  <c r="D730" i="1"/>
  <c r="D731" i="1"/>
  <c r="D732" i="1"/>
  <c r="D733" i="1"/>
  <c r="D734" i="1"/>
  <c r="D735" i="1"/>
  <c r="D736" i="1"/>
  <c r="D737" i="1"/>
  <c r="D738" i="1"/>
  <c r="D739" i="1"/>
  <c r="D740" i="1"/>
  <c r="D741" i="1"/>
  <c r="D742" i="1"/>
  <c r="D743" i="1"/>
  <c r="D744" i="1"/>
  <c r="D745" i="1"/>
  <c r="D746" i="1"/>
  <c r="D747" i="1"/>
  <c r="D748" i="1"/>
  <c r="D749" i="1"/>
  <c r="D750" i="1"/>
  <c r="D751" i="1"/>
  <c r="D752" i="1"/>
  <c r="D753" i="1"/>
  <c r="D754" i="1"/>
  <c r="D755" i="1"/>
  <c r="D756" i="1"/>
  <c r="D757" i="1"/>
  <c r="D758" i="1"/>
  <c r="D759" i="1"/>
  <c r="D760" i="1"/>
  <c r="D761" i="1"/>
  <c r="D762" i="1"/>
  <c r="D763" i="1"/>
  <c r="D764" i="1"/>
  <c r="D765" i="1"/>
  <c r="D766" i="1"/>
  <c r="D767" i="1"/>
  <c r="D768" i="1"/>
  <c r="D769" i="1"/>
  <c r="D770" i="1"/>
  <c r="D771" i="1"/>
  <c r="D772" i="1"/>
  <c r="D773" i="1"/>
  <c r="D774" i="1"/>
  <c r="D775" i="1"/>
  <c r="D776" i="1"/>
  <c r="D777" i="1"/>
  <c r="D778" i="1"/>
  <c r="D779" i="1"/>
  <c r="D780" i="1"/>
  <c r="D781" i="1"/>
  <c r="D782" i="1"/>
  <c r="D783" i="1"/>
  <c r="D784" i="1"/>
  <c r="D785" i="1"/>
  <c r="D786" i="1"/>
  <c r="D787" i="1"/>
  <c r="D788" i="1"/>
  <c r="D789" i="1"/>
  <c r="D790" i="1"/>
  <c r="D791" i="1"/>
  <c r="D792" i="1"/>
  <c r="D793" i="1"/>
  <c r="D794" i="1"/>
  <c r="D795" i="1"/>
  <c r="D796" i="1"/>
  <c r="D797" i="1"/>
  <c r="D798" i="1"/>
  <c r="D799" i="1"/>
  <c r="D800" i="1"/>
  <c r="D801" i="1"/>
  <c r="D802" i="1"/>
  <c r="D803" i="1"/>
  <c r="D804" i="1"/>
  <c r="D805" i="1"/>
  <c r="D806" i="1"/>
  <c r="D807" i="1"/>
  <c r="D808" i="1"/>
  <c r="D809" i="1"/>
  <c r="D810" i="1"/>
  <c r="D811" i="1"/>
  <c r="D812" i="1"/>
  <c r="D813" i="1"/>
  <c r="D814" i="1"/>
  <c r="D815" i="1"/>
  <c r="D816" i="1"/>
  <c r="D817" i="1"/>
  <c r="D818" i="1"/>
  <c r="D819" i="1"/>
  <c r="D820" i="1"/>
  <c r="D821" i="1"/>
  <c r="D822" i="1"/>
  <c r="D823" i="1"/>
  <c r="D824" i="1"/>
  <c r="D825" i="1"/>
  <c r="D826" i="1"/>
  <c r="D827" i="1"/>
  <c r="D828" i="1"/>
  <c r="D829" i="1"/>
  <c r="D830" i="1"/>
  <c r="D831" i="1"/>
  <c r="D832" i="1"/>
  <c r="D833" i="1"/>
  <c r="D834" i="1"/>
  <c r="D835" i="1"/>
  <c r="D836" i="1"/>
  <c r="D837" i="1"/>
  <c r="D838" i="1"/>
  <c r="D839" i="1"/>
  <c r="D840" i="1"/>
  <c r="D841" i="1"/>
  <c r="D842" i="1"/>
  <c r="D843" i="1"/>
  <c r="D844" i="1"/>
  <c r="D845" i="1"/>
  <c r="D846" i="1"/>
  <c r="D847" i="1"/>
  <c r="D848" i="1"/>
  <c r="D849" i="1"/>
  <c r="D850" i="1"/>
  <c r="D851" i="1"/>
  <c r="D852" i="1"/>
  <c r="D853" i="1"/>
  <c r="D854" i="1"/>
  <c r="D855" i="1"/>
  <c r="D856" i="1"/>
  <c r="D857" i="1"/>
  <c r="D858" i="1"/>
  <c r="D859" i="1"/>
  <c r="D860" i="1"/>
  <c r="D861" i="1"/>
  <c r="D862" i="1"/>
  <c r="D863" i="1"/>
  <c r="D864" i="1"/>
  <c r="D865" i="1"/>
  <c r="D866" i="1"/>
  <c r="D867" i="1"/>
  <c r="D868" i="1"/>
  <c r="D869" i="1"/>
  <c r="D870" i="1"/>
  <c r="D871" i="1"/>
  <c r="D872" i="1"/>
  <c r="D873" i="1"/>
  <c r="D874" i="1"/>
  <c r="D875" i="1"/>
  <c r="D876" i="1"/>
  <c r="D877" i="1"/>
  <c r="D878" i="1"/>
  <c r="D879" i="1"/>
  <c r="D880" i="1"/>
  <c r="D881" i="1"/>
  <c r="D882" i="1"/>
  <c r="D883" i="1"/>
  <c r="D884" i="1"/>
  <c r="D885" i="1"/>
  <c r="D886" i="1"/>
  <c r="D887" i="1"/>
  <c r="D888" i="1"/>
  <c r="D889" i="1"/>
  <c r="D890" i="1"/>
  <c r="D891" i="1"/>
  <c r="D892" i="1"/>
  <c r="D893" i="1"/>
  <c r="D894" i="1"/>
  <c r="D895" i="1"/>
  <c r="D896" i="1"/>
  <c r="D897" i="1"/>
  <c r="D898" i="1"/>
  <c r="D899" i="1"/>
  <c r="D900" i="1"/>
  <c r="D901" i="1"/>
  <c r="D902" i="1"/>
  <c r="D903" i="1"/>
  <c r="D904" i="1"/>
  <c r="D905" i="1"/>
  <c r="D906" i="1"/>
  <c r="D907" i="1"/>
  <c r="D908" i="1"/>
  <c r="D909" i="1"/>
  <c r="D910" i="1"/>
  <c r="D911" i="1"/>
  <c r="D912" i="1"/>
  <c r="D913" i="1"/>
  <c r="D914" i="1"/>
  <c r="D915" i="1"/>
  <c r="D916" i="1"/>
  <c r="D917" i="1"/>
  <c r="D918" i="1"/>
  <c r="D919" i="1"/>
  <c r="D920" i="1"/>
  <c r="D921" i="1"/>
  <c r="D922" i="1"/>
  <c r="D923" i="1"/>
  <c r="D924" i="1"/>
  <c r="D925" i="1"/>
  <c r="D926" i="1"/>
  <c r="D927" i="1"/>
  <c r="D928" i="1"/>
  <c r="D929" i="1"/>
  <c r="D930" i="1"/>
  <c r="D931" i="1"/>
  <c r="D932" i="1"/>
  <c r="D933" i="1"/>
  <c r="D934" i="1"/>
  <c r="D935" i="1"/>
  <c r="D936" i="1"/>
  <c r="D937" i="1"/>
  <c r="D938" i="1"/>
  <c r="D939" i="1"/>
  <c r="D940" i="1"/>
  <c r="D941" i="1"/>
  <c r="D942" i="1"/>
  <c r="D943" i="1"/>
  <c r="D944" i="1"/>
  <c r="D945" i="1"/>
  <c r="D946" i="1"/>
  <c r="D947" i="1"/>
  <c r="D948" i="1"/>
  <c r="D949" i="1"/>
  <c r="D950" i="1"/>
  <c r="D951" i="1"/>
  <c r="D952" i="1"/>
  <c r="D953" i="1"/>
  <c r="D954" i="1"/>
  <c r="D955" i="1"/>
  <c r="D956" i="1"/>
  <c r="D957" i="1"/>
  <c r="D958" i="1"/>
  <c r="D959" i="1"/>
  <c r="D960" i="1"/>
  <c r="D961" i="1"/>
  <c r="D962" i="1"/>
  <c r="D963" i="1"/>
  <c r="D964" i="1"/>
  <c r="D965" i="1"/>
  <c r="D966" i="1"/>
  <c r="D967" i="1"/>
  <c r="D968" i="1"/>
  <c r="D969" i="1"/>
  <c r="D970" i="1"/>
  <c r="D971" i="1"/>
  <c r="D972" i="1"/>
  <c r="D973" i="1"/>
  <c r="D974" i="1"/>
  <c r="D975" i="1"/>
  <c r="D976" i="1"/>
  <c r="D977" i="1"/>
  <c r="D978" i="1"/>
  <c r="D979" i="1"/>
  <c r="D980" i="1"/>
  <c r="D981" i="1"/>
  <c r="D982" i="1"/>
  <c r="D983" i="1"/>
  <c r="D984" i="1"/>
  <c r="D985" i="1"/>
  <c r="D986" i="1"/>
  <c r="D987" i="1"/>
  <c r="D988" i="1"/>
  <c r="D989" i="1"/>
  <c r="D990" i="1"/>
  <c r="D991" i="1"/>
  <c r="D992" i="1"/>
  <c r="D993" i="1"/>
  <c r="D994" i="1"/>
  <c r="D995" i="1"/>
  <c r="D996" i="1"/>
  <c r="D997" i="1"/>
  <c r="D998" i="1"/>
  <c r="D999" i="1"/>
  <c r="D1000" i="1"/>
  <c r="D1001" i="1"/>
  <c r="D1002" i="1"/>
  <c r="D1005" i="1"/>
  <c r="D1006" i="1"/>
  <c r="D1007" i="1"/>
  <c r="D1009" i="1"/>
  <c r="D1010" i="1"/>
  <c r="D1011" i="1"/>
  <c r="D1012" i="1"/>
  <c r="D1013" i="1"/>
  <c r="D1014" i="1"/>
  <c r="D1015" i="1"/>
  <c r="D1018" i="1"/>
  <c r="D1019" i="1"/>
  <c r="D1020" i="1"/>
  <c r="D1021" i="1"/>
  <c r="D1022" i="1"/>
  <c r="D1023" i="1"/>
  <c r="D1024" i="1"/>
  <c r="D1025" i="1"/>
  <c r="D1026" i="1"/>
  <c r="D1027" i="1"/>
  <c r="D1028" i="1"/>
  <c r="D1029" i="1"/>
  <c r="D1030" i="1"/>
  <c r="D1031" i="1"/>
  <c r="D1032" i="1"/>
  <c r="D1033" i="1"/>
  <c r="D1034" i="1"/>
  <c r="D1035" i="1"/>
  <c r="D1036" i="1"/>
  <c r="D1037" i="1"/>
  <c r="D1038" i="1"/>
  <c r="D1039" i="1"/>
  <c r="D1040" i="1"/>
  <c r="D1041" i="1"/>
  <c r="D1042" i="1"/>
  <c r="D1043" i="1"/>
  <c r="D1044" i="1"/>
  <c r="D1045" i="1"/>
  <c r="D1046" i="1"/>
  <c r="D1047" i="1"/>
  <c r="D1048" i="1"/>
  <c r="D1049" i="1"/>
  <c r="D1050" i="1"/>
  <c r="D1051" i="1"/>
  <c r="D1052" i="1"/>
  <c r="D1053" i="1"/>
  <c r="D1054" i="1"/>
  <c r="D1055" i="1"/>
  <c r="D1056" i="1"/>
  <c r="D1057" i="1"/>
  <c r="D1058" i="1"/>
  <c r="D1059" i="1"/>
  <c r="D1060" i="1"/>
  <c r="D1061" i="1"/>
  <c r="D1062" i="1"/>
  <c r="D1063" i="1"/>
  <c r="D1064" i="1"/>
  <c r="D1065" i="1"/>
  <c r="D1066" i="1"/>
  <c r="D1067" i="1"/>
  <c r="D1068" i="1"/>
  <c r="D1069" i="1"/>
  <c r="D1070" i="1"/>
  <c r="D1071" i="1"/>
  <c r="D1072" i="1"/>
  <c r="D1073" i="1"/>
  <c r="D1074" i="1"/>
  <c r="D1075" i="1"/>
  <c r="D1076" i="1"/>
  <c r="D1078" i="1"/>
  <c r="D1079" i="1"/>
  <c r="D1080" i="1"/>
  <c r="D1081" i="1"/>
  <c r="D1082" i="1"/>
  <c r="D1083" i="1"/>
  <c r="D1084" i="1"/>
  <c r="D1085" i="1"/>
  <c r="D1086" i="1"/>
  <c r="D1087" i="1"/>
  <c r="D1088" i="1"/>
  <c r="D1089" i="1"/>
  <c r="D1090" i="1"/>
  <c r="D1091" i="1"/>
  <c r="D1092" i="1"/>
  <c r="D1093" i="1"/>
  <c r="D1094" i="1"/>
  <c r="D1095" i="1"/>
  <c r="D1096" i="1"/>
  <c r="D1097" i="1"/>
  <c r="D1098" i="1"/>
  <c r="D1099" i="1"/>
  <c r="D1100" i="1"/>
  <c r="D1101" i="1"/>
  <c r="D1102" i="1"/>
  <c r="D1103" i="1"/>
  <c r="D1104" i="1"/>
  <c r="D1105" i="1"/>
  <c r="D1106" i="1"/>
  <c r="D1107" i="1"/>
  <c r="D1108" i="1"/>
  <c r="D1109" i="1"/>
  <c r="D1110" i="1"/>
  <c r="D1111" i="1"/>
  <c r="D1112" i="1"/>
  <c r="D1113" i="1"/>
  <c r="D1114" i="1"/>
  <c r="D1115" i="1"/>
  <c r="D1116" i="1"/>
  <c r="D1117" i="1"/>
  <c r="D1118" i="1"/>
  <c r="D1119" i="1"/>
  <c r="D1120" i="1"/>
  <c r="D1121" i="1"/>
  <c r="D1122" i="1"/>
  <c r="D1123" i="1"/>
  <c r="D1124" i="1"/>
  <c r="D1125" i="1"/>
  <c r="D1126" i="1"/>
  <c r="D1127" i="1"/>
  <c r="D1128" i="1"/>
  <c r="D1129" i="1"/>
  <c r="D1130" i="1"/>
  <c r="D1131" i="1"/>
  <c r="D1132" i="1"/>
  <c r="D1133" i="1"/>
  <c r="D1134" i="1"/>
  <c r="D1135" i="1"/>
  <c r="D1136" i="1"/>
  <c r="D1137" i="1"/>
  <c r="D1138" i="1"/>
  <c r="D1139" i="1"/>
  <c r="D1140" i="1"/>
  <c r="D1141" i="1"/>
  <c r="D1142" i="1"/>
  <c r="D1143" i="1"/>
  <c r="D1144" i="1"/>
  <c r="D1145" i="1"/>
  <c r="D1146" i="1"/>
  <c r="D1147" i="1"/>
  <c r="D1148" i="1"/>
  <c r="D1149" i="1"/>
  <c r="D1150" i="1"/>
  <c r="D1151" i="1"/>
  <c r="D1152" i="1"/>
  <c r="D1153" i="1"/>
  <c r="D1154" i="1"/>
  <c r="D1155" i="1"/>
  <c r="D1156" i="1"/>
  <c r="D1157" i="1"/>
  <c r="D1158" i="1"/>
  <c r="D1159" i="1"/>
  <c r="D1160" i="1"/>
  <c r="D1161" i="1"/>
  <c r="D1162" i="1"/>
  <c r="D1163" i="1"/>
  <c r="D1164" i="1"/>
  <c r="D1165" i="1"/>
  <c r="D1166" i="1"/>
  <c r="D1167" i="1"/>
  <c r="D1168" i="1"/>
  <c r="D1169" i="1"/>
  <c r="D1170" i="1"/>
  <c r="D1171" i="1"/>
  <c r="D1172" i="1"/>
  <c r="D1173" i="1"/>
  <c r="D1174" i="1"/>
  <c r="D1175" i="1"/>
  <c r="D1176" i="1"/>
  <c r="D1177" i="1"/>
  <c r="D1178" i="1"/>
  <c r="D1179" i="1"/>
  <c r="D1180" i="1"/>
  <c r="D1181" i="1"/>
  <c r="D1182" i="1"/>
  <c r="D1183" i="1"/>
  <c r="D1184" i="1"/>
  <c r="D1185" i="1"/>
  <c r="D1186" i="1"/>
  <c r="D1187" i="1"/>
  <c r="D1188" i="1"/>
  <c r="D1189" i="1"/>
  <c r="D1190" i="1"/>
  <c r="D1191" i="1"/>
  <c r="D1192" i="1"/>
  <c r="D1193" i="1"/>
  <c r="D1194" i="1"/>
  <c r="D1195" i="1"/>
  <c r="D1196" i="1"/>
  <c r="D1197" i="1"/>
  <c r="D1198" i="1"/>
  <c r="D1199" i="1"/>
  <c r="D1200" i="1"/>
  <c r="D1201" i="1"/>
  <c r="D1202" i="1"/>
  <c r="D1203" i="1"/>
  <c r="D1204" i="1"/>
  <c r="D1205" i="1"/>
  <c r="D1206" i="1"/>
  <c r="D1207" i="1"/>
  <c r="D1208" i="1"/>
  <c r="D1209" i="1"/>
  <c r="D1210" i="1"/>
  <c r="D1211" i="1"/>
  <c r="D1212" i="1"/>
  <c r="D1213" i="1"/>
  <c r="D1214" i="1"/>
  <c r="D1215" i="1"/>
  <c r="D1216" i="1"/>
  <c r="D1217" i="1"/>
  <c r="D1218" i="1"/>
  <c r="D1219" i="1"/>
  <c r="D1220" i="1"/>
  <c r="D1221" i="1"/>
  <c r="D1222" i="1"/>
  <c r="D1223" i="1"/>
  <c r="D1224" i="1"/>
  <c r="D1225" i="1"/>
  <c r="D1226" i="1"/>
  <c r="D1227" i="1"/>
  <c r="D1228" i="1"/>
  <c r="D1229" i="1"/>
  <c r="D1230" i="1"/>
  <c r="D1231" i="1"/>
  <c r="D1232" i="1"/>
  <c r="D1233" i="1"/>
  <c r="D1234" i="1"/>
  <c r="D1235" i="1"/>
  <c r="D1236" i="1"/>
  <c r="D1237" i="1"/>
  <c r="D1238" i="1"/>
  <c r="D1239" i="1"/>
  <c r="D1240" i="1"/>
  <c r="D1241" i="1"/>
  <c r="D1242" i="1"/>
  <c r="D1243" i="1"/>
  <c r="D1244" i="1"/>
  <c r="D1245" i="1"/>
  <c r="D1246" i="1"/>
  <c r="D1247" i="1"/>
  <c r="D1248" i="1"/>
  <c r="D1249" i="1"/>
  <c r="D1250" i="1"/>
  <c r="D1251" i="1"/>
  <c r="D1252" i="1"/>
  <c r="D1253" i="1"/>
  <c r="D1254" i="1"/>
  <c r="D1255" i="1"/>
  <c r="D1256" i="1"/>
  <c r="D1257" i="1"/>
  <c r="D1258" i="1"/>
  <c r="D1259" i="1"/>
  <c r="D1260" i="1"/>
  <c r="D1261" i="1"/>
  <c r="D1262" i="1"/>
  <c r="D1263" i="1"/>
  <c r="D1264" i="1"/>
  <c r="D1265" i="1"/>
  <c r="D1266" i="1"/>
  <c r="D1267" i="1"/>
  <c r="D1268" i="1"/>
  <c r="D1269" i="1"/>
  <c r="D1270" i="1"/>
  <c r="D1271" i="1"/>
  <c r="D1272" i="1"/>
  <c r="D1273" i="1"/>
  <c r="D1274" i="1"/>
  <c r="D1275" i="1"/>
  <c r="D1276" i="1"/>
  <c r="D1277" i="1"/>
  <c r="D1278" i="1"/>
  <c r="D1279" i="1"/>
  <c r="D1280" i="1"/>
  <c r="D1281" i="1"/>
  <c r="D1282" i="1"/>
  <c r="D1283" i="1"/>
  <c r="D1284" i="1"/>
  <c r="D1285" i="1"/>
  <c r="D1286" i="1"/>
  <c r="D1287" i="1"/>
  <c r="D1288" i="1"/>
  <c r="D1289" i="1"/>
  <c r="D1290" i="1"/>
  <c r="D1291" i="1"/>
  <c r="D1292" i="1"/>
  <c r="D1293" i="1"/>
  <c r="D1294" i="1"/>
  <c r="D1295" i="1"/>
  <c r="D1296" i="1"/>
  <c r="D1297" i="1"/>
  <c r="D1298" i="1"/>
  <c r="D1299" i="1"/>
  <c r="D1300" i="1"/>
  <c r="D1301" i="1"/>
  <c r="D1302" i="1"/>
  <c r="D1303" i="1"/>
  <c r="D1304" i="1"/>
  <c r="D1305" i="1"/>
  <c r="D1306" i="1"/>
  <c r="D1307" i="1"/>
  <c r="D1308" i="1"/>
  <c r="D1309" i="1"/>
  <c r="D1310" i="1"/>
  <c r="D1311" i="1"/>
  <c r="D1312" i="1"/>
  <c r="D1313" i="1"/>
  <c r="D1314" i="1"/>
  <c r="D1315" i="1"/>
  <c r="D1316" i="1"/>
  <c r="D1317" i="1"/>
  <c r="D1318" i="1"/>
  <c r="D1319" i="1"/>
  <c r="D1320" i="1"/>
  <c r="D1321" i="1"/>
  <c r="D1322" i="1"/>
  <c r="D1323" i="1"/>
  <c r="D1324" i="1"/>
  <c r="D1325" i="1"/>
  <c r="D1326" i="1"/>
  <c r="D1327" i="1"/>
  <c r="D1328" i="1"/>
  <c r="D1329" i="1"/>
  <c r="D1330" i="1"/>
  <c r="D1331" i="1"/>
  <c r="D1332" i="1"/>
  <c r="D1333" i="1"/>
  <c r="D1334" i="1"/>
  <c r="D1335" i="1"/>
  <c r="D1336" i="1"/>
  <c r="D1337" i="1"/>
  <c r="D1338" i="1"/>
  <c r="D1339" i="1"/>
  <c r="D1340" i="1"/>
  <c r="D1341" i="1"/>
  <c r="D1342" i="1"/>
  <c r="D1343" i="1"/>
  <c r="D1344" i="1"/>
  <c r="D1345" i="1"/>
  <c r="D1346" i="1"/>
  <c r="D1347" i="1"/>
  <c r="D1348" i="1"/>
  <c r="D1349" i="1"/>
  <c r="D1350" i="1"/>
  <c r="D1351" i="1"/>
  <c r="D1352" i="1"/>
  <c r="D1353" i="1"/>
  <c r="D1354" i="1"/>
  <c r="D1355" i="1"/>
  <c r="D1356" i="1"/>
  <c r="D1357" i="1"/>
  <c r="D1358" i="1"/>
  <c r="D1359" i="1"/>
  <c r="D1360" i="1"/>
  <c r="D1361" i="1"/>
  <c r="D1362" i="1"/>
  <c r="D1363" i="1"/>
  <c r="D1364" i="1"/>
  <c r="D1365" i="1"/>
  <c r="D1366" i="1"/>
  <c r="D1367" i="1"/>
  <c r="D1368" i="1"/>
  <c r="D1369" i="1"/>
  <c r="D1370" i="1"/>
  <c r="D1371" i="1"/>
  <c r="D1372" i="1"/>
  <c r="D1373" i="1"/>
  <c r="D1374" i="1"/>
  <c r="D1375" i="1"/>
  <c r="D1376" i="1"/>
  <c r="D1377" i="1"/>
  <c r="D1378" i="1"/>
  <c r="D1379" i="1"/>
  <c r="D1391" i="1"/>
  <c r="D1392" i="1"/>
  <c r="D1393" i="1"/>
  <c r="D1394" i="1"/>
  <c r="D1395" i="1"/>
  <c r="D1396" i="1"/>
  <c r="D1397" i="1"/>
  <c r="D1398" i="1"/>
  <c r="D1399" i="1"/>
  <c r="D1400" i="1"/>
  <c r="D1401" i="1"/>
  <c r="D1402" i="1"/>
  <c r="D1403" i="1"/>
  <c r="D1404" i="1"/>
  <c r="D1405" i="1"/>
  <c r="D1406" i="1"/>
  <c r="D1407" i="1"/>
  <c r="D1408" i="1"/>
  <c r="D1409" i="1"/>
  <c r="D1410" i="1"/>
  <c r="D1411" i="1"/>
  <c r="D1412" i="1"/>
  <c r="D1413" i="1"/>
  <c r="D1414" i="1"/>
  <c r="D1415" i="1"/>
  <c r="D1416" i="1"/>
  <c r="D1417" i="1"/>
  <c r="D1418" i="1"/>
  <c r="D1419" i="1"/>
  <c r="D1420" i="1"/>
  <c r="D1421" i="1"/>
  <c r="D1422" i="1"/>
  <c r="D1423" i="1"/>
  <c r="D1424" i="1"/>
  <c r="D1425" i="1"/>
  <c r="D1426" i="1"/>
  <c r="D1427" i="1"/>
  <c r="D1428" i="1"/>
  <c r="D1429" i="1"/>
  <c r="D1430" i="1"/>
  <c r="D1431" i="1"/>
  <c r="D1432" i="1"/>
  <c r="D1433" i="1"/>
  <c r="D1434" i="1"/>
  <c r="D1435" i="1"/>
  <c r="D1436" i="1"/>
  <c r="D1437" i="1"/>
  <c r="D1438" i="1"/>
  <c r="D1439" i="1"/>
  <c r="D1440" i="1"/>
  <c r="D1441" i="1"/>
  <c r="D1442" i="1"/>
  <c r="D1443" i="1"/>
  <c r="D1444" i="1"/>
  <c r="D1445" i="1"/>
  <c r="D1446" i="1"/>
  <c r="D1447" i="1"/>
  <c r="D1448" i="1"/>
  <c r="D1449" i="1"/>
  <c r="D1450" i="1"/>
  <c r="D1451" i="1"/>
  <c r="D1452" i="1"/>
  <c r="D1453" i="1"/>
  <c r="D1454" i="1"/>
  <c r="D1455" i="1"/>
  <c r="D1456" i="1"/>
  <c r="D1457" i="1"/>
  <c r="D1458" i="1"/>
  <c r="D1459" i="1"/>
  <c r="D1460" i="1"/>
  <c r="D1461" i="1"/>
  <c r="D1462" i="1"/>
  <c r="D1463" i="1"/>
  <c r="D1464" i="1"/>
  <c r="D1465" i="1"/>
  <c r="D1466" i="1"/>
  <c r="D1467" i="1"/>
  <c r="D1468" i="1"/>
  <c r="D1469" i="1"/>
  <c r="D1470" i="1"/>
  <c r="D1471" i="1"/>
  <c r="D1472" i="1"/>
  <c r="D1473" i="1"/>
  <c r="D1474" i="1"/>
  <c r="D1475" i="1"/>
  <c r="D1476" i="1"/>
  <c r="D1477" i="1"/>
  <c r="D1478" i="1"/>
  <c r="D1479" i="1"/>
  <c r="D1480" i="1"/>
  <c r="D1481" i="1"/>
  <c r="D1482" i="1"/>
  <c r="D1483" i="1"/>
  <c r="D1484" i="1"/>
  <c r="D1485" i="1"/>
  <c r="D1486" i="1"/>
  <c r="D1487" i="1"/>
  <c r="D1488" i="1"/>
  <c r="D1489" i="1"/>
  <c r="D1490" i="1"/>
  <c r="D1491" i="1"/>
  <c r="D1492" i="1"/>
  <c r="D1493" i="1"/>
  <c r="D1494" i="1"/>
  <c r="D1495" i="1"/>
  <c r="D1496" i="1"/>
  <c r="D1497" i="1"/>
  <c r="D1498" i="1"/>
  <c r="D1499" i="1"/>
  <c r="D1500" i="1"/>
  <c r="D1501" i="1"/>
  <c r="D1502" i="1"/>
  <c r="D1503" i="1"/>
  <c r="D1504" i="1"/>
  <c r="D1505" i="1"/>
  <c r="D1506" i="1"/>
  <c r="D1507" i="1"/>
  <c r="D1508" i="1"/>
  <c r="D1509" i="1"/>
  <c r="D1510" i="1"/>
  <c r="D1511" i="1"/>
  <c r="D1512" i="1"/>
  <c r="D1513" i="1"/>
  <c r="D1514" i="1"/>
  <c r="D1515" i="1"/>
  <c r="D1516" i="1"/>
  <c r="D1517" i="1"/>
  <c r="D1518" i="1"/>
  <c r="D1519" i="1"/>
  <c r="D1520" i="1"/>
  <c r="D1521" i="1"/>
  <c r="D1522" i="1"/>
  <c r="D1523" i="1"/>
  <c r="D1524" i="1"/>
  <c r="D1525" i="1"/>
  <c r="D1526" i="1"/>
  <c r="D1527" i="1"/>
  <c r="D1528" i="1"/>
  <c r="D1529" i="1"/>
  <c r="D1530" i="1"/>
  <c r="D1531" i="1"/>
  <c r="D1532" i="1"/>
  <c r="D1533" i="1"/>
  <c r="D1534" i="1"/>
  <c r="D1535" i="1"/>
  <c r="D1536" i="1"/>
  <c r="D1537" i="1"/>
  <c r="D1538" i="1"/>
  <c r="D1539" i="1"/>
  <c r="D1540" i="1"/>
  <c r="D1541" i="1"/>
  <c r="D1542" i="1"/>
  <c r="D1543" i="1"/>
  <c r="D1544" i="1"/>
  <c r="D1545" i="1"/>
  <c r="D1546" i="1"/>
  <c r="D1547" i="1"/>
  <c r="D1548" i="1"/>
  <c r="D1549" i="1"/>
  <c r="D1550" i="1"/>
  <c r="D1551" i="1"/>
  <c r="D1552" i="1"/>
  <c r="D1553" i="1"/>
  <c r="D1554" i="1"/>
  <c r="D1555" i="1"/>
  <c r="D1556" i="1"/>
  <c r="D1557" i="1"/>
  <c r="D1558" i="1"/>
  <c r="D1559" i="1"/>
  <c r="D1560" i="1"/>
  <c r="D1561" i="1"/>
  <c r="D1562" i="1"/>
  <c r="D1563" i="1"/>
  <c r="D1564" i="1"/>
  <c r="D1565" i="1"/>
  <c r="D1566" i="1"/>
  <c r="D1567" i="1"/>
  <c r="D1568" i="1"/>
  <c r="D1569" i="1"/>
  <c r="D1570" i="1"/>
  <c r="D1571" i="1"/>
  <c r="D1572" i="1"/>
  <c r="D1573" i="1"/>
  <c r="D1574" i="1"/>
  <c r="D1575" i="1"/>
  <c r="D1576" i="1"/>
  <c r="D1577" i="1"/>
  <c r="D1578" i="1"/>
  <c r="D1579" i="1"/>
  <c r="D1580" i="1"/>
  <c r="D1581" i="1"/>
  <c r="D1582" i="1"/>
  <c r="D1583" i="1"/>
  <c r="D1584" i="1"/>
  <c r="D1585" i="1"/>
  <c r="D1586" i="1"/>
  <c r="D1587" i="1"/>
  <c r="D1588" i="1"/>
  <c r="D1589" i="1"/>
  <c r="D1590" i="1"/>
  <c r="D1591" i="1"/>
  <c r="D1592" i="1"/>
  <c r="D1593" i="1"/>
  <c r="D1594" i="1"/>
  <c r="D1595" i="1"/>
  <c r="D1596" i="1"/>
  <c r="D1597" i="1"/>
  <c r="D1598" i="1"/>
  <c r="D1599" i="1"/>
  <c r="D1600" i="1"/>
  <c r="D1601" i="1"/>
  <c r="D1602" i="1"/>
  <c r="D1603" i="1"/>
  <c r="D1604" i="1"/>
  <c r="D1605" i="1"/>
  <c r="D1606" i="1"/>
  <c r="D1607" i="1"/>
  <c r="D1608" i="1"/>
  <c r="D1609" i="1"/>
  <c r="D1610" i="1"/>
  <c r="D1611" i="1"/>
  <c r="D1612" i="1"/>
  <c r="D1613" i="1"/>
  <c r="D1614" i="1"/>
  <c r="D1615" i="1"/>
  <c r="D1616" i="1"/>
  <c r="D1617" i="1"/>
  <c r="D1618" i="1"/>
  <c r="D1619" i="1"/>
  <c r="D1620" i="1"/>
  <c r="D1621" i="1"/>
  <c r="D1622" i="1"/>
  <c r="D1623" i="1"/>
  <c r="D1624" i="1"/>
  <c r="D1625" i="1"/>
  <c r="D1626" i="1"/>
  <c r="D1627" i="1"/>
  <c r="D1628" i="1"/>
  <c r="D1629" i="1"/>
  <c r="D1630" i="1"/>
  <c r="D1631" i="1"/>
  <c r="D1632" i="1"/>
  <c r="D1633" i="1"/>
  <c r="D1634" i="1"/>
  <c r="D1635" i="1"/>
  <c r="D1636" i="1"/>
  <c r="D1637" i="1"/>
  <c r="D1638" i="1"/>
  <c r="D1639" i="1"/>
  <c r="D1640" i="1"/>
  <c r="D1641" i="1"/>
  <c r="D1642" i="1"/>
  <c r="D1643" i="1"/>
  <c r="D1644" i="1"/>
  <c r="D1645" i="1"/>
  <c r="D1646" i="1"/>
  <c r="D1647" i="1"/>
  <c r="D1648" i="1"/>
  <c r="D1649" i="1"/>
  <c r="D1650" i="1"/>
  <c r="D1651" i="1"/>
  <c r="D1652" i="1"/>
  <c r="D1653" i="1"/>
  <c r="D1654" i="1"/>
  <c r="D1655" i="1"/>
  <c r="D1656" i="1"/>
  <c r="D1657" i="1"/>
  <c r="D1658" i="1"/>
  <c r="D1659" i="1"/>
  <c r="D1660" i="1"/>
  <c r="D1661" i="1"/>
  <c r="D1662" i="1"/>
  <c r="D1663" i="1"/>
  <c r="D1664" i="1"/>
  <c r="D1665" i="1"/>
  <c r="D1666" i="1"/>
  <c r="D1667" i="1"/>
  <c r="D1668" i="1"/>
  <c r="D1669" i="1"/>
  <c r="D1670" i="1"/>
  <c r="D1671" i="1"/>
  <c r="D1672" i="1"/>
  <c r="D1673" i="1"/>
  <c r="D1674" i="1"/>
  <c r="D1675" i="1"/>
  <c r="D1676" i="1"/>
  <c r="D1677" i="1"/>
  <c r="D1678" i="1"/>
  <c r="D1679" i="1"/>
  <c r="D1680" i="1"/>
  <c r="D1681" i="1"/>
  <c r="D1682" i="1"/>
  <c r="D1683" i="1"/>
  <c r="D1684" i="1"/>
  <c r="D1685" i="1"/>
  <c r="D1686" i="1"/>
  <c r="D1687" i="1"/>
  <c r="D1688" i="1"/>
  <c r="D1689" i="1"/>
  <c r="D1690" i="1"/>
  <c r="D1691" i="1"/>
  <c r="D1692" i="1"/>
  <c r="D1693" i="1"/>
  <c r="D1694" i="1"/>
  <c r="D1695" i="1"/>
  <c r="D1696" i="1"/>
  <c r="D1697" i="1"/>
  <c r="D1698" i="1"/>
  <c r="D1699" i="1"/>
  <c r="D1700" i="1"/>
  <c r="D1701" i="1"/>
  <c r="D1702" i="1"/>
  <c r="D1703" i="1"/>
  <c r="D1704" i="1"/>
  <c r="D1705" i="1"/>
  <c r="D1706" i="1"/>
  <c r="D1707" i="1"/>
  <c r="D1708" i="1"/>
  <c r="D1709" i="1"/>
  <c r="D1710" i="1"/>
  <c r="D1711" i="1"/>
  <c r="D1712" i="1"/>
  <c r="D1713" i="1"/>
  <c r="D1714" i="1"/>
  <c r="D1715" i="1"/>
  <c r="D1716" i="1"/>
  <c r="D1717" i="1"/>
  <c r="D1718" i="1"/>
  <c r="D1719" i="1"/>
  <c r="D1720" i="1"/>
  <c r="D1721" i="1"/>
  <c r="D1722" i="1"/>
  <c r="D1723" i="1"/>
  <c r="D1724" i="1"/>
  <c r="D1725" i="1"/>
  <c r="D1726" i="1"/>
  <c r="D1727" i="1"/>
  <c r="D1728" i="1"/>
  <c r="D1729" i="1"/>
  <c r="D1730" i="1"/>
  <c r="D1731" i="1"/>
  <c r="D1732" i="1"/>
  <c r="D1733" i="1"/>
  <c r="D1734" i="1"/>
  <c r="D1735" i="1"/>
  <c r="D1736" i="1"/>
  <c r="D1737" i="1"/>
  <c r="D1738" i="1"/>
  <c r="D1739" i="1"/>
  <c r="D1740" i="1"/>
  <c r="D1741" i="1"/>
  <c r="D1742" i="1"/>
  <c r="D1743" i="1"/>
  <c r="D1744" i="1"/>
  <c r="D1745" i="1"/>
  <c r="D1746" i="1"/>
  <c r="D1747" i="1"/>
  <c r="D1748" i="1"/>
  <c r="D1749" i="1"/>
  <c r="D1750" i="1"/>
  <c r="D1751" i="1"/>
  <c r="D1752" i="1"/>
  <c r="D1753" i="1"/>
  <c r="D1754" i="1"/>
  <c r="D1755" i="1"/>
  <c r="D1756" i="1"/>
  <c r="D1757" i="1"/>
  <c r="D1758" i="1"/>
  <c r="D1759" i="1"/>
  <c r="D1760" i="1"/>
  <c r="D1761" i="1"/>
  <c r="D1762" i="1"/>
  <c r="D1763" i="1"/>
  <c r="D1764" i="1"/>
  <c r="D1765" i="1"/>
  <c r="D1766" i="1"/>
  <c r="D1767" i="1"/>
  <c r="D1768" i="1"/>
  <c r="D1769" i="1"/>
  <c r="D1770" i="1"/>
  <c r="D1771" i="1"/>
  <c r="D1772" i="1"/>
  <c r="D1773" i="1"/>
  <c r="D1774" i="1"/>
  <c r="D1775" i="1"/>
  <c r="D1776" i="1"/>
  <c r="D1777" i="1"/>
  <c r="D1778" i="1"/>
  <c r="D1779" i="1"/>
  <c r="D1780" i="1"/>
  <c r="D1781" i="1"/>
  <c r="D1782" i="1"/>
  <c r="D1783" i="1"/>
  <c r="D1784" i="1"/>
  <c r="D1785" i="1"/>
  <c r="D1786" i="1"/>
  <c r="D1787" i="1"/>
  <c r="D1788" i="1"/>
  <c r="D1789" i="1"/>
  <c r="D1790" i="1"/>
  <c r="D1791" i="1"/>
  <c r="D1792" i="1"/>
  <c r="D1793" i="1"/>
  <c r="D1794" i="1"/>
  <c r="D1795" i="1"/>
  <c r="D1796" i="1"/>
  <c r="D1797" i="1"/>
  <c r="D1798" i="1"/>
  <c r="D1799" i="1"/>
  <c r="D1800" i="1"/>
  <c r="D1801" i="1"/>
  <c r="D1802" i="1"/>
  <c r="D1803" i="1"/>
  <c r="D1804" i="1"/>
  <c r="D1805" i="1"/>
  <c r="D1806" i="1"/>
  <c r="D1807" i="1"/>
  <c r="D1808" i="1"/>
  <c r="D1809" i="1"/>
  <c r="D1810" i="1"/>
  <c r="D1811" i="1"/>
  <c r="D1812" i="1"/>
  <c r="D1813" i="1"/>
  <c r="D1814" i="1"/>
  <c r="D1815" i="1"/>
  <c r="D1816" i="1"/>
  <c r="D1817" i="1"/>
  <c r="D1818" i="1"/>
  <c r="D1819" i="1"/>
  <c r="D1820" i="1"/>
  <c r="D1821" i="1"/>
  <c r="D1822" i="1"/>
  <c r="D1823" i="1"/>
  <c r="D1824" i="1"/>
  <c r="D1825" i="1"/>
  <c r="D1826" i="1"/>
  <c r="D1827" i="1"/>
  <c r="D1828" i="1"/>
  <c r="D1829" i="1"/>
  <c r="D1830" i="1"/>
  <c r="D1831" i="1"/>
  <c r="D1832" i="1"/>
  <c r="D1833" i="1"/>
  <c r="D1834" i="1"/>
  <c r="D1835" i="1"/>
  <c r="D1836" i="1"/>
  <c r="D1837" i="1"/>
  <c r="D1838" i="1"/>
  <c r="D1839" i="1"/>
  <c r="D1840" i="1"/>
  <c r="D1841" i="1"/>
  <c r="D1842" i="1"/>
  <c r="D1843" i="1"/>
  <c r="D1844" i="1"/>
  <c r="D1845" i="1"/>
  <c r="D1846" i="1"/>
  <c r="D1847" i="1"/>
  <c r="D1848" i="1"/>
  <c r="D1849" i="1"/>
  <c r="D1850" i="1"/>
  <c r="D1851" i="1"/>
  <c r="D1852" i="1"/>
  <c r="D1853" i="1"/>
  <c r="D1854" i="1"/>
  <c r="D1855" i="1"/>
  <c r="D1856" i="1"/>
  <c r="D1857" i="1"/>
  <c r="D1858" i="1"/>
  <c r="D1859" i="1"/>
  <c r="D1860" i="1"/>
  <c r="D1861" i="1"/>
  <c r="D1862" i="1"/>
  <c r="D1863" i="1"/>
  <c r="D2978" i="1"/>
  <c r="D2979" i="1"/>
  <c r="D2980" i="1"/>
  <c r="D2981" i="1"/>
  <c r="D2983" i="1"/>
  <c r="D2984" i="1"/>
  <c r="D2985" i="1"/>
  <c r="D2986" i="1"/>
  <c r="D2987" i="1"/>
  <c r="D2988" i="1"/>
  <c r="D2989" i="1"/>
  <c r="D2990" i="1"/>
  <c r="D2991" i="1"/>
  <c r="D2992" i="1"/>
  <c r="D2993" i="1"/>
  <c r="D2994" i="1"/>
  <c r="D2995" i="1"/>
  <c r="D2996" i="1"/>
  <c r="D2997" i="1"/>
  <c r="D2998" i="1"/>
  <c r="D2999" i="1"/>
  <c r="D3000" i="1"/>
  <c r="D3001" i="1"/>
  <c r="D3002" i="1"/>
  <c r="D3003" i="1"/>
  <c r="D3004" i="1"/>
  <c r="D3005" i="1"/>
  <c r="D3006" i="1"/>
  <c r="D3007" i="1"/>
  <c r="D3008" i="1"/>
  <c r="D3009" i="1"/>
  <c r="D3010" i="1"/>
  <c r="D3011" i="1"/>
  <c r="D3012" i="1"/>
  <c r="D3013" i="1"/>
  <c r="D3014" i="1"/>
  <c r="D3015" i="1"/>
  <c r="D3016" i="1"/>
  <c r="D3017" i="1"/>
  <c r="D3018" i="1"/>
  <c r="D3019" i="1"/>
  <c r="D3020" i="1"/>
  <c r="D3021" i="1"/>
  <c r="D3022" i="1"/>
  <c r="D3023" i="1"/>
  <c r="D3024" i="1"/>
  <c r="D3025" i="1"/>
  <c r="D3027" i="1"/>
  <c r="D3028" i="1"/>
  <c r="D3029" i="1"/>
  <c r="D3030" i="1"/>
  <c r="D3031" i="1"/>
  <c r="D3032" i="1"/>
  <c r="D3033" i="1"/>
  <c r="D3034" i="1"/>
  <c r="D3035" i="1"/>
  <c r="D3036" i="1"/>
  <c r="D3037" i="1"/>
  <c r="D3038" i="1"/>
  <c r="D3039" i="1"/>
  <c r="D3040" i="1"/>
  <c r="D3041" i="1"/>
  <c r="D3042" i="1"/>
  <c r="D3043" i="1"/>
  <c r="D3044" i="1"/>
  <c r="D3045" i="1"/>
  <c r="D3046" i="1"/>
  <c r="D3047" i="1"/>
  <c r="D3048" i="1"/>
  <c r="D3049" i="1"/>
  <c r="D3050" i="1"/>
  <c r="D3051" i="1"/>
  <c r="D3052" i="1"/>
  <c r="D3053" i="1"/>
  <c r="D3054" i="1"/>
  <c r="D3055" i="1"/>
  <c r="D3056" i="1"/>
  <c r="D3057" i="1"/>
  <c r="D3058" i="1"/>
  <c r="D3059" i="1"/>
  <c r="D3060" i="1"/>
  <c r="D3061" i="1"/>
  <c r="D3062" i="1"/>
  <c r="D3063" i="1"/>
  <c r="D3064" i="1"/>
  <c r="D3065" i="1"/>
  <c r="D3066" i="1"/>
  <c r="D3067" i="1"/>
  <c r="D3068" i="1"/>
  <c r="D3069" i="1"/>
  <c r="D3070" i="1"/>
  <c r="D3071" i="1"/>
  <c r="D3072" i="1"/>
  <c r="D3073" i="1"/>
  <c r="D3074" i="1"/>
  <c r="D3075" i="1"/>
  <c r="D3076" i="1"/>
  <c r="D3077" i="1"/>
  <c r="D3078" i="1"/>
  <c r="D3079" i="1"/>
  <c r="D3080" i="1"/>
  <c r="D3081" i="1"/>
  <c r="D3082" i="1"/>
  <c r="D3083" i="1"/>
  <c r="D3084" i="1"/>
  <c r="D3085" i="1"/>
  <c r="D3103" i="1"/>
  <c r="D3105" i="1"/>
  <c r="D3106" i="1"/>
  <c r="D3107" i="1"/>
  <c r="D3108" i="1"/>
  <c r="D3109" i="1"/>
  <c r="D3110" i="1"/>
  <c r="D3111" i="1"/>
  <c r="D3112" i="1"/>
  <c r="D3113" i="1"/>
  <c r="D3114" i="1"/>
  <c r="D3115" i="1"/>
  <c r="D3116" i="1"/>
  <c r="D3117" i="1"/>
  <c r="D3118" i="1"/>
  <c r="D3119" i="1"/>
  <c r="D3120" i="1"/>
  <c r="D3121" i="1"/>
  <c r="D3122" i="1"/>
  <c r="D3123" i="1"/>
  <c r="D3124" i="1"/>
  <c r="D3125" i="1"/>
  <c r="D3126" i="1"/>
  <c r="D3127" i="1"/>
  <c r="D3128" i="1"/>
  <c r="D3129" i="1"/>
  <c r="D3130" i="1"/>
  <c r="D3131" i="1"/>
  <c r="D3132" i="1"/>
  <c r="D3133" i="1"/>
  <c r="D3134" i="1"/>
  <c r="D3135" i="1"/>
  <c r="D3136" i="1"/>
  <c r="D3137" i="1"/>
  <c r="D3138" i="1"/>
  <c r="D3139" i="1"/>
  <c r="D3140" i="1"/>
  <c r="D3141" i="1"/>
  <c r="D3142" i="1"/>
  <c r="D3143" i="1"/>
  <c r="D3144" i="1"/>
  <c r="D3145" i="1"/>
  <c r="D3146" i="1"/>
  <c r="D3147" i="1"/>
  <c r="D3148" i="1"/>
  <c r="D3149" i="1"/>
  <c r="D3150" i="1"/>
  <c r="D3151" i="1"/>
  <c r="D3152" i="1"/>
  <c r="D3153" i="1"/>
  <c r="D3154" i="1"/>
  <c r="D3155" i="1"/>
  <c r="D3156" i="1"/>
  <c r="D3157" i="1"/>
  <c r="D3158" i="1"/>
  <c r="D3159" i="1"/>
  <c r="D3160" i="1"/>
  <c r="D3161" i="1"/>
  <c r="D3162" i="1"/>
  <c r="D3163" i="1"/>
  <c r="D3164" i="1"/>
  <c r="D3165" i="1"/>
  <c r="D3166" i="1"/>
  <c r="D3167" i="1"/>
  <c r="D3168" i="1"/>
  <c r="D3169" i="1"/>
  <c r="D3170" i="1"/>
  <c r="D3171" i="1"/>
  <c r="D3172" i="1"/>
  <c r="D3173" i="1"/>
  <c r="D3174" i="1"/>
  <c r="D3175" i="1"/>
  <c r="D3176" i="1"/>
  <c r="D3177" i="1"/>
  <c r="D3178" i="1"/>
  <c r="D3179" i="1"/>
  <c r="D3180" i="1"/>
  <c r="D3181" i="1"/>
  <c r="D3182" i="1"/>
  <c r="D3183" i="1"/>
  <c r="D3184" i="1"/>
  <c r="D3185" i="1"/>
  <c r="D3186" i="1"/>
  <c r="D3187" i="1"/>
  <c r="D3188" i="1"/>
  <c r="D3189" i="1"/>
  <c r="D3190" i="1"/>
  <c r="D3191" i="1"/>
  <c r="D3192" i="1"/>
  <c r="D3193" i="1"/>
  <c r="D3194" i="1"/>
  <c r="D3195" i="1"/>
  <c r="D3196" i="1"/>
  <c r="D3197" i="1"/>
  <c r="D3198" i="1"/>
  <c r="D3199" i="1"/>
  <c r="D3200" i="1"/>
  <c r="D3201" i="1"/>
  <c r="D3202" i="1"/>
  <c r="D3203" i="1"/>
  <c r="D3204" i="1"/>
  <c r="D3205" i="1"/>
  <c r="D3206" i="1"/>
  <c r="D3207" i="1"/>
  <c r="D3208" i="1"/>
  <c r="D3209" i="1"/>
  <c r="D3210" i="1"/>
  <c r="D3211" i="1"/>
  <c r="D3212" i="1"/>
  <c r="D3213" i="1"/>
  <c r="D3214" i="1"/>
  <c r="D3215" i="1"/>
  <c r="D3216" i="1"/>
  <c r="D3217" i="1"/>
  <c r="D3218" i="1"/>
  <c r="D3219" i="1"/>
  <c r="D3220" i="1"/>
  <c r="D3221" i="1"/>
  <c r="D3222" i="1"/>
  <c r="D3223" i="1"/>
  <c r="D3224" i="1"/>
  <c r="D3225" i="1"/>
  <c r="D3226" i="1"/>
  <c r="D3227" i="1"/>
  <c r="D3228" i="1"/>
  <c r="D3229" i="1"/>
  <c r="D3230" i="1"/>
  <c r="D3231" i="1"/>
  <c r="D3232" i="1"/>
  <c r="D3233" i="1"/>
  <c r="D3234" i="1"/>
  <c r="D3235" i="1"/>
  <c r="D3236" i="1"/>
  <c r="D3237" i="1"/>
  <c r="D3238" i="1"/>
  <c r="D3239" i="1"/>
  <c r="D3240" i="1"/>
  <c r="D3241" i="1"/>
  <c r="D3242" i="1"/>
  <c r="D3243" i="1"/>
  <c r="D3244" i="1"/>
  <c r="D3245" i="1"/>
  <c r="D3246" i="1"/>
  <c r="D3247" i="1"/>
  <c r="D3248" i="1"/>
  <c r="D3249" i="1"/>
  <c r="D3250" i="1"/>
  <c r="D3251" i="1"/>
  <c r="D3252" i="1"/>
  <c r="D3253" i="1"/>
  <c r="D3254" i="1"/>
  <c r="D3255" i="1"/>
  <c r="D3256" i="1"/>
  <c r="D3257" i="1"/>
  <c r="D3258" i="1"/>
  <c r="D3259" i="1"/>
  <c r="D3260" i="1"/>
  <c r="D3261" i="1"/>
  <c r="D3262" i="1"/>
  <c r="D3263" i="1"/>
  <c r="D3264" i="1"/>
  <c r="D3265" i="1"/>
  <c r="D3266" i="1"/>
  <c r="D3267" i="1"/>
  <c r="D3268" i="1"/>
  <c r="D3269" i="1"/>
  <c r="D3270" i="1"/>
  <c r="D3271" i="1"/>
  <c r="D3272" i="1"/>
  <c r="D3273" i="1"/>
  <c r="D3274" i="1"/>
  <c r="D3275" i="1"/>
  <c r="D3276" i="1"/>
  <c r="D3277" i="1"/>
  <c r="D3278" i="1"/>
  <c r="D3279" i="1"/>
  <c r="D3280" i="1"/>
  <c r="D3281" i="1"/>
  <c r="D3282" i="1"/>
  <c r="D3283" i="1"/>
  <c r="D3284" i="1"/>
  <c r="D3285" i="1"/>
  <c r="D3286" i="1"/>
  <c r="D3287" i="1"/>
  <c r="D3288" i="1"/>
  <c r="D3289" i="1"/>
  <c r="D3290" i="1"/>
  <c r="D3291" i="1"/>
  <c r="D3292" i="1"/>
  <c r="D3293" i="1"/>
  <c r="D3294" i="1"/>
  <c r="D3295" i="1"/>
  <c r="D3296" i="1"/>
  <c r="D3297" i="1"/>
  <c r="D3298" i="1"/>
  <c r="D3299" i="1"/>
  <c r="D3300" i="1"/>
  <c r="D3301" i="1"/>
  <c r="D3302" i="1"/>
  <c r="D3303" i="1"/>
  <c r="D3304" i="1"/>
  <c r="D3305" i="1"/>
  <c r="D3306" i="1"/>
  <c r="D3307" i="1"/>
  <c r="D3308" i="1"/>
  <c r="D3309" i="1"/>
  <c r="D3310" i="1"/>
  <c r="D3311" i="1"/>
  <c r="D3312" i="1"/>
  <c r="D3313" i="1"/>
  <c r="D3314" i="1"/>
  <c r="D3315" i="1"/>
  <c r="D3316" i="1"/>
  <c r="D3317" i="1"/>
  <c r="D3318" i="1"/>
  <c r="D3319" i="1"/>
  <c r="D3320" i="1"/>
  <c r="D3321" i="1"/>
  <c r="D3322" i="1"/>
  <c r="D3323" i="1"/>
  <c r="D3324" i="1"/>
  <c r="D3325" i="1"/>
  <c r="D3326" i="1"/>
  <c r="D3327" i="1"/>
  <c r="D3328" i="1"/>
  <c r="D3329" i="1"/>
  <c r="D3330" i="1"/>
  <c r="D3331" i="1"/>
  <c r="D3332" i="1"/>
  <c r="D3333" i="1"/>
  <c r="D3334" i="1"/>
  <c r="D3335" i="1"/>
  <c r="D3336" i="1"/>
  <c r="D3337" i="1"/>
  <c r="D3338" i="1"/>
  <c r="D3339" i="1"/>
  <c r="D3340" i="1"/>
  <c r="D3341" i="1"/>
  <c r="D3342" i="1"/>
  <c r="D3343" i="1"/>
  <c r="D3344" i="1"/>
  <c r="D3345" i="1"/>
  <c r="D3346" i="1"/>
  <c r="D3347" i="1"/>
  <c r="D3348" i="1"/>
  <c r="D3349" i="1"/>
  <c r="D3350" i="1"/>
  <c r="D3351" i="1"/>
  <c r="D3352" i="1"/>
  <c r="D3353" i="1"/>
  <c r="D3354" i="1"/>
  <c r="D3355" i="1"/>
  <c r="D3356" i="1"/>
  <c r="D3357" i="1"/>
  <c r="D3358" i="1"/>
  <c r="D3359" i="1"/>
  <c r="D3360" i="1"/>
  <c r="D3361" i="1"/>
  <c r="D3362" i="1"/>
  <c r="D3363" i="1"/>
  <c r="D3364" i="1"/>
  <c r="D3365" i="1"/>
  <c r="D3366" i="1"/>
  <c r="D3367" i="1"/>
  <c r="D3368" i="1"/>
  <c r="D3369" i="1"/>
  <c r="D3370" i="1"/>
  <c r="D3371" i="1"/>
  <c r="D3372" i="1"/>
  <c r="D3373" i="1"/>
  <c r="D3374" i="1"/>
  <c r="D3375" i="1"/>
  <c r="D3376" i="1"/>
  <c r="D3377" i="1"/>
  <c r="D3378" i="1"/>
  <c r="D3379" i="1"/>
  <c r="D3380" i="1"/>
  <c r="D3381" i="1"/>
  <c r="D3382" i="1"/>
  <c r="D3383" i="1"/>
  <c r="D3384" i="1"/>
  <c r="D3385" i="1"/>
  <c r="D3386" i="1"/>
  <c r="D3387" i="1"/>
  <c r="D3388" i="1"/>
  <c r="D3389" i="1"/>
  <c r="D3390" i="1"/>
  <c r="D3391" i="1"/>
  <c r="D3392" i="1"/>
  <c r="D3393" i="1"/>
  <c r="D3394" i="1"/>
  <c r="D3395" i="1"/>
  <c r="D3396" i="1"/>
  <c r="D3397" i="1"/>
  <c r="D3398" i="1"/>
  <c r="D3399" i="1"/>
  <c r="D3400" i="1"/>
  <c r="D3401" i="1"/>
  <c r="D3402" i="1"/>
  <c r="D3403" i="1"/>
  <c r="D3404" i="1"/>
  <c r="D3405" i="1"/>
  <c r="D3406" i="1"/>
  <c r="D3407" i="1"/>
  <c r="D3408" i="1"/>
  <c r="D3409" i="1"/>
  <c r="D3410" i="1"/>
  <c r="D3411" i="1"/>
  <c r="D3412" i="1"/>
  <c r="D3413" i="1"/>
  <c r="D3414" i="1"/>
  <c r="D3415" i="1"/>
  <c r="D3416" i="1"/>
  <c r="D3417" i="1"/>
  <c r="D3418" i="1"/>
  <c r="D3419" i="1"/>
  <c r="D3420" i="1"/>
  <c r="D3421" i="1"/>
  <c r="D3422" i="1"/>
  <c r="D3423" i="1"/>
  <c r="D3424" i="1"/>
  <c r="D3425" i="1"/>
  <c r="D3426" i="1"/>
  <c r="D3427" i="1"/>
  <c r="D3428" i="1"/>
  <c r="D3429" i="1"/>
  <c r="D3430" i="1"/>
  <c r="D3431" i="1"/>
  <c r="D3432" i="1"/>
  <c r="D3433" i="1"/>
  <c r="D3434" i="1"/>
  <c r="D3435" i="1"/>
  <c r="D3436" i="1"/>
  <c r="D3437" i="1"/>
  <c r="D3438" i="1"/>
  <c r="D3439" i="1"/>
  <c r="D3440" i="1"/>
  <c r="D3441" i="1"/>
  <c r="D3442" i="1"/>
  <c r="D3443" i="1"/>
  <c r="D3444" i="1"/>
  <c r="D3445" i="1"/>
  <c r="D3446" i="1"/>
  <c r="D3447" i="1"/>
  <c r="D3448" i="1"/>
  <c r="D3449" i="1"/>
  <c r="D3450" i="1"/>
  <c r="D3451" i="1"/>
  <c r="D3452" i="1"/>
  <c r="D3453" i="1"/>
  <c r="D3454" i="1"/>
  <c r="D3455" i="1"/>
  <c r="D3456" i="1"/>
  <c r="D3457" i="1"/>
  <c r="D3458" i="1"/>
  <c r="D3459" i="1"/>
  <c r="D3460" i="1"/>
  <c r="D3461" i="1"/>
  <c r="D3462" i="1"/>
  <c r="D3463" i="1"/>
  <c r="D3464" i="1"/>
  <c r="D3465" i="1"/>
  <c r="D3466" i="1"/>
  <c r="D3467" i="1"/>
  <c r="D3468" i="1"/>
  <c r="D3469" i="1"/>
  <c r="D3470" i="1"/>
  <c r="D3471" i="1"/>
  <c r="D3472" i="1"/>
  <c r="D3473" i="1"/>
  <c r="D3474" i="1"/>
  <c r="D3475" i="1"/>
  <c r="D3476" i="1"/>
  <c r="D3477" i="1"/>
  <c r="D3478" i="1"/>
  <c r="D3479" i="1"/>
  <c r="D3480" i="1"/>
  <c r="D3481" i="1"/>
  <c r="D3482" i="1"/>
  <c r="D3483" i="1"/>
  <c r="D3484" i="1"/>
  <c r="D3485" i="1"/>
  <c r="D3486" i="1"/>
  <c r="D3487" i="1"/>
  <c r="D3488" i="1"/>
  <c r="D3489" i="1"/>
  <c r="D3490" i="1"/>
  <c r="D3491" i="1"/>
  <c r="D3492" i="1"/>
  <c r="D3493" i="1"/>
  <c r="D3494" i="1"/>
  <c r="D3495" i="1"/>
  <c r="D3496" i="1"/>
  <c r="D3497" i="1"/>
  <c r="D3498" i="1"/>
  <c r="D3499" i="1"/>
  <c r="D3500" i="1"/>
  <c r="D3501" i="1"/>
  <c r="D3502" i="1"/>
  <c r="D3503" i="1"/>
  <c r="D3504" i="1"/>
  <c r="D3505" i="1"/>
  <c r="D3506" i="1"/>
  <c r="D3507" i="1"/>
  <c r="D3508" i="1"/>
  <c r="D3509" i="1"/>
  <c r="D3510" i="1"/>
  <c r="D3511" i="1"/>
  <c r="D3512" i="1"/>
  <c r="D3513" i="1"/>
  <c r="D3514" i="1"/>
  <c r="D3515" i="1"/>
  <c r="D3516" i="1"/>
  <c r="D3517" i="1"/>
  <c r="D3518" i="1"/>
  <c r="D3519" i="1"/>
  <c r="D3520" i="1"/>
  <c r="D3521" i="1"/>
  <c r="D3522" i="1"/>
  <c r="D3523" i="1"/>
  <c r="D3524" i="1"/>
  <c r="D3525" i="1"/>
  <c r="D3526" i="1"/>
  <c r="D3527" i="1"/>
  <c r="D3528" i="1"/>
  <c r="D3529" i="1"/>
  <c r="D3530" i="1"/>
  <c r="D3531" i="1"/>
  <c r="D3532" i="1"/>
  <c r="D3533" i="1"/>
  <c r="D3534" i="1"/>
  <c r="D3535" i="1"/>
  <c r="D3536" i="1"/>
  <c r="D3537" i="1"/>
  <c r="D3538" i="1"/>
  <c r="D3539" i="1"/>
  <c r="D3540" i="1"/>
  <c r="D3541" i="1"/>
  <c r="D3542" i="1"/>
  <c r="D3543" i="1"/>
  <c r="D3544" i="1"/>
  <c r="D3545" i="1"/>
  <c r="D3546" i="1"/>
  <c r="D3547" i="1"/>
  <c r="D3548" i="1"/>
  <c r="D3549" i="1"/>
  <c r="D3550" i="1"/>
  <c r="D3551" i="1"/>
  <c r="D3552" i="1"/>
  <c r="D3553" i="1"/>
  <c r="D3554" i="1"/>
  <c r="D3555" i="1"/>
  <c r="D3556" i="1"/>
  <c r="D3557" i="1"/>
  <c r="D3558" i="1"/>
  <c r="D3559" i="1"/>
  <c r="D3560" i="1"/>
  <c r="D3561" i="1"/>
  <c r="D3562" i="1"/>
  <c r="D3563" i="1"/>
  <c r="D3564" i="1"/>
  <c r="D3565" i="1"/>
  <c r="D3566" i="1"/>
  <c r="D3567" i="1"/>
  <c r="D3568" i="1"/>
  <c r="D3569" i="1"/>
  <c r="D3570" i="1"/>
  <c r="D3571" i="1"/>
  <c r="D3572" i="1"/>
  <c r="D3573" i="1"/>
  <c r="D3574" i="1"/>
  <c r="D3575" i="1"/>
  <c r="D3576" i="1"/>
  <c r="D3577" i="1"/>
  <c r="D3578" i="1"/>
  <c r="D3579" i="1"/>
  <c r="D3580" i="1"/>
  <c r="D3581" i="1"/>
  <c r="D3582" i="1"/>
  <c r="D3583" i="1"/>
  <c r="D3584" i="1"/>
  <c r="D3585" i="1"/>
  <c r="D3586" i="1"/>
  <c r="D3587" i="1"/>
  <c r="D3588" i="1"/>
  <c r="D3589" i="1"/>
  <c r="D3590" i="1"/>
  <c r="D3591" i="1"/>
  <c r="D3592" i="1"/>
  <c r="D3593" i="1"/>
  <c r="D3594" i="1"/>
  <c r="D3595" i="1"/>
  <c r="D3596" i="1"/>
  <c r="D3597" i="1"/>
  <c r="D3598" i="1"/>
  <c r="D3599" i="1"/>
  <c r="D3600" i="1"/>
  <c r="D3601" i="1"/>
  <c r="D3602" i="1"/>
  <c r="D3603" i="1"/>
  <c r="D3604" i="1"/>
  <c r="D3605" i="1"/>
  <c r="D3606" i="1"/>
  <c r="D3607" i="1"/>
  <c r="D3608" i="1"/>
  <c r="D3609" i="1"/>
  <c r="D3610" i="1"/>
  <c r="D3611" i="1"/>
  <c r="D3612" i="1"/>
  <c r="D3613" i="1"/>
  <c r="D3614" i="1"/>
  <c r="D3615" i="1"/>
  <c r="D3616" i="1"/>
  <c r="D3617" i="1"/>
  <c r="D3618" i="1"/>
  <c r="D3619" i="1"/>
  <c r="D3620" i="1"/>
  <c r="D3621" i="1"/>
  <c r="D3622" i="1"/>
  <c r="D3623" i="1"/>
  <c r="D3624" i="1"/>
  <c r="D3625" i="1"/>
  <c r="D3626" i="1"/>
  <c r="D3627" i="1"/>
  <c r="D3628" i="1"/>
  <c r="D3629" i="1"/>
  <c r="D3630" i="1"/>
  <c r="D3631" i="1"/>
  <c r="D3632" i="1"/>
  <c r="D3633" i="1"/>
  <c r="D3634" i="1"/>
  <c r="D3635" i="1"/>
  <c r="D3636" i="1"/>
  <c r="D3637" i="1"/>
  <c r="D3638" i="1"/>
  <c r="D3639" i="1"/>
  <c r="D3640" i="1"/>
  <c r="D3641" i="1"/>
  <c r="D3642" i="1"/>
  <c r="D3643" i="1"/>
  <c r="D3644" i="1"/>
  <c r="D3645" i="1"/>
  <c r="D3646" i="1"/>
  <c r="D3647" i="1"/>
  <c r="D3648" i="1"/>
  <c r="D3649" i="1"/>
  <c r="D3650" i="1"/>
  <c r="D3651" i="1"/>
  <c r="D3652" i="1"/>
  <c r="D3653" i="1"/>
  <c r="D3654" i="1"/>
  <c r="D3655" i="1"/>
  <c r="D3656" i="1"/>
  <c r="D3657" i="1"/>
  <c r="D3658" i="1"/>
  <c r="D3659" i="1"/>
  <c r="D3660" i="1"/>
  <c r="D3661" i="1"/>
  <c r="D3662" i="1"/>
  <c r="D3663" i="1"/>
  <c r="D3664" i="1"/>
  <c r="D3665" i="1"/>
  <c r="D3666" i="1"/>
  <c r="D3667" i="1"/>
  <c r="D3668" i="1"/>
  <c r="D3669" i="1"/>
  <c r="D3670" i="1"/>
  <c r="D3671" i="1"/>
  <c r="D3672" i="1"/>
  <c r="D3673" i="1"/>
  <c r="D3674" i="1"/>
  <c r="D3675" i="1"/>
  <c r="D3676" i="1"/>
  <c r="D3677" i="1"/>
  <c r="D3678" i="1"/>
  <c r="D3679" i="1"/>
  <c r="D3680" i="1"/>
  <c r="D3681" i="1"/>
  <c r="D3682" i="1"/>
  <c r="D3683" i="1"/>
  <c r="D3684" i="1"/>
  <c r="D3685" i="1"/>
  <c r="D3686" i="1"/>
  <c r="D3687" i="1"/>
  <c r="D3688" i="1"/>
  <c r="D3689" i="1"/>
  <c r="D3690" i="1"/>
  <c r="D3691" i="1"/>
  <c r="D3692" i="1"/>
  <c r="D3693" i="1"/>
  <c r="D3694" i="1"/>
  <c r="D3695" i="1"/>
  <c r="D3696" i="1"/>
  <c r="D3697" i="1"/>
  <c r="D3698" i="1"/>
  <c r="D3699" i="1"/>
  <c r="D3700" i="1"/>
  <c r="D3701" i="1"/>
  <c r="D3702" i="1"/>
  <c r="D3703" i="1"/>
  <c r="D3704" i="1"/>
  <c r="D3705" i="1"/>
  <c r="D3706" i="1"/>
  <c r="D3707" i="1"/>
  <c r="D3708" i="1"/>
  <c r="D3709" i="1"/>
  <c r="D3710" i="1"/>
  <c r="D3711" i="1"/>
  <c r="D3712" i="1"/>
  <c r="D3713" i="1"/>
  <c r="D3714" i="1"/>
  <c r="D3715" i="1"/>
  <c r="D3716" i="1"/>
  <c r="D3717" i="1"/>
  <c r="D3718" i="1"/>
  <c r="D3719" i="1"/>
  <c r="D3720" i="1"/>
  <c r="D3721" i="1"/>
  <c r="D3722" i="1"/>
  <c r="D3723" i="1"/>
  <c r="D3724" i="1"/>
  <c r="D3725" i="1"/>
  <c r="D3726" i="1"/>
  <c r="D3727" i="1"/>
  <c r="D3728" i="1"/>
  <c r="D3729" i="1"/>
  <c r="D3730" i="1"/>
  <c r="D3731" i="1"/>
  <c r="D3732" i="1"/>
  <c r="D3733" i="1"/>
  <c r="D3734" i="1"/>
  <c r="D3735" i="1"/>
  <c r="D3736" i="1"/>
  <c r="D3737" i="1"/>
  <c r="D3738" i="1"/>
  <c r="D3739" i="1"/>
  <c r="D3740" i="1"/>
  <c r="D3741" i="1"/>
  <c r="D3742" i="1"/>
  <c r="D3743" i="1"/>
  <c r="D3744" i="1"/>
  <c r="D3745" i="1"/>
  <c r="D3746" i="1"/>
  <c r="D3747" i="1"/>
  <c r="D3748" i="1"/>
  <c r="D3749" i="1"/>
  <c r="D3750" i="1"/>
  <c r="D3751" i="1"/>
  <c r="D3752" i="1"/>
  <c r="D3753" i="1"/>
  <c r="D3754" i="1"/>
  <c r="D3755" i="1"/>
  <c r="D3756" i="1"/>
  <c r="D3757" i="1"/>
  <c r="D3758" i="1"/>
  <c r="D3759" i="1"/>
  <c r="D3760" i="1"/>
  <c r="D3761" i="1"/>
  <c r="D3762" i="1"/>
  <c r="D3763" i="1"/>
  <c r="D3764" i="1"/>
  <c r="D3765" i="1"/>
  <c r="D3766" i="1"/>
  <c r="D3767" i="1"/>
  <c r="D3768" i="1"/>
  <c r="D3769" i="1"/>
  <c r="D3770" i="1"/>
  <c r="D3771" i="1"/>
  <c r="D3772" i="1"/>
  <c r="D3773" i="1"/>
  <c r="D3774" i="1"/>
  <c r="D3775" i="1"/>
  <c r="D3776" i="1"/>
  <c r="D3777" i="1"/>
  <c r="D3778" i="1"/>
  <c r="D3779" i="1"/>
  <c r="D3780" i="1"/>
  <c r="D3781" i="1"/>
  <c r="D3782" i="1"/>
  <c r="D3783" i="1"/>
  <c r="D3784" i="1"/>
  <c r="D3785" i="1"/>
  <c r="D3786" i="1"/>
  <c r="D3787" i="1"/>
  <c r="D3788" i="1"/>
  <c r="D3789" i="1"/>
  <c r="D3790" i="1"/>
  <c r="D3791" i="1"/>
  <c r="D3792" i="1"/>
  <c r="D3793" i="1"/>
  <c r="D3794" i="1"/>
  <c r="D3795" i="1"/>
  <c r="D3796" i="1"/>
  <c r="D3797" i="1"/>
  <c r="D3798" i="1"/>
  <c r="D3799" i="1"/>
  <c r="D3800" i="1"/>
  <c r="D3801" i="1"/>
  <c r="D3802" i="1"/>
  <c r="D3803" i="1"/>
  <c r="D3804" i="1"/>
  <c r="D3805" i="1"/>
  <c r="D3806" i="1"/>
  <c r="D3807" i="1"/>
  <c r="D3808" i="1"/>
  <c r="D3809" i="1"/>
  <c r="D3810" i="1"/>
  <c r="D3811" i="1"/>
  <c r="D3812" i="1"/>
  <c r="D3813" i="1"/>
  <c r="D3814" i="1"/>
  <c r="D3815" i="1"/>
  <c r="D3816" i="1"/>
  <c r="D3817" i="1"/>
  <c r="D3818" i="1"/>
  <c r="D3819" i="1"/>
  <c r="D3820" i="1"/>
  <c r="D3821" i="1"/>
  <c r="D3822" i="1"/>
  <c r="D3823" i="1"/>
  <c r="D3824" i="1"/>
  <c r="D3825" i="1"/>
  <c r="D3826" i="1"/>
  <c r="D3827" i="1"/>
  <c r="D3828" i="1"/>
  <c r="D3829" i="1"/>
  <c r="D3830" i="1"/>
  <c r="D3831" i="1"/>
  <c r="D3832" i="1"/>
  <c r="D3833" i="1"/>
  <c r="D3834" i="1"/>
  <c r="D3835" i="1"/>
  <c r="D3836" i="1"/>
  <c r="D3837" i="1"/>
  <c r="D3838" i="1"/>
  <c r="D3839" i="1"/>
  <c r="D3840" i="1"/>
  <c r="D3841" i="1"/>
  <c r="D3842" i="1"/>
  <c r="D3843" i="1"/>
  <c r="D3844" i="1"/>
  <c r="D3845" i="1"/>
  <c r="D3846" i="1"/>
  <c r="D3847" i="1"/>
  <c r="D3848" i="1"/>
  <c r="D3849" i="1"/>
  <c r="D3850" i="1"/>
  <c r="D3851" i="1"/>
  <c r="D3852" i="1"/>
  <c r="D3853" i="1"/>
  <c r="D3854" i="1"/>
  <c r="D3855" i="1"/>
  <c r="D3856" i="1"/>
  <c r="D3857" i="1"/>
  <c r="D3858" i="1"/>
  <c r="D3859" i="1"/>
  <c r="D3860" i="1"/>
  <c r="D3861" i="1"/>
  <c r="D3862" i="1"/>
  <c r="D3863" i="1"/>
  <c r="D3864" i="1"/>
  <c r="D3865" i="1"/>
  <c r="D3866" i="1"/>
  <c r="D3867" i="1"/>
  <c r="D3868" i="1"/>
  <c r="D3869" i="1"/>
  <c r="D3870" i="1"/>
  <c r="D3871" i="1"/>
  <c r="D3872" i="1"/>
  <c r="D3873" i="1"/>
  <c r="D3874" i="1"/>
  <c r="D3875" i="1"/>
  <c r="D3876" i="1"/>
  <c r="D3877" i="1"/>
  <c r="D3878" i="1"/>
  <c r="D3879" i="1"/>
  <c r="D3880" i="1"/>
  <c r="D3881" i="1"/>
  <c r="D3882" i="1"/>
  <c r="D3883" i="1"/>
  <c r="D3884" i="1"/>
  <c r="D3885" i="1"/>
  <c r="D3886" i="1"/>
  <c r="D3887" i="1"/>
  <c r="D3888" i="1"/>
  <c r="D3889" i="1"/>
  <c r="D3890" i="1"/>
  <c r="D3891" i="1"/>
  <c r="D3892" i="1"/>
  <c r="D3893" i="1"/>
  <c r="D3894" i="1"/>
  <c r="D3895" i="1"/>
  <c r="D3896" i="1"/>
  <c r="D3897" i="1"/>
  <c r="D3898" i="1"/>
  <c r="D3899" i="1"/>
  <c r="D3900" i="1"/>
  <c r="D3901" i="1"/>
  <c r="D3902" i="1"/>
  <c r="D3903" i="1"/>
  <c r="D3904" i="1"/>
  <c r="D3905" i="1"/>
  <c r="D3906" i="1"/>
  <c r="D3907" i="1"/>
  <c r="D3908" i="1"/>
  <c r="D3909" i="1"/>
  <c r="D3910" i="1"/>
  <c r="D3911" i="1"/>
  <c r="D3912" i="1"/>
  <c r="D3913" i="1"/>
  <c r="D3914" i="1"/>
  <c r="D3915" i="1"/>
  <c r="D3916" i="1"/>
  <c r="D3917" i="1"/>
  <c r="D3918" i="1"/>
  <c r="D3919" i="1"/>
  <c r="D3920" i="1"/>
  <c r="D3921" i="1"/>
  <c r="D3922" i="1"/>
  <c r="D3923" i="1"/>
  <c r="D3924" i="1"/>
  <c r="D3925" i="1"/>
  <c r="D3926" i="1"/>
  <c r="D3927" i="1"/>
  <c r="D3928" i="1"/>
  <c r="D3929" i="1"/>
  <c r="D3930" i="1"/>
  <c r="D3931" i="1"/>
  <c r="D3932" i="1"/>
  <c r="D3933" i="1"/>
  <c r="D3934" i="1"/>
  <c r="D3935" i="1"/>
  <c r="D3936" i="1"/>
  <c r="D3937" i="1"/>
  <c r="D3938" i="1"/>
  <c r="D3939" i="1"/>
  <c r="D3940" i="1"/>
  <c r="D3941" i="1"/>
  <c r="D3942" i="1"/>
  <c r="D3943" i="1"/>
  <c r="D3944" i="1"/>
  <c r="D3945" i="1"/>
  <c r="D3946" i="1"/>
  <c r="D3947" i="1"/>
  <c r="D3948" i="1"/>
  <c r="D3949" i="1"/>
  <c r="D3950" i="1"/>
  <c r="D3951" i="1"/>
  <c r="D3952" i="1"/>
  <c r="D3953" i="1"/>
  <c r="D3954" i="1"/>
  <c r="D3955" i="1"/>
  <c r="D3956" i="1"/>
  <c r="D3957" i="1"/>
  <c r="D3958" i="1"/>
  <c r="D3959" i="1"/>
  <c r="D3960" i="1"/>
  <c r="D3961" i="1"/>
  <c r="D3962" i="1"/>
  <c r="D3963" i="1"/>
  <c r="D3964" i="1"/>
  <c r="D3965" i="1"/>
  <c r="D3966" i="1"/>
  <c r="D3967" i="1"/>
  <c r="D3968" i="1"/>
  <c r="D3969" i="1"/>
  <c r="D3970" i="1"/>
  <c r="D3971" i="1"/>
  <c r="D3972" i="1"/>
  <c r="D3973" i="1"/>
  <c r="D3974" i="1"/>
  <c r="D3975" i="1"/>
  <c r="D3976" i="1"/>
  <c r="D3977" i="1"/>
  <c r="D3978" i="1"/>
  <c r="D3979" i="1"/>
  <c r="D3980" i="1"/>
  <c r="D3981" i="1"/>
  <c r="D3982" i="1"/>
  <c r="D3983" i="1"/>
  <c r="D3984" i="1"/>
  <c r="D3985" i="1"/>
  <c r="D3986" i="1"/>
  <c r="D3987" i="1"/>
  <c r="D3988" i="1"/>
  <c r="D3989" i="1"/>
  <c r="D3990" i="1"/>
  <c r="D3991" i="1"/>
  <c r="D3992" i="1"/>
  <c r="D3993" i="1"/>
  <c r="D3994" i="1"/>
  <c r="D3995" i="1"/>
  <c r="D3996" i="1"/>
  <c r="D3997" i="1"/>
  <c r="D3998" i="1"/>
  <c r="D3999" i="1"/>
  <c r="D4000" i="1"/>
  <c r="D4001" i="1"/>
  <c r="D4002" i="1"/>
  <c r="D4003" i="1"/>
  <c r="D4004" i="1"/>
  <c r="D4005" i="1"/>
  <c r="D4006" i="1"/>
  <c r="D4007" i="1"/>
  <c r="D4008" i="1"/>
  <c r="D4009" i="1"/>
  <c r="D4010" i="1"/>
  <c r="D4011" i="1"/>
  <c r="D4012" i="1"/>
  <c r="D4013" i="1"/>
  <c r="D4014" i="1"/>
  <c r="D4015" i="1"/>
  <c r="D4016" i="1"/>
  <c r="D4017" i="1"/>
  <c r="D4018" i="1"/>
  <c r="D4019" i="1"/>
  <c r="D4020" i="1"/>
  <c r="D4021" i="1"/>
  <c r="D4022" i="1"/>
  <c r="D4023" i="1"/>
  <c r="D4024" i="1"/>
  <c r="D4025" i="1"/>
  <c r="D4026" i="1"/>
  <c r="D4027" i="1"/>
  <c r="D4028" i="1"/>
  <c r="D4029" i="1"/>
  <c r="D4030" i="1"/>
  <c r="D4031" i="1"/>
  <c r="D4032" i="1"/>
  <c r="D4033" i="1"/>
  <c r="D4034" i="1"/>
  <c r="D4035" i="1"/>
  <c r="D4036" i="1"/>
  <c r="D4037" i="1"/>
  <c r="D4038" i="1"/>
  <c r="D4039" i="1"/>
  <c r="D4040" i="1"/>
  <c r="D4041" i="1"/>
  <c r="D4042" i="1"/>
  <c r="D4043" i="1"/>
  <c r="D4044" i="1"/>
  <c r="D4045" i="1"/>
  <c r="D4046" i="1"/>
  <c r="D4047" i="1"/>
  <c r="D4048" i="1"/>
  <c r="D4049" i="1"/>
  <c r="D4050" i="1"/>
  <c r="D4051" i="1"/>
  <c r="D4052" i="1"/>
  <c r="D4053" i="1"/>
  <c r="D4054" i="1"/>
  <c r="D4055" i="1"/>
  <c r="D4056" i="1"/>
  <c r="D4057" i="1"/>
  <c r="D4058" i="1"/>
  <c r="D4059" i="1"/>
  <c r="D4060" i="1"/>
  <c r="D4061" i="1"/>
  <c r="D4062" i="1"/>
  <c r="D4063" i="1"/>
  <c r="D4064" i="1"/>
  <c r="D4065" i="1"/>
  <c r="D4066" i="1"/>
  <c r="D4067" i="1"/>
  <c r="D4068" i="1"/>
  <c r="D4069" i="1"/>
  <c r="D4070" i="1"/>
  <c r="D4071" i="1"/>
  <c r="D4072" i="1"/>
  <c r="D4073" i="1"/>
  <c r="D4074" i="1"/>
  <c r="D4075" i="1"/>
  <c r="D4076" i="1"/>
  <c r="D4077" i="1"/>
  <c r="D4078" i="1"/>
  <c r="D4079" i="1"/>
  <c r="D4080" i="1"/>
  <c r="D4081" i="1"/>
  <c r="D4082" i="1"/>
  <c r="D4083" i="1"/>
  <c r="D4084" i="1"/>
  <c r="D4085" i="1"/>
  <c r="D4086" i="1"/>
  <c r="D4087" i="1"/>
  <c r="D4088" i="1"/>
  <c r="D4089" i="1"/>
  <c r="D4090" i="1"/>
  <c r="D4091" i="1"/>
  <c r="D4092" i="1"/>
  <c r="D4093" i="1"/>
  <c r="D4094" i="1"/>
  <c r="D4095" i="1"/>
  <c r="D4096" i="1"/>
  <c r="D4097" i="1"/>
  <c r="D4098" i="1"/>
  <c r="D4099" i="1"/>
  <c r="D4100" i="1"/>
  <c r="D4101" i="1"/>
  <c r="D4102" i="1"/>
  <c r="D4103" i="1"/>
  <c r="D4104" i="1"/>
  <c r="D4105" i="1"/>
  <c r="D4106" i="1"/>
  <c r="D4107" i="1"/>
  <c r="D4108" i="1"/>
  <c r="D4109" i="1"/>
  <c r="D4110" i="1"/>
  <c r="D4111" i="1"/>
  <c r="D4112" i="1"/>
  <c r="D4113" i="1"/>
  <c r="D4114" i="1"/>
  <c r="D4115" i="1"/>
  <c r="D4116" i="1"/>
  <c r="D4117" i="1"/>
  <c r="D4118" i="1"/>
  <c r="D4119" i="1"/>
  <c r="D4120" i="1"/>
  <c r="D4121" i="1"/>
  <c r="D4122" i="1"/>
  <c r="D4123" i="1"/>
  <c r="D4124" i="1"/>
  <c r="D4125" i="1"/>
  <c r="D4126" i="1"/>
  <c r="D4127" i="1"/>
  <c r="D4128" i="1"/>
  <c r="D4129" i="1"/>
  <c r="D4130" i="1"/>
  <c r="D4131" i="1"/>
  <c r="D4132" i="1"/>
  <c r="D4133" i="1"/>
  <c r="D4134" i="1"/>
  <c r="D4135" i="1"/>
  <c r="D4136" i="1"/>
  <c r="D4137" i="1"/>
  <c r="D4138" i="1"/>
  <c r="D4139" i="1"/>
  <c r="D4140" i="1"/>
  <c r="D4141" i="1"/>
  <c r="D4142" i="1"/>
  <c r="D4143" i="1"/>
  <c r="D4144" i="1"/>
  <c r="D4145" i="1"/>
  <c r="D4146" i="1"/>
  <c r="D4147" i="1"/>
  <c r="D4148" i="1"/>
  <c r="D4149" i="1"/>
  <c r="D4150" i="1"/>
  <c r="D4151" i="1"/>
  <c r="D4152" i="1"/>
  <c r="D4153" i="1"/>
  <c r="D4154" i="1"/>
  <c r="D4155" i="1"/>
  <c r="D4156" i="1"/>
  <c r="D4157" i="1"/>
  <c r="D4158" i="1"/>
  <c r="D4159" i="1"/>
  <c r="D4160" i="1"/>
  <c r="D4161" i="1"/>
  <c r="D4162" i="1"/>
  <c r="D4163" i="1"/>
  <c r="D4164" i="1"/>
  <c r="D4165" i="1"/>
  <c r="D4166" i="1"/>
  <c r="D4167" i="1"/>
  <c r="D4168" i="1"/>
  <c r="D4169" i="1"/>
  <c r="D4170" i="1"/>
  <c r="D4171" i="1"/>
  <c r="D4172" i="1"/>
  <c r="D4173" i="1"/>
  <c r="D4174" i="1"/>
  <c r="D4175" i="1"/>
  <c r="D4176" i="1"/>
  <c r="D4177" i="1"/>
  <c r="D4178" i="1"/>
  <c r="D4179" i="1"/>
  <c r="D4180" i="1"/>
  <c r="D4181" i="1"/>
  <c r="D4182" i="1"/>
  <c r="D4183" i="1"/>
  <c r="D4184" i="1"/>
  <c r="D4185" i="1"/>
  <c r="D4186" i="1"/>
  <c r="D4187" i="1"/>
  <c r="D4188" i="1"/>
  <c r="D4189" i="1"/>
  <c r="D4190" i="1"/>
  <c r="D4191" i="1"/>
  <c r="D4192" i="1"/>
  <c r="D4193" i="1"/>
  <c r="D4194" i="1"/>
  <c r="D4195" i="1"/>
  <c r="D4196" i="1"/>
  <c r="D4197" i="1"/>
  <c r="D4198" i="1"/>
  <c r="D4199" i="1"/>
  <c r="D4200" i="1"/>
  <c r="D4201" i="1"/>
  <c r="D4202" i="1"/>
  <c r="D4203" i="1"/>
  <c r="D4204" i="1"/>
  <c r="D4205" i="1"/>
  <c r="D4206" i="1"/>
  <c r="D4207" i="1"/>
  <c r="D4208" i="1"/>
  <c r="D4209" i="1"/>
  <c r="D4210" i="1"/>
  <c r="D4211" i="1"/>
  <c r="D4212" i="1"/>
  <c r="D4213" i="1"/>
  <c r="D4214" i="1"/>
  <c r="D4215" i="1"/>
  <c r="D4216" i="1"/>
  <c r="D4217" i="1"/>
  <c r="D4218" i="1"/>
  <c r="D4219" i="1"/>
  <c r="D4220" i="1"/>
  <c r="D4221" i="1"/>
  <c r="D4222" i="1"/>
  <c r="D4223" i="1"/>
  <c r="D4224" i="1"/>
  <c r="D4225" i="1"/>
  <c r="D4226" i="1"/>
  <c r="D4227" i="1"/>
  <c r="D4228" i="1"/>
  <c r="D4229" i="1"/>
  <c r="D4230" i="1"/>
  <c r="D4231" i="1"/>
  <c r="D4232" i="1"/>
  <c r="D4233" i="1"/>
  <c r="D4234" i="1"/>
  <c r="D4235" i="1"/>
  <c r="D4236" i="1"/>
  <c r="D4237" i="1"/>
  <c r="D4238" i="1"/>
  <c r="D4239" i="1"/>
  <c r="D4240" i="1"/>
  <c r="D4241" i="1"/>
  <c r="D4242" i="1"/>
  <c r="D4243" i="1"/>
  <c r="D4244" i="1"/>
  <c r="D4245" i="1"/>
  <c r="D4246" i="1"/>
  <c r="D4247" i="1"/>
  <c r="D4248" i="1"/>
  <c r="D4249" i="1"/>
  <c r="D4250" i="1"/>
  <c r="D4251" i="1"/>
  <c r="D4252" i="1"/>
  <c r="D4253" i="1"/>
  <c r="D4254" i="1"/>
  <c r="D4255" i="1"/>
  <c r="D4256" i="1"/>
  <c r="D4257" i="1"/>
  <c r="D4258" i="1"/>
  <c r="D4259" i="1"/>
  <c r="D4260" i="1"/>
  <c r="D4261" i="1"/>
  <c r="D4262" i="1"/>
  <c r="D4263" i="1"/>
  <c r="D4264" i="1"/>
  <c r="D4265" i="1"/>
  <c r="D4266" i="1"/>
  <c r="D4267" i="1"/>
  <c r="D4268" i="1"/>
  <c r="D4269" i="1"/>
  <c r="D4270" i="1"/>
  <c r="D4271" i="1"/>
  <c r="D4272" i="1"/>
  <c r="D4273" i="1"/>
  <c r="D4274" i="1"/>
  <c r="D4275" i="1"/>
  <c r="D4276" i="1"/>
  <c r="D4277" i="1"/>
  <c r="D4278" i="1"/>
  <c r="D4279" i="1"/>
  <c r="D4280" i="1"/>
  <c r="D4281" i="1"/>
  <c r="D4282" i="1"/>
  <c r="D4283" i="1"/>
  <c r="D4284" i="1"/>
  <c r="D4285" i="1"/>
  <c r="D4286" i="1"/>
  <c r="D4287" i="1"/>
  <c r="D4288" i="1"/>
  <c r="D4289" i="1"/>
  <c r="D4290" i="1"/>
  <c r="D4291" i="1"/>
  <c r="D4292" i="1"/>
  <c r="D4293" i="1"/>
  <c r="D4294" i="1"/>
  <c r="D4295" i="1"/>
  <c r="D4296" i="1"/>
  <c r="D4297" i="1"/>
  <c r="D4298" i="1"/>
  <c r="D4299" i="1"/>
  <c r="D4300" i="1"/>
  <c r="D4301" i="1"/>
  <c r="D4302" i="1"/>
  <c r="D4303" i="1"/>
  <c r="D4304" i="1"/>
  <c r="D4305" i="1"/>
  <c r="D4306" i="1"/>
  <c r="D4307" i="1"/>
  <c r="D4308" i="1"/>
  <c r="D4309" i="1"/>
  <c r="D4310" i="1"/>
  <c r="D4311" i="1"/>
  <c r="D4312" i="1"/>
  <c r="D4313" i="1"/>
  <c r="D4314" i="1"/>
  <c r="D4315" i="1"/>
  <c r="D4316" i="1"/>
  <c r="D4317" i="1"/>
  <c r="D4318" i="1"/>
  <c r="D4319" i="1"/>
  <c r="D4320" i="1"/>
  <c r="D4321" i="1"/>
  <c r="D4322" i="1"/>
  <c r="D4323" i="1"/>
  <c r="D4324" i="1"/>
  <c r="D4325" i="1"/>
  <c r="D4326" i="1"/>
  <c r="D4327" i="1"/>
  <c r="D4328" i="1"/>
  <c r="D4329" i="1"/>
  <c r="D4330" i="1"/>
  <c r="D4331" i="1"/>
  <c r="D4332" i="1"/>
  <c r="D4333" i="1"/>
  <c r="D4334" i="1"/>
  <c r="D4335" i="1"/>
  <c r="D4336" i="1"/>
  <c r="D4337" i="1"/>
  <c r="D4338" i="1"/>
  <c r="D4339" i="1"/>
  <c r="D4340" i="1"/>
  <c r="D4341" i="1"/>
  <c r="D4342" i="1"/>
  <c r="D4343" i="1"/>
  <c r="D4344" i="1"/>
  <c r="D4345" i="1"/>
  <c r="D4346" i="1"/>
  <c r="D4347" i="1"/>
  <c r="D4348" i="1"/>
  <c r="D4349" i="1"/>
  <c r="D4350" i="1"/>
  <c r="D4351" i="1"/>
  <c r="D4352" i="1"/>
  <c r="D4353" i="1"/>
  <c r="D4354" i="1"/>
  <c r="D4355" i="1"/>
  <c r="D4356" i="1"/>
  <c r="D4357" i="1"/>
  <c r="D4358" i="1"/>
  <c r="D4359" i="1"/>
  <c r="D4360" i="1"/>
  <c r="D4361" i="1"/>
  <c r="D4362" i="1"/>
  <c r="D4363" i="1"/>
  <c r="D4364" i="1"/>
  <c r="D4365" i="1"/>
  <c r="D4366" i="1"/>
  <c r="D4367" i="1"/>
  <c r="D4368" i="1"/>
  <c r="D4369" i="1"/>
  <c r="D4370" i="1"/>
  <c r="D4371" i="1"/>
  <c r="D4372" i="1"/>
  <c r="D4373" i="1"/>
  <c r="D4374" i="1"/>
  <c r="D4375" i="1"/>
  <c r="D4376" i="1"/>
  <c r="D4377" i="1"/>
  <c r="D4378" i="1"/>
  <c r="D4379" i="1"/>
  <c r="D4380" i="1"/>
  <c r="D4381" i="1"/>
  <c r="D4382" i="1"/>
  <c r="D4383" i="1"/>
  <c r="D4384" i="1"/>
  <c r="D4385" i="1"/>
  <c r="D4386" i="1"/>
  <c r="D4387" i="1"/>
  <c r="D4388" i="1"/>
  <c r="D4389" i="1"/>
  <c r="D4390" i="1"/>
  <c r="D4391" i="1"/>
  <c r="D4392" i="1"/>
  <c r="D4393" i="1"/>
  <c r="D4394" i="1"/>
  <c r="D4395" i="1"/>
  <c r="D4396" i="1"/>
  <c r="D4397" i="1"/>
  <c r="D4398" i="1"/>
  <c r="D4399" i="1"/>
  <c r="D4400" i="1"/>
  <c r="D4401" i="1"/>
  <c r="D4402" i="1"/>
  <c r="D4403" i="1"/>
  <c r="D4404" i="1"/>
  <c r="D4405" i="1"/>
  <c r="D4406" i="1"/>
  <c r="D4407" i="1"/>
  <c r="D4408" i="1"/>
  <c r="D4409" i="1"/>
  <c r="D4410" i="1"/>
  <c r="D4411" i="1"/>
  <c r="D4412" i="1"/>
  <c r="D4413" i="1"/>
  <c r="D4414" i="1"/>
  <c r="D4415" i="1"/>
  <c r="D4416" i="1"/>
  <c r="D4417" i="1"/>
  <c r="D4418" i="1"/>
  <c r="D4419" i="1"/>
  <c r="D4420" i="1"/>
  <c r="D4421" i="1"/>
  <c r="D4422" i="1"/>
  <c r="D4423" i="1"/>
  <c r="D4424" i="1"/>
  <c r="D4425" i="1"/>
  <c r="D4426" i="1"/>
  <c r="D4427" i="1"/>
  <c r="D4428" i="1"/>
  <c r="D4429" i="1"/>
  <c r="D4430" i="1"/>
  <c r="D4431" i="1"/>
  <c r="D4432" i="1"/>
  <c r="D4433" i="1"/>
  <c r="D4434" i="1"/>
  <c r="D4435" i="1"/>
  <c r="D4436" i="1"/>
  <c r="D4437" i="1"/>
  <c r="D4438" i="1"/>
  <c r="D4439" i="1"/>
  <c r="D4440" i="1"/>
  <c r="D4441" i="1"/>
  <c r="D4442" i="1"/>
  <c r="D4443" i="1"/>
  <c r="D4444" i="1"/>
  <c r="D4445" i="1"/>
  <c r="D4446" i="1"/>
  <c r="D4447" i="1"/>
  <c r="D4448" i="1"/>
  <c r="D4449" i="1"/>
  <c r="D4450" i="1"/>
  <c r="D4451" i="1"/>
  <c r="D4452" i="1"/>
  <c r="D4453" i="1"/>
  <c r="D4454" i="1"/>
  <c r="D4455" i="1"/>
  <c r="D4456" i="1"/>
  <c r="D4457" i="1"/>
  <c r="D4458" i="1"/>
  <c r="D4459" i="1"/>
  <c r="D4460" i="1"/>
  <c r="D4461" i="1"/>
  <c r="D4462" i="1"/>
  <c r="D4463" i="1"/>
  <c r="D4464" i="1"/>
  <c r="D4465" i="1"/>
  <c r="D4466" i="1"/>
  <c r="D4467" i="1"/>
  <c r="D4468" i="1"/>
  <c r="D4469" i="1"/>
  <c r="D4470" i="1"/>
  <c r="D4471" i="1"/>
  <c r="D4472" i="1"/>
  <c r="D4473" i="1"/>
  <c r="D4474" i="1"/>
  <c r="D4475" i="1"/>
  <c r="D4476" i="1"/>
  <c r="D4477" i="1"/>
  <c r="D4478" i="1"/>
  <c r="D4479" i="1"/>
  <c r="D4480" i="1"/>
  <c r="D4481" i="1"/>
  <c r="D4482" i="1"/>
  <c r="D4483" i="1"/>
  <c r="D4484" i="1"/>
  <c r="D4485" i="1"/>
  <c r="D4486" i="1"/>
  <c r="D4487" i="1"/>
  <c r="D4488" i="1"/>
  <c r="D4489" i="1"/>
  <c r="D4490" i="1"/>
  <c r="D4491" i="1"/>
  <c r="D4492" i="1"/>
  <c r="D4493" i="1"/>
  <c r="D4494" i="1"/>
  <c r="D4495" i="1"/>
  <c r="D4496" i="1"/>
  <c r="D4497" i="1"/>
  <c r="D4498" i="1"/>
  <c r="D4499" i="1"/>
  <c r="D4500" i="1"/>
  <c r="D4501" i="1"/>
  <c r="D4502" i="1"/>
  <c r="D4503" i="1"/>
  <c r="D4504" i="1"/>
  <c r="D4505" i="1"/>
  <c r="D4506" i="1"/>
  <c r="D4507" i="1"/>
  <c r="D4508" i="1"/>
  <c r="D4509" i="1"/>
  <c r="D4510" i="1"/>
  <c r="D4511" i="1"/>
  <c r="D4512" i="1"/>
  <c r="D4513" i="1"/>
  <c r="D4514" i="1"/>
  <c r="D4515" i="1"/>
  <c r="D4516" i="1"/>
  <c r="D4517" i="1"/>
  <c r="D4518" i="1"/>
  <c r="D4519" i="1"/>
  <c r="D4520" i="1"/>
  <c r="D4521" i="1"/>
  <c r="D4522" i="1"/>
  <c r="D4523" i="1"/>
  <c r="D4524" i="1"/>
  <c r="D4525" i="1"/>
  <c r="D4526" i="1"/>
  <c r="D4527" i="1"/>
  <c r="D4528" i="1"/>
  <c r="D4529" i="1"/>
  <c r="D4530" i="1"/>
  <c r="D4531" i="1"/>
  <c r="D4532" i="1"/>
  <c r="D4533" i="1"/>
  <c r="D4534" i="1"/>
  <c r="D4535" i="1"/>
  <c r="D4536" i="1"/>
  <c r="D4537" i="1"/>
  <c r="D4538" i="1"/>
  <c r="D4539" i="1"/>
  <c r="D4540" i="1"/>
  <c r="D4541" i="1"/>
  <c r="D4542" i="1"/>
  <c r="D4543" i="1"/>
  <c r="D4544" i="1"/>
  <c r="D4545" i="1"/>
  <c r="D4546" i="1"/>
  <c r="D4547" i="1"/>
  <c r="D4548" i="1"/>
  <c r="D4549" i="1"/>
  <c r="D4550" i="1"/>
  <c r="D4551" i="1"/>
  <c r="D4552" i="1"/>
  <c r="D4553" i="1"/>
  <c r="D4554" i="1"/>
  <c r="D4555" i="1"/>
  <c r="D4556" i="1"/>
  <c r="D4557" i="1"/>
  <c r="D4558" i="1"/>
  <c r="D4559" i="1"/>
  <c r="D4560" i="1"/>
  <c r="D4561" i="1"/>
  <c r="D4562" i="1"/>
  <c r="D4563" i="1"/>
  <c r="D4564" i="1"/>
  <c r="D4565" i="1"/>
  <c r="D4566" i="1"/>
  <c r="D4567" i="1"/>
  <c r="D4568" i="1"/>
  <c r="D4569" i="1"/>
  <c r="D4570" i="1"/>
  <c r="D4571" i="1"/>
  <c r="D4572" i="1"/>
  <c r="D4573" i="1"/>
  <c r="D4574" i="1"/>
  <c r="D4575" i="1"/>
  <c r="D4576" i="1"/>
  <c r="D4577" i="1"/>
  <c r="D4578" i="1"/>
  <c r="D4579" i="1"/>
  <c r="D4580" i="1"/>
  <c r="D4581" i="1"/>
  <c r="D4582" i="1"/>
  <c r="D4583" i="1"/>
  <c r="D4584" i="1"/>
  <c r="D4585" i="1"/>
  <c r="D4586" i="1"/>
  <c r="D4587" i="1"/>
  <c r="D4588" i="1"/>
  <c r="D4589" i="1"/>
  <c r="D4590" i="1"/>
  <c r="D4591" i="1"/>
  <c r="D4592" i="1"/>
  <c r="D4593" i="1"/>
  <c r="D4594" i="1"/>
  <c r="D4595" i="1"/>
  <c r="D4596" i="1"/>
  <c r="D4597" i="1"/>
  <c r="D4598" i="1"/>
  <c r="D4599" i="1"/>
  <c r="D4600" i="1"/>
  <c r="D4601" i="1"/>
  <c r="D4602" i="1"/>
  <c r="D4603" i="1"/>
  <c r="D4604" i="1"/>
  <c r="D4605" i="1"/>
  <c r="D4606" i="1"/>
  <c r="D4607" i="1"/>
  <c r="D4608" i="1"/>
  <c r="D4609" i="1"/>
  <c r="D4610" i="1"/>
  <c r="D4611" i="1"/>
  <c r="D4612" i="1"/>
  <c r="D4613" i="1"/>
  <c r="D4614" i="1"/>
  <c r="D4615" i="1"/>
  <c r="D4616" i="1"/>
  <c r="D4617" i="1"/>
  <c r="D4618" i="1"/>
  <c r="D4619" i="1"/>
  <c r="D4620" i="1"/>
  <c r="D4621" i="1"/>
  <c r="D4622" i="1"/>
  <c r="D4623" i="1"/>
  <c r="D4624" i="1"/>
  <c r="D4625" i="1"/>
  <c r="D4626" i="1"/>
  <c r="D4627" i="1"/>
  <c r="D4628" i="1"/>
  <c r="D4629" i="1"/>
  <c r="D4630" i="1"/>
  <c r="D4631" i="1"/>
  <c r="D4632" i="1"/>
  <c r="D4633" i="1"/>
  <c r="D4634" i="1"/>
  <c r="D4635" i="1"/>
  <c r="D4636" i="1"/>
  <c r="D4637" i="1"/>
  <c r="D4638" i="1"/>
  <c r="D4639" i="1"/>
  <c r="D4640" i="1"/>
  <c r="D4641" i="1"/>
  <c r="D4642" i="1"/>
  <c r="D4643" i="1"/>
  <c r="D4644" i="1"/>
  <c r="D4645" i="1"/>
  <c r="D4646" i="1"/>
  <c r="D4647" i="1"/>
  <c r="D4648" i="1"/>
  <c r="D4649" i="1"/>
  <c r="D4650" i="1"/>
  <c r="D4651" i="1"/>
  <c r="D4652" i="1"/>
  <c r="D4653" i="1"/>
  <c r="D4654" i="1"/>
  <c r="D4655" i="1"/>
  <c r="D4656" i="1"/>
  <c r="D4657" i="1"/>
  <c r="D4658" i="1"/>
  <c r="D4659" i="1"/>
  <c r="D4660" i="1"/>
  <c r="D4661" i="1"/>
  <c r="D4662" i="1"/>
  <c r="D4663" i="1"/>
  <c r="D4664" i="1"/>
  <c r="D4665" i="1"/>
  <c r="D4666" i="1"/>
  <c r="D4667" i="1"/>
  <c r="D4668" i="1"/>
  <c r="D4669" i="1"/>
  <c r="D4670" i="1"/>
  <c r="D4671" i="1"/>
  <c r="D4672" i="1"/>
  <c r="D4673" i="1"/>
  <c r="D4674" i="1"/>
  <c r="D4675" i="1"/>
  <c r="D4676" i="1"/>
  <c r="D4677" i="1"/>
  <c r="D4678" i="1"/>
  <c r="D4679" i="1"/>
  <c r="D4680" i="1"/>
  <c r="D4681" i="1"/>
  <c r="D4682" i="1"/>
  <c r="D4683" i="1"/>
  <c r="D4684" i="1"/>
  <c r="D4685" i="1"/>
  <c r="D4686" i="1"/>
  <c r="D4687" i="1"/>
  <c r="D4688" i="1"/>
  <c r="D4689" i="1"/>
  <c r="D4690" i="1"/>
  <c r="D4691" i="1"/>
  <c r="D4692" i="1"/>
  <c r="D4693" i="1"/>
  <c r="D4694" i="1"/>
  <c r="D4695" i="1"/>
  <c r="D4696" i="1"/>
  <c r="D4697" i="1"/>
  <c r="D4698" i="1"/>
  <c r="D4699" i="1"/>
  <c r="D4700" i="1"/>
  <c r="D4701" i="1"/>
  <c r="D4702" i="1"/>
  <c r="D4703" i="1"/>
  <c r="D4704" i="1"/>
  <c r="D4705" i="1"/>
  <c r="D4706" i="1"/>
  <c r="D4707" i="1"/>
  <c r="D4708" i="1"/>
  <c r="D4709" i="1"/>
  <c r="D4710" i="1"/>
  <c r="D4711" i="1"/>
  <c r="D4712" i="1"/>
  <c r="D4713" i="1"/>
  <c r="D4714" i="1"/>
  <c r="D4715" i="1"/>
  <c r="D4716" i="1"/>
  <c r="D4717" i="1"/>
  <c r="D4718" i="1"/>
  <c r="D4719" i="1"/>
  <c r="D4720" i="1"/>
  <c r="D4721" i="1"/>
  <c r="D4722" i="1"/>
  <c r="D4723" i="1"/>
  <c r="D4724" i="1"/>
  <c r="D4725" i="1"/>
  <c r="D4726" i="1"/>
  <c r="D4727" i="1"/>
  <c r="D4728" i="1"/>
  <c r="D4729" i="1"/>
  <c r="D4730" i="1"/>
  <c r="D4731" i="1"/>
  <c r="D4732" i="1"/>
  <c r="D4733" i="1"/>
  <c r="D4734" i="1"/>
  <c r="D4735" i="1"/>
  <c r="D4736" i="1"/>
  <c r="D4737" i="1"/>
  <c r="D4738" i="1"/>
  <c r="D4739" i="1"/>
  <c r="D4740" i="1"/>
  <c r="D4741" i="1"/>
  <c r="D4742" i="1"/>
  <c r="D4743" i="1"/>
  <c r="D4744" i="1"/>
  <c r="D4745" i="1"/>
  <c r="D4746" i="1"/>
  <c r="D4747" i="1"/>
  <c r="D4748" i="1"/>
  <c r="D4749" i="1"/>
  <c r="D4750" i="1"/>
  <c r="D4751" i="1"/>
  <c r="D4752" i="1"/>
  <c r="D4753" i="1"/>
  <c r="D4754" i="1"/>
  <c r="D4755" i="1"/>
  <c r="D4756" i="1"/>
  <c r="D4757" i="1"/>
  <c r="D4758" i="1"/>
  <c r="D4759" i="1"/>
  <c r="D4760" i="1"/>
  <c r="D4761" i="1"/>
  <c r="D4762" i="1"/>
  <c r="D4763" i="1"/>
  <c r="D4764" i="1"/>
  <c r="D4765" i="1"/>
  <c r="D4766" i="1"/>
  <c r="D4767" i="1"/>
  <c r="D4768" i="1"/>
  <c r="D4769" i="1"/>
  <c r="D4770" i="1"/>
  <c r="D4771" i="1"/>
  <c r="D4772" i="1"/>
  <c r="D4773" i="1"/>
  <c r="D4774" i="1"/>
  <c r="D4775" i="1"/>
  <c r="D4776" i="1"/>
  <c r="D4777" i="1"/>
  <c r="D4778" i="1"/>
  <c r="D4779" i="1"/>
  <c r="D4780" i="1"/>
  <c r="D4781" i="1"/>
  <c r="D4782" i="1"/>
  <c r="D4783" i="1"/>
  <c r="D4784" i="1"/>
  <c r="D4785" i="1"/>
  <c r="D4786" i="1"/>
  <c r="D4787" i="1"/>
  <c r="D4788" i="1"/>
  <c r="D4789" i="1"/>
  <c r="D4790" i="1"/>
  <c r="D4791" i="1"/>
  <c r="D4792" i="1"/>
  <c r="D4793" i="1"/>
  <c r="D4794" i="1"/>
  <c r="D4795" i="1"/>
  <c r="D4796" i="1"/>
  <c r="D4797" i="1"/>
  <c r="D4798" i="1"/>
  <c r="D4799" i="1"/>
  <c r="D4800" i="1"/>
  <c r="D4801" i="1"/>
  <c r="D4802" i="1"/>
  <c r="D4803" i="1"/>
  <c r="D4804" i="1"/>
  <c r="D4805" i="1"/>
  <c r="D4806" i="1"/>
  <c r="D4807" i="1"/>
  <c r="D4808" i="1"/>
  <c r="D4809" i="1"/>
  <c r="D4810" i="1"/>
  <c r="D4811" i="1"/>
  <c r="D4812" i="1"/>
  <c r="D4813" i="1"/>
  <c r="D4814" i="1"/>
  <c r="D4815" i="1"/>
  <c r="D4816" i="1"/>
  <c r="D4817" i="1"/>
  <c r="D4818" i="1"/>
  <c r="D4819" i="1"/>
  <c r="D4820" i="1"/>
  <c r="D4821" i="1"/>
  <c r="D4822" i="1"/>
  <c r="D4823" i="1"/>
  <c r="D4824" i="1"/>
  <c r="D4825" i="1"/>
  <c r="D4826" i="1"/>
  <c r="D4827" i="1"/>
  <c r="D4828" i="1"/>
  <c r="D4829" i="1"/>
  <c r="D4830" i="1"/>
  <c r="D4831" i="1"/>
  <c r="D4832" i="1"/>
  <c r="D4833" i="1"/>
  <c r="D4834" i="1"/>
  <c r="D4835" i="1"/>
  <c r="D4836" i="1"/>
  <c r="D4837" i="1"/>
  <c r="D4838" i="1"/>
  <c r="D4839" i="1"/>
  <c r="D4840" i="1"/>
  <c r="D4841" i="1"/>
  <c r="D4842" i="1"/>
  <c r="D4843" i="1"/>
  <c r="D4844" i="1"/>
  <c r="D4845" i="1"/>
  <c r="D4846" i="1"/>
  <c r="D4847" i="1"/>
  <c r="D4848" i="1"/>
  <c r="D4849" i="1"/>
  <c r="D4850" i="1"/>
  <c r="D4851" i="1"/>
  <c r="D4852" i="1"/>
  <c r="D4853" i="1"/>
  <c r="D4854" i="1"/>
  <c r="D4855" i="1"/>
  <c r="D4856" i="1"/>
  <c r="D4857" i="1"/>
  <c r="D4858" i="1"/>
  <c r="D4859" i="1"/>
  <c r="D4860" i="1"/>
  <c r="D4861" i="1"/>
  <c r="D4862" i="1"/>
  <c r="D4863" i="1"/>
  <c r="D4864" i="1"/>
  <c r="D4865" i="1"/>
  <c r="D4866" i="1"/>
  <c r="D4867" i="1"/>
  <c r="D4868" i="1"/>
  <c r="D4869" i="1"/>
  <c r="D4870" i="1"/>
  <c r="D4871" i="1"/>
  <c r="D4872" i="1"/>
  <c r="D4873" i="1"/>
  <c r="D4874" i="1"/>
  <c r="D4875" i="1"/>
  <c r="D4876" i="1"/>
  <c r="D4877" i="1"/>
  <c r="D4878" i="1"/>
  <c r="D4879" i="1"/>
  <c r="D4880" i="1"/>
  <c r="D4881" i="1"/>
  <c r="D4882" i="1"/>
  <c r="D4883" i="1"/>
  <c r="D4884" i="1"/>
  <c r="D4885" i="1"/>
  <c r="D4886" i="1"/>
  <c r="D4887" i="1"/>
  <c r="D4888" i="1"/>
  <c r="D4889" i="1"/>
  <c r="D4890" i="1"/>
  <c r="D4891" i="1"/>
  <c r="D4892" i="1"/>
  <c r="D4893" i="1"/>
  <c r="D4894" i="1"/>
  <c r="D4895" i="1"/>
  <c r="D4896" i="1"/>
  <c r="D4897" i="1"/>
  <c r="D4898" i="1"/>
  <c r="D4899" i="1"/>
  <c r="D4900" i="1"/>
  <c r="D4901" i="1"/>
  <c r="D4902" i="1"/>
  <c r="D4903" i="1"/>
  <c r="D4904" i="1"/>
  <c r="D4905" i="1"/>
  <c r="D4906" i="1"/>
  <c r="D4907" i="1"/>
  <c r="D4908" i="1"/>
  <c r="D4909" i="1"/>
  <c r="D4910" i="1"/>
  <c r="D4911" i="1"/>
  <c r="D4912" i="1"/>
  <c r="D4913" i="1"/>
  <c r="D4914" i="1"/>
  <c r="D4915" i="1"/>
  <c r="D4916" i="1"/>
  <c r="D4917" i="1"/>
  <c r="D4918" i="1"/>
  <c r="D4919" i="1"/>
  <c r="D4920" i="1"/>
  <c r="D4921" i="1"/>
  <c r="D4922" i="1"/>
  <c r="D4923" i="1"/>
  <c r="D4924" i="1"/>
  <c r="D4925" i="1"/>
  <c r="D4926" i="1"/>
  <c r="D4927" i="1"/>
  <c r="D4928" i="1"/>
  <c r="D4929" i="1"/>
  <c r="D4930" i="1"/>
  <c r="D4931" i="1"/>
  <c r="D4932" i="1"/>
  <c r="D4933" i="1"/>
  <c r="D4934" i="1"/>
  <c r="D4935" i="1"/>
  <c r="D4936" i="1"/>
  <c r="D4937" i="1"/>
  <c r="D4938" i="1"/>
  <c r="D4939" i="1"/>
  <c r="D4940" i="1"/>
  <c r="D4941" i="1"/>
  <c r="D4942" i="1"/>
  <c r="D4943" i="1"/>
  <c r="D4944" i="1"/>
  <c r="D4945" i="1"/>
  <c r="D4946" i="1"/>
  <c r="D4947" i="1"/>
  <c r="D4948" i="1"/>
  <c r="D4949" i="1"/>
  <c r="D4950" i="1"/>
  <c r="D4951" i="1"/>
  <c r="D4952" i="1"/>
  <c r="D4953" i="1"/>
  <c r="D4954" i="1"/>
  <c r="D4955" i="1"/>
  <c r="D4956" i="1"/>
  <c r="D4957" i="1"/>
  <c r="D4958" i="1"/>
  <c r="D4959" i="1"/>
  <c r="D4960" i="1"/>
  <c r="D4961" i="1"/>
  <c r="D4962" i="1"/>
  <c r="D4963" i="1"/>
  <c r="D4964" i="1"/>
  <c r="D4965" i="1"/>
  <c r="D4966" i="1"/>
  <c r="D4967" i="1"/>
  <c r="D4968" i="1"/>
  <c r="D4969" i="1"/>
  <c r="D4970" i="1"/>
  <c r="D4971" i="1"/>
  <c r="D4972" i="1"/>
  <c r="D4973" i="1"/>
  <c r="D4974" i="1"/>
  <c r="D4975" i="1"/>
  <c r="D4976" i="1"/>
  <c r="D4977" i="1"/>
  <c r="D4978" i="1"/>
  <c r="D4979" i="1"/>
  <c r="D4980" i="1"/>
  <c r="D4981" i="1"/>
  <c r="D4982" i="1"/>
  <c r="D4983" i="1"/>
  <c r="D4984" i="1"/>
  <c r="D4985" i="1"/>
  <c r="D4986" i="1"/>
  <c r="D4987" i="1"/>
  <c r="D4988" i="1"/>
  <c r="D4989" i="1"/>
  <c r="D4990" i="1"/>
  <c r="D4991" i="1"/>
  <c r="D4992" i="1"/>
  <c r="D4993" i="1"/>
  <c r="D4994" i="1"/>
  <c r="D4995" i="1"/>
  <c r="D4996" i="1"/>
  <c r="D4997" i="1"/>
  <c r="D4998" i="1"/>
  <c r="D4999" i="1"/>
  <c r="D5000" i="1"/>
  <c r="D5001" i="1"/>
  <c r="D5002" i="1"/>
  <c r="D5003" i="1"/>
  <c r="D5004" i="1"/>
  <c r="D5005" i="1"/>
  <c r="D5006" i="1"/>
  <c r="D5007" i="1"/>
  <c r="D5008" i="1"/>
  <c r="D5009" i="1"/>
  <c r="D5010" i="1"/>
  <c r="D5011" i="1"/>
  <c r="D5012" i="1"/>
  <c r="D5013" i="1"/>
  <c r="D5014" i="1"/>
  <c r="D5015" i="1"/>
  <c r="D5016" i="1"/>
  <c r="D5017" i="1"/>
  <c r="D5018" i="1"/>
  <c r="D5019" i="1"/>
  <c r="D5020" i="1"/>
  <c r="D5021" i="1"/>
  <c r="D5022" i="1"/>
  <c r="D5023" i="1"/>
  <c r="D5024" i="1"/>
  <c r="D5025" i="1"/>
  <c r="D5026" i="1"/>
  <c r="D5027" i="1"/>
  <c r="D5028" i="1"/>
  <c r="D5029" i="1"/>
  <c r="D5030" i="1"/>
  <c r="D5031" i="1"/>
  <c r="D5032" i="1"/>
  <c r="D5033" i="1"/>
  <c r="D5034" i="1"/>
  <c r="D5035" i="1"/>
  <c r="D5036" i="1"/>
  <c r="D5037" i="1"/>
  <c r="D5038" i="1"/>
  <c r="D5039" i="1"/>
  <c r="D5040" i="1"/>
  <c r="D5041" i="1"/>
  <c r="D5042" i="1"/>
  <c r="D5043" i="1"/>
  <c r="D5044" i="1"/>
  <c r="D5045" i="1"/>
  <c r="D5046" i="1"/>
  <c r="D5047" i="1"/>
  <c r="D5048" i="1"/>
  <c r="D5049" i="1"/>
  <c r="D5050" i="1"/>
  <c r="D5051" i="1"/>
  <c r="D5052" i="1"/>
  <c r="D5053" i="1"/>
  <c r="D5054" i="1"/>
  <c r="D5055" i="1"/>
  <c r="D5056" i="1"/>
  <c r="D5057" i="1"/>
  <c r="D5058" i="1"/>
  <c r="D5059" i="1"/>
  <c r="D5060" i="1"/>
  <c r="D5061" i="1"/>
  <c r="D5062" i="1"/>
  <c r="D5063" i="1"/>
  <c r="D5064" i="1"/>
  <c r="D5065" i="1"/>
  <c r="D5066" i="1"/>
  <c r="D5067" i="1"/>
  <c r="D5068" i="1"/>
  <c r="D5069" i="1"/>
  <c r="D5070" i="1"/>
  <c r="D5071" i="1"/>
  <c r="D5072" i="1"/>
  <c r="D5073" i="1"/>
  <c r="D5074" i="1"/>
  <c r="D5075" i="1"/>
  <c r="D5076" i="1"/>
  <c r="D5077" i="1"/>
  <c r="D5078" i="1"/>
  <c r="D5079" i="1"/>
  <c r="D5080" i="1"/>
  <c r="D5081" i="1"/>
  <c r="D5082" i="1"/>
  <c r="D5083" i="1"/>
  <c r="D5084" i="1"/>
  <c r="D5085" i="1"/>
  <c r="D5086" i="1"/>
  <c r="D5087" i="1"/>
  <c r="D5088" i="1"/>
  <c r="D5089" i="1"/>
  <c r="D5090" i="1"/>
  <c r="D5091" i="1"/>
  <c r="D5092" i="1"/>
  <c r="D5093" i="1"/>
  <c r="D5094" i="1"/>
  <c r="D5095" i="1"/>
  <c r="D5096" i="1"/>
  <c r="D5097" i="1"/>
  <c r="D5098" i="1"/>
  <c r="D5099" i="1"/>
  <c r="D5100" i="1"/>
  <c r="D5101" i="1"/>
  <c r="D5102" i="1"/>
  <c r="D5103" i="1"/>
  <c r="D5104" i="1"/>
  <c r="D5105" i="1"/>
  <c r="D5106" i="1"/>
  <c r="D5107" i="1"/>
  <c r="D5108" i="1"/>
  <c r="D5109" i="1"/>
  <c r="D5110" i="1"/>
  <c r="D5111" i="1"/>
  <c r="D5112" i="1"/>
  <c r="D5113" i="1"/>
  <c r="D5114" i="1"/>
  <c r="D5115" i="1"/>
  <c r="D5116" i="1"/>
  <c r="D5117" i="1"/>
  <c r="D5118" i="1"/>
  <c r="D5119" i="1"/>
  <c r="D5120" i="1"/>
  <c r="D5121" i="1"/>
  <c r="D5122" i="1"/>
  <c r="D5123" i="1"/>
  <c r="D5124" i="1"/>
  <c r="D5125" i="1"/>
  <c r="D5126" i="1"/>
  <c r="D5127" i="1"/>
  <c r="D5128" i="1"/>
  <c r="D5129" i="1"/>
  <c r="D5130" i="1"/>
  <c r="D5131" i="1"/>
  <c r="D5132" i="1"/>
  <c r="D5133" i="1"/>
  <c r="D5134" i="1"/>
  <c r="D5135" i="1"/>
  <c r="D5136" i="1"/>
  <c r="D5137" i="1"/>
  <c r="D5138" i="1"/>
  <c r="D5139" i="1"/>
  <c r="D5140" i="1"/>
  <c r="D5141" i="1"/>
  <c r="D5142" i="1"/>
  <c r="D5143" i="1"/>
  <c r="D5144" i="1"/>
  <c r="D5145" i="1"/>
  <c r="D5146" i="1"/>
  <c r="D5147" i="1"/>
  <c r="D5148" i="1"/>
  <c r="D5149" i="1"/>
  <c r="D5150" i="1"/>
  <c r="D5151" i="1"/>
  <c r="D5152" i="1"/>
  <c r="D5153" i="1"/>
  <c r="D5154" i="1"/>
  <c r="D5155" i="1"/>
  <c r="D5156" i="1"/>
  <c r="D5157" i="1"/>
  <c r="D5158" i="1"/>
  <c r="D5159" i="1"/>
  <c r="D5160" i="1"/>
  <c r="D5161" i="1"/>
  <c r="D5162" i="1"/>
  <c r="D5163" i="1"/>
  <c r="D5164" i="1"/>
  <c r="D5165" i="1"/>
  <c r="D5166" i="1"/>
  <c r="D5167" i="1"/>
  <c r="D5168" i="1"/>
  <c r="D5169" i="1"/>
  <c r="D5170" i="1"/>
  <c r="D5171" i="1"/>
  <c r="D5172" i="1"/>
  <c r="D5173" i="1"/>
  <c r="D5174" i="1"/>
  <c r="D5175" i="1"/>
  <c r="D5176" i="1"/>
  <c r="D5177" i="1"/>
  <c r="D5178" i="1"/>
  <c r="D5179" i="1"/>
  <c r="D5180" i="1"/>
  <c r="D5181" i="1"/>
  <c r="D5182" i="1"/>
  <c r="D5183" i="1"/>
  <c r="D5184" i="1"/>
  <c r="D5185" i="1"/>
  <c r="D5186" i="1"/>
  <c r="D5187" i="1"/>
  <c r="D5188" i="1"/>
  <c r="D5189" i="1"/>
  <c r="D5190" i="1"/>
  <c r="D5191" i="1"/>
  <c r="D5192" i="1"/>
  <c r="D5193" i="1"/>
  <c r="D5194" i="1"/>
  <c r="D5195" i="1"/>
  <c r="D5196" i="1"/>
  <c r="D5197" i="1"/>
  <c r="D5198" i="1"/>
  <c r="D5199" i="1"/>
  <c r="D5200" i="1"/>
  <c r="D5201" i="1"/>
  <c r="D5202" i="1"/>
  <c r="D5203" i="1"/>
  <c r="D5204" i="1"/>
  <c r="D5205" i="1"/>
  <c r="D5206" i="1"/>
  <c r="D5207" i="1"/>
  <c r="D5208" i="1"/>
  <c r="D5209" i="1"/>
  <c r="D5210" i="1"/>
  <c r="D5211" i="1"/>
  <c r="D5212" i="1"/>
  <c r="D5213" i="1"/>
  <c r="D5214" i="1"/>
  <c r="D5215" i="1"/>
  <c r="D5216" i="1"/>
  <c r="D5217" i="1"/>
  <c r="D5218" i="1"/>
  <c r="D5219" i="1"/>
  <c r="D5220" i="1"/>
  <c r="D5221" i="1"/>
  <c r="D5222" i="1"/>
  <c r="D5223" i="1"/>
  <c r="D5224" i="1"/>
  <c r="D5225" i="1"/>
  <c r="D5226" i="1"/>
  <c r="D5227" i="1"/>
  <c r="D5228" i="1"/>
  <c r="D5229" i="1"/>
  <c r="D5230" i="1"/>
  <c r="D5231" i="1"/>
  <c r="D5232" i="1"/>
  <c r="D5233" i="1"/>
  <c r="D5234" i="1"/>
  <c r="D5235" i="1"/>
  <c r="D5236" i="1"/>
  <c r="D5237" i="1"/>
  <c r="D5238" i="1"/>
  <c r="D5239" i="1"/>
  <c r="D5240" i="1"/>
  <c r="D5241" i="1"/>
  <c r="D5242" i="1"/>
  <c r="D5243" i="1"/>
  <c r="D5244" i="1"/>
  <c r="D5245" i="1"/>
  <c r="D5246" i="1"/>
  <c r="D5247" i="1"/>
  <c r="D5248" i="1"/>
  <c r="D5249" i="1"/>
  <c r="D5250" i="1"/>
  <c r="D5251" i="1"/>
  <c r="D5252" i="1"/>
  <c r="D5253" i="1"/>
  <c r="D5254" i="1"/>
  <c r="D5255" i="1"/>
  <c r="D5256" i="1"/>
  <c r="D5257" i="1"/>
  <c r="D5258" i="1"/>
  <c r="D5259" i="1"/>
  <c r="D5260" i="1"/>
  <c r="D5261" i="1"/>
  <c r="D5262" i="1"/>
  <c r="D5263" i="1"/>
  <c r="D5264" i="1"/>
  <c r="D5265" i="1"/>
  <c r="D5266" i="1"/>
  <c r="D5267" i="1"/>
  <c r="D5268" i="1"/>
  <c r="D5269" i="1"/>
  <c r="D5270" i="1"/>
  <c r="D5271" i="1"/>
  <c r="D5272" i="1"/>
  <c r="D5273" i="1"/>
  <c r="D5274" i="1"/>
  <c r="D5275" i="1"/>
  <c r="D5276" i="1"/>
  <c r="D5277" i="1"/>
  <c r="D5278" i="1"/>
  <c r="D5279" i="1"/>
  <c r="D5280" i="1"/>
  <c r="D5281" i="1"/>
  <c r="D5282" i="1"/>
  <c r="D5283" i="1"/>
  <c r="D5284" i="1"/>
  <c r="D5285" i="1"/>
  <c r="D5286" i="1"/>
  <c r="D5287" i="1"/>
  <c r="D5288" i="1"/>
  <c r="D5289" i="1"/>
  <c r="D5290" i="1"/>
  <c r="D5291" i="1"/>
  <c r="D5292" i="1"/>
  <c r="D5293" i="1"/>
  <c r="D5294" i="1"/>
  <c r="D5295" i="1"/>
  <c r="D5296" i="1"/>
  <c r="D5297" i="1"/>
  <c r="D5298" i="1"/>
  <c r="D5299" i="1"/>
  <c r="D5300" i="1"/>
  <c r="D5301" i="1"/>
  <c r="D5302" i="1"/>
  <c r="D5303" i="1"/>
  <c r="D5304" i="1"/>
  <c r="D5305" i="1"/>
  <c r="D5306" i="1"/>
  <c r="D5307" i="1"/>
  <c r="D5308" i="1"/>
  <c r="D5309" i="1"/>
  <c r="D5310" i="1"/>
  <c r="D5311" i="1"/>
  <c r="D5312" i="1"/>
  <c r="D5313" i="1"/>
  <c r="D5314" i="1"/>
  <c r="D5315" i="1"/>
  <c r="D5316" i="1"/>
  <c r="D5317" i="1"/>
  <c r="D5318" i="1"/>
  <c r="D5319" i="1"/>
  <c r="D5320" i="1"/>
  <c r="D5321" i="1"/>
  <c r="D5322" i="1"/>
  <c r="D5323" i="1"/>
  <c r="D5324" i="1"/>
  <c r="D5325" i="1"/>
  <c r="D5326" i="1"/>
  <c r="D5327" i="1"/>
  <c r="D5328" i="1"/>
  <c r="D5329" i="1"/>
  <c r="D5330" i="1"/>
  <c r="D5331" i="1"/>
  <c r="D5332" i="1"/>
  <c r="D5333" i="1"/>
  <c r="D5334" i="1"/>
  <c r="D5335" i="1"/>
  <c r="D5336" i="1"/>
  <c r="D5337" i="1"/>
  <c r="D5338" i="1"/>
  <c r="D5339" i="1"/>
  <c r="D5340" i="1"/>
  <c r="D5341" i="1"/>
  <c r="D5342" i="1"/>
  <c r="D5343" i="1"/>
  <c r="D5344" i="1"/>
  <c r="D5345" i="1"/>
  <c r="D5346" i="1"/>
  <c r="D5347" i="1"/>
  <c r="D5348" i="1"/>
  <c r="D5349" i="1"/>
  <c r="D5350" i="1"/>
  <c r="D5351" i="1"/>
  <c r="D5352" i="1"/>
  <c r="D5353" i="1"/>
  <c r="D5354" i="1"/>
  <c r="D5355" i="1"/>
  <c r="D5356" i="1"/>
  <c r="D5357" i="1"/>
  <c r="D5358" i="1"/>
  <c r="D5359" i="1"/>
  <c r="D5360" i="1"/>
  <c r="D5361" i="1"/>
  <c r="D5362" i="1"/>
  <c r="D5363" i="1"/>
  <c r="D5364" i="1"/>
  <c r="D5365" i="1"/>
  <c r="D5366" i="1"/>
  <c r="D5367" i="1"/>
  <c r="D5368" i="1"/>
  <c r="D5369" i="1"/>
  <c r="D5370" i="1"/>
  <c r="D5371" i="1"/>
  <c r="D5372" i="1"/>
  <c r="D5373" i="1"/>
  <c r="D5374" i="1"/>
  <c r="D5375" i="1"/>
  <c r="D5376" i="1"/>
  <c r="D5377" i="1"/>
  <c r="D5378" i="1"/>
  <c r="D5379" i="1"/>
  <c r="D5380" i="1"/>
  <c r="D5381" i="1"/>
  <c r="D5382" i="1"/>
  <c r="D5383" i="1"/>
  <c r="D5384" i="1"/>
  <c r="D5385" i="1"/>
  <c r="D5386" i="1"/>
  <c r="D5387" i="1"/>
  <c r="D5388" i="1"/>
  <c r="D5389" i="1"/>
  <c r="D5390" i="1"/>
  <c r="D5391" i="1"/>
  <c r="D5392" i="1"/>
  <c r="D5393" i="1"/>
  <c r="D5394" i="1"/>
  <c r="D5395" i="1"/>
  <c r="D5396" i="1"/>
  <c r="D5397" i="1"/>
  <c r="D5398" i="1"/>
  <c r="D5399" i="1"/>
  <c r="D5400" i="1"/>
  <c r="D5401" i="1"/>
  <c r="D5402" i="1"/>
  <c r="D5403" i="1"/>
  <c r="D5404" i="1"/>
  <c r="D5405" i="1"/>
  <c r="D5406" i="1"/>
  <c r="D5407" i="1"/>
  <c r="D5408" i="1"/>
  <c r="D5409" i="1"/>
  <c r="D5410" i="1"/>
  <c r="D5411" i="1"/>
  <c r="D5412" i="1"/>
  <c r="D5413" i="1"/>
  <c r="D5414" i="1"/>
  <c r="D5415" i="1"/>
  <c r="D5416" i="1"/>
  <c r="D5417" i="1"/>
  <c r="D5418" i="1"/>
  <c r="D5419" i="1"/>
  <c r="D5420" i="1"/>
  <c r="D5421" i="1"/>
  <c r="D5422" i="1"/>
  <c r="D5423" i="1"/>
  <c r="D5424" i="1"/>
  <c r="D5425" i="1"/>
  <c r="D5426" i="1"/>
  <c r="D5427" i="1"/>
  <c r="D5428" i="1"/>
  <c r="D5429" i="1"/>
  <c r="D5430" i="1"/>
  <c r="D5431" i="1"/>
  <c r="D5432" i="1"/>
  <c r="D5433" i="1"/>
  <c r="D5434" i="1"/>
  <c r="D5435" i="1"/>
  <c r="D5436" i="1"/>
  <c r="D5437" i="1"/>
  <c r="D5438" i="1"/>
  <c r="D5439" i="1"/>
  <c r="D5440" i="1"/>
  <c r="D5441" i="1"/>
  <c r="D5442" i="1"/>
  <c r="D5443" i="1"/>
  <c r="D5444" i="1"/>
  <c r="D5445" i="1"/>
  <c r="D5446" i="1"/>
  <c r="D5447" i="1"/>
  <c r="D5448" i="1"/>
  <c r="D5449" i="1"/>
  <c r="D5450" i="1"/>
  <c r="D5451" i="1"/>
  <c r="D5452" i="1"/>
  <c r="D5453" i="1"/>
  <c r="D5454" i="1"/>
  <c r="D5455" i="1"/>
  <c r="D5456" i="1"/>
  <c r="D5457" i="1"/>
  <c r="D5458" i="1"/>
  <c r="D5459" i="1"/>
  <c r="D5460" i="1"/>
  <c r="D5461" i="1"/>
  <c r="D5462" i="1"/>
  <c r="D5463" i="1"/>
  <c r="D5464" i="1"/>
  <c r="D5465" i="1"/>
  <c r="D5466" i="1"/>
  <c r="D5467" i="1"/>
  <c r="D5468" i="1"/>
  <c r="D5469" i="1"/>
  <c r="D5470" i="1"/>
  <c r="D5471" i="1"/>
  <c r="D5472" i="1"/>
  <c r="D5473" i="1"/>
  <c r="D5474" i="1"/>
  <c r="D5475" i="1"/>
  <c r="D5476" i="1"/>
  <c r="D5477" i="1"/>
  <c r="D5478" i="1"/>
  <c r="D5479" i="1"/>
  <c r="D5480" i="1"/>
  <c r="D5481" i="1"/>
  <c r="D5482" i="1"/>
  <c r="D5483" i="1"/>
  <c r="D5484" i="1"/>
  <c r="D5485" i="1"/>
  <c r="D5486" i="1"/>
  <c r="D5487" i="1"/>
  <c r="D5488" i="1"/>
  <c r="D5489" i="1"/>
  <c r="D5490" i="1"/>
  <c r="D5491" i="1"/>
  <c r="D5492" i="1"/>
  <c r="D5493" i="1"/>
  <c r="D5494" i="1"/>
  <c r="D5495" i="1"/>
  <c r="D5496" i="1"/>
  <c r="D5497" i="1"/>
  <c r="D5498" i="1"/>
  <c r="D5499" i="1"/>
  <c r="D5500" i="1"/>
  <c r="D5501" i="1"/>
  <c r="D5502" i="1"/>
  <c r="D5503" i="1"/>
  <c r="D5504" i="1"/>
  <c r="D5505" i="1"/>
  <c r="D5506" i="1"/>
  <c r="D5507" i="1"/>
  <c r="D5508" i="1"/>
  <c r="D5509" i="1"/>
  <c r="D5510" i="1"/>
  <c r="D5511" i="1"/>
  <c r="D5512" i="1"/>
  <c r="D5513" i="1"/>
  <c r="D5514" i="1"/>
  <c r="D5515" i="1"/>
  <c r="D5516" i="1"/>
  <c r="D5517" i="1"/>
  <c r="D5518" i="1"/>
  <c r="D5519" i="1"/>
  <c r="D5520" i="1"/>
  <c r="D5521" i="1"/>
  <c r="D5522" i="1"/>
  <c r="D5523" i="1"/>
  <c r="D5524" i="1"/>
  <c r="D5525" i="1"/>
  <c r="D5526" i="1"/>
  <c r="D5527" i="1"/>
  <c r="D5528" i="1"/>
  <c r="D5529" i="1"/>
  <c r="D5530" i="1"/>
  <c r="D5531" i="1"/>
  <c r="D5532" i="1"/>
  <c r="D5533" i="1"/>
  <c r="D5534" i="1"/>
  <c r="D5535" i="1"/>
  <c r="D5536" i="1"/>
  <c r="D5537" i="1"/>
  <c r="D5538" i="1"/>
  <c r="D5539" i="1"/>
  <c r="D5540" i="1"/>
  <c r="D5541" i="1"/>
  <c r="D5542" i="1"/>
  <c r="D5543" i="1"/>
  <c r="D5544" i="1"/>
  <c r="D5545" i="1"/>
  <c r="D5546" i="1"/>
  <c r="D5547" i="1"/>
  <c r="D5548" i="1"/>
  <c r="D5549" i="1"/>
  <c r="D5550" i="1"/>
  <c r="D5551" i="1"/>
  <c r="D5552" i="1"/>
  <c r="D5553" i="1"/>
  <c r="D5554" i="1"/>
  <c r="D5555" i="1"/>
  <c r="D5556" i="1"/>
  <c r="D5557" i="1"/>
  <c r="D5558" i="1"/>
  <c r="D5559" i="1"/>
  <c r="D5560" i="1"/>
  <c r="D5561" i="1"/>
  <c r="D5562" i="1"/>
  <c r="D5563" i="1"/>
  <c r="D5564" i="1"/>
  <c r="D5565" i="1"/>
  <c r="D5566" i="1"/>
  <c r="D5567" i="1"/>
  <c r="D5568" i="1"/>
  <c r="D5569" i="1"/>
  <c r="D5570" i="1"/>
  <c r="D5571" i="1"/>
  <c r="D5572" i="1"/>
  <c r="D5573" i="1"/>
  <c r="D5574" i="1"/>
  <c r="D5575" i="1"/>
  <c r="D5576" i="1"/>
  <c r="D5577" i="1"/>
  <c r="D5578" i="1"/>
  <c r="D5579" i="1"/>
  <c r="D5580" i="1"/>
  <c r="D5581" i="1"/>
  <c r="D5582" i="1"/>
  <c r="D5583" i="1"/>
  <c r="D5584" i="1"/>
  <c r="D5585" i="1"/>
  <c r="D5586" i="1"/>
  <c r="D5587" i="1"/>
  <c r="D5588" i="1"/>
  <c r="D5589" i="1"/>
  <c r="D5590" i="1"/>
  <c r="D5591" i="1"/>
  <c r="D5592" i="1"/>
  <c r="D5593" i="1"/>
  <c r="D5594" i="1"/>
  <c r="D5595" i="1"/>
  <c r="D5596" i="1"/>
  <c r="D5597" i="1"/>
  <c r="D5598" i="1"/>
  <c r="D5599" i="1"/>
  <c r="D5600" i="1"/>
  <c r="D5601" i="1"/>
  <c r="D5602" i="1"/>
  <c r="D5603" i="1"/>
  <c r="D5604" i="1"/>
  <c r="D5605" i="1"/>
  <c r="D5606" i="1"/>
  <c r="D5607" i="1"/>
  <c r="D5608" i="1"/>
  <c r="D5609" i="1"/>
  <c r="D5610" i="1"/>
  <c r="D5611" i="1"/>
  <c r="D5612" i="1"/>
  <c r="D5613" i="1"/>
  <c r="D5614" i="1"/>
  <c r="D5615" i="1"/>
  <c r="D5616" i="1"/>
  <c r="D5617" i="1"/>
  <c r="D5618" i="1"/>
  <c r="D5619" i="1"/>
  <c r="D5620" i="1"/>
  <c r="D5621" i="1"/>
  <c r="D5622" i="1"/>
  <c r="D5623" i="1"/>
  <c r="D5624" i="1"/>
  <c r="D5625" i="1"/>
  <c r="D5626" i="1"/>
  <c r="D5627" i="1"/>
  <c r="D5628" i="1"/>
  <c r="D5629" i="1"/>
  <c r="D5630" i="1"/>
  <c r="D5631" i="1"/>
  <c r="D5632" i="1"/>
  <c r="D5633" i="1"/>
  <c r="D5634" i="1"/>
  <c r="D5635" i="1"/>
  <c r="D5636" i="1"/>
  <c r="D5637" i="1"/>
  <c r="D5638" i="1"/>
  <c r="D5639" i="1"/>
  <c r="D5640" i="1"/>
  <c r="D5641" i="1"/>
  <c r="D5642" i="1"/>
  <c r="D5643" i="1"/>
  <c r="D5644" i="1"/>
  <c r="D5645" i="1"/>
  <c r="D5646" i="1"/>
  <c r="D5647" i="1"/>
  <c r="D5648" i="1"/>
  <c r="D5649" i="1"/>
  <c r="D5650" i="1"/>
  <c r="D5651" i="1"/>
  <c r="D5652" i="1"/>
  <c r="D5653" i="1"/>
  <c r="D5654" i="1"/>
  <c r="D5655" i="1"/>
  <c r="D5656" i="1"/>
  <c r="D5657" i="1"/>
  <c r="D5658" i="1"/>
  <c r="D5659" i="1"/>
  <c r="D5660" i="1"/>
  <c r="D5661" i="1"/>
  <c r="D5662" i="1"/>
  <c r="D5663" i="1"/>
  <c r="D5664" i="1"/>
  <c r="D5665" i="1"/>
  <c r="D5666" i="1"/>
  <c r="D5667" i="1"/>
  <c r="D5668" i="1"/>
  <c r="D5669" i="1"/>
  <c r="D5670" i="1"/>
  <c r="D5671" i="1"/>
  <c r="D5672" i="1"/>
  <c r="D5673" i="1"/>
  <c r="D5674" i="1"/>
  <c r="D5675" i="1"/>
  <c r="D5676" i="1"/>
  <c r="D5677" i="1"/>
  <c r="D5678" i="1"/>
  <c r="D5679" i="1"/>
  <c r="D5680" i="1"/>
  <c r="D5681" i="1"/>
  <c r="D5682" i="1"/>
  <c r="D5683" i="1"/>
  <c r="D5684" i="1"/>
  <c r="D5685" i="1"/>
  <c r="D5686" i="1"/>
  <c r="D5687" i="1"/>
  <c r="D5688" i="1"/>
  <c r="D5689" i="1"/>
  <c r="D5690" i="1"/>
  <c r="D5691" i="1"/>
  <c r="D5692" i="1"/>
  <c r="D5693" i="1"/>
  <c r="D5694" i="1"/>
  <c r="D5695" i="1"/>
  <c r="D5696" i="1"/>
  <c r="D5697" i="1"/>
  <c r="D5698" i="1"/>
  <c r="D5699" i="1"/>
  <c r="D5700" i="1"/>
  <c r="D5701" i="1"/>
  <c r="D5702" i="1"/>
  <c r="D5703" i="1"/>
  <c r="D5704" i="1"/>
  <c r="D5705" i="1"/>
  <c r="D5706" i="1"/>
  <c r="D5707" i="1"/>
  <c r="D5708" i="1"/>
  <c r="D5709" i="1"/>
  <c r="D5710" i="1"/>
  <c r="D5711" i="1"/>
  <c r="D5712" i="1"/>
  <c r="D5713" i="1"/>
  <c r="D5714" i="1"/>
  <c r="D5715" i="1"/>
  <c r="D5716" i="1"/>
  <c r="D5717" i="1"/>
  <c r="D5718" i="1"/>
  <c r="D5719" i="1"/>
  <c r="D5720" i="1"/>
  <c r="D5721" i="1"/>
  <c r="D5722" i="1"/>
  <c r="D5723" i="1"/>
  <c r="D5724" i="1"/>
  <c r="D5725" i="1"/>
  <c r="D5726" i="1"/>
  <c r="D5727" i="1"/>
  <c r="D5728" i="1"/>
  <c r="D5729" i="1"/>
  <c r="D5730" i="1"/>
  <c r="D5731" i="1"/>
  <c r="D5732" i="1"/>
  <c r="D5733" i="1"/>
  <c r="D5734" i="1"/>
  <c r="D5735" i="1"/>
  <c r="D5736" i="1"/>
  <c r="D5737" i="1"/>
  <c r="D5738" i="1"/>
  <c r="D5739" i="1"/>
  <c r="D5740" i="1"/>
  <c r="D5741" i="1"/>
  <c r="D5742" i="1"/>
  <c r="D5743" i="1"/>
  <c r="D5744" i="1"/>
  <c r="D5745" i="1"/>
  <c r="D5746" i="1"/>
  <c r="D5747" i="1"/>
  <c r="D5748" i="1"/>
  <c r="D5749" i="1"/>
  <c r="D5750" i="1"/>
  <c r="D5751" i="1"/>
  <c r="D5752" i="1"/>
  <c r="D5753" i="1"/>
  <c r="D5754" i="1"/>
  <c r="D5755" i="1"/>
  <c r="D5756" i="1"/>
  <c r="D5757" i="1"/>
  <c r="D5758" i="1"/>
  <c r="D5759" i="1"/>
  <c r="D5760" i="1"/>
  <c r="D5761" i="1"/>
  <c r="D5762" i="1"/>
  <c r="D5763" i="1"/>
  <c r="D5764" i="1"/>
  <c r="D5765" i="1"/>
  <c r="D5766" i="1"/>
  <c r="D5767" i="1"/>
  <c r="D5768" i="1"/>
  <c r="D5769" i="1"/>
  <c r="D5770" i="1"/>
  <c r="D5771" i="1"/>
  <c r="D5772" i="1"/>
  <c r="D5773" i="1"/>
  <c r="D5774" i="1"/>
  <c r="D5775" i="1"/>
  <c r="D5776" i="1"/>
  <c r="D5777" i="1"/>
  <c r="D5778" i="1"/>
  <c r="D5779" i="1"/>
  <c r="D5780" i="1"/>
  <c r="D5781" i="1"/>
  <c r="D5782" i="1"/>
  <c r="D5783" i="1"/>
  <c r="D5784" i="1"/>
  <c r="D5785" i="1"/>
  <c r="D5786" i="1"/>
  <c r="D5787" i="1"/>
  <c r="D5788" i="1"/>
  <c r="D5789" i="1"/>
  <c r="D5790" i="1"/>
  <c r="D5791" i="1"/>
  <c r="D5792" i="1"/>
  <c r="D5793" i="1"/>
  <c r="D5794" i="1"/>
  <c r="D5795" i="1"/>
  <c r="D5796" i="1"/>
  <c r="D5797" i="1"/>
  <c r="D5798" i="1"/>
  <c r="D5799" i="1"/>
  <c r="D5800" i="1"/>
  <c r="D5801" i="1"/>
  <c r="D5802" i="1"/>
  <c r="D5803" i="1"/>
  <c r="D5804" i="1"/>
  <c r="D5805" i="1"/>
  <c r="D5806" i="1"/>
  <c r="D5807" i="1"/>
  <c r="D5808" i="1"/>
  <c r="D5809" i="1"/>
  <c r="D5810" i="1"/>
  <c r="D5811" i="1"/>
  <c r="D5812" i="1"/>
  <c r="D5813" i="1"/>
  <c r="D5814" i="1"/>
  <c r="D5815" i="1"/>
  <c r="D5816" i="1"/>
  <c r="D5817" i="1"/>
  <c r="D5818" i="1"/>
  <c r="D5819" i="1"/>
  <c r="D5820" i="1"/>
  <c r="D5821" i="1"/>
  <c r="D5822" i="1"/>
  <c r="D5823" i="1"/>
  <c r="D5824" i="1"/>
  <c r="D5825" i="1"/>
  <c r="D5826" i="1"/>
  <c r="D5827" i="1"/>
  <c r="D5828" i="1"/>
  <c r="D5829" i="1"/>
  <c r="D5830" i="1"/>
  <c r="D5831" i="1"/>
  <c r="D5832" i="1"/>
  <c r="D5833" i="1"/>
  <c r="D5834" i="1"/>
  <c r="D5835" i="1"/>
  <c r="D5836" i="1"/>
  <c r="D5837" i="1"/>
  <c r="D5838" i="1"/>
  <c r="D5839" i="1"/>
  <c r="D5840" i="1"/>
  <c r="D5841" i="1"/>
  <c r="D5842" i="1"/>
  <c r="D5843" i="1"/>
  <c r="D5844" i="1"/>
  <c r="D5845" i="1"/>
  <c r="D5846" i="1"/>
  <c r="D5847" i="1"/>
  <c r="D5848" i="1"/>
  <c r="D5849" i="1"/>
  <c r="D5850" i="1"/>
  <c r="D5851" i="1"/>
  <c r="D5852" i="1"/>
  <c r="D5853" i="1"/>
  <c r="D5854" i="1"/>
  <c r="D5855" i="1"/>
  <c r="D5856" i="1"/>
  <c r="D5857" i="1"/>
  <c r="D5858" i="1"/>
  <c r="D5859" i="1"/>
  <c r="D5860" i="1"/>
  <c r="D5861" i="1"/>
  <c r="D5862" i="1"/>
  <c r="D5863" i="1"/>
  <c r="D5864" i="1"/>
  <c r="D5865" i="1"/>
  <c r="D5866" i="1"/>
  <c r="D5867" i="1"/>
  <c r="D5868" i="1"/>
  <c r="D5869" i="1"/>
  <c r="D5870" i="1"/>
  <c r="D5871" i="1"/>
  <c r="D5872" i="1"/>
  <c r="D5873" i="1"/>
  <c r="D5874" i="1"/>
  <c r="D5875" i="1"/>
  <c r="D5876" i="1"/>
  <c r="D5877" i="1"/>
  <c r="D5878" i="1"/>
  <c r="D5879" i="1"/>
  <c r="D5880" i="1"/>
  <c r="D5881" i="1"/>
  <c r="D5882" i="1"/>
  <c r="D5883" i="1"/>
  <c r="D5884" i="1"/>
  <c r="D5885" i="1"/>
  <c r="D5886" i="1"/>
  <c r="D5887" i="1"/>
  <c r="D5888" i="1"/>
  <c r="D5889" i="1"/>
  <c r="D5890" i="1"/>
  <c r="D5891" i="1"/>
  <c r="D5892" i="1"/>
  <c r="D5893" i="1"/>
  <c r="D5894" i="1"/>
  <c r="D5895" i="1"/>
  <c r="D5896" i="1"/>
  <c r="D5897" i="1"/>
  <c r="D5898" i="1"/>
  <c r="D5899" i="1"/>
  <c r="D5900" i="1"/>
  <c r="D5901" i="1"/>
  <c r="D5902" i="1"/>
  <c r="D5903" i="1"/>
  <c r="D5904" i="1"/>
  <c r="D5905" i="1"/>
  <c r="D5906" i="1"/>
  <c r="D5907" i="1"/>
  <c r="D5908" i="1"/>
  <c r="D5909" i="1"/>
  <c r="D5910" i="1"/>
  <c r="D5911" i="1"/>
  <c r="D5912" i="1"/>
  <c r="D5913" i="1"/>
  <c r="D5914" i="1"/>
  <c r="D5915" i="1"/>
  <c r="D5916" i="1"/>
  <c r="D5917" i="1"/>
  <c r="D5918" i="1"/>
  <c r="D5919" i="1"/>
  <c r="D5920" i="1"/>
  <c r="D5921" i="1"/>
  <c r="D5922" i="1"/>
  <c r="D5923" i="1"/>
  <c r="D5924" i="1"/>
  <c r="D5925" i="1"/>
  <c r="D5926" i="1"/>
  <c r="D5927" i="1"/>
  <c r="D5928" i="1"/>
  <c r="D5929" i="1"/>
  <c r="D5930" i="1"/>
  <c r="D5931" i="1"/>
  <c r="D5932" i="1"/>
  <c r="D5933" i="1"/>
  <c r="D5934" i="1"/>
  <c r="D5935" i="1"/>
  <c r="D5936" i="1"/>
  <c r="D5937" i="1"/>
  <c r="D5938" i="1"/>
  <c r="D5939" i="1"/>
  <c r="D5940" i="1"/>
  <c r="D5941" i="1"/>
  <c r="D5942" i="1"/>
  <c r="D5943" i="1"/>
  <c r="D5944" i="1"/>
  <c r="D5945" i="1"/>
  <c r="D5946" i="1"/>
  <c r="D5947" i="1"/>
  <c r="D5948" i="1"/>
  <c r="D5949" i="1"/>
  <c r="D5950" i="1"/>
  <c r="D5951" i="1"/>
  <c r="D5952" i="1"/>
  <c r="D5953" i="1"/>
  <c r="D5954" i="1"/>
  <c r="D5955" i="1"/>
  <c r="D5956" i="1"/>
  <c r="D5957" i="1"/>
  <c r="D5958" i="1"/>
  <c r="D5959" i="1"/>
  <c r="D5960" i="1"/>
  <c r="D5961" i="1"/>
  <c r="D5962" i="1"/>
  <c r="D5963" i="1"/>
  <c r="D5964" i="1"/>
  <c r="D5965" i="1"/>
  <c r="D5966" i="1"/>
  <c r="D5967" i="1"/>
  <c r="D5968" i="1"/>
  <c r="D5969" i="1"/>
  <c r="D5970" i="1"/>
  <c r="D5971" i="1"/>
  <c r="D5972" i="1"/>
  <c r="D5973" i="1"/>
  <c r="D5974" i="1"/>
  <c r="D5975" i="1"/>
  <c r="D5976" i="1"/>
  <c r="D5977" i="1"/>
  <c r="D5978" i="1"/>
  <c r="D5979" i="1"/>
  <c r="D5980" i="1"/>
  <c r="D5981" i="1"/>
  <c r="D5982" i="1"/>
  <c r="D5983" i="1"/>
  <c r="D5984" i="1"/>
  <c r="D5985" i="1"/>
  <c r="D5986" i="1"/>
  <c r="D5987" i="1"/>
  <c r="D5988" i="1"/>
  <c r="D5989" i="1"/>
  <c r="D5990" i="1"/>
  <c r="D5991" i="1"/>
  <c r="D5992" i="1"/>
  <c r="D5993" i="1"/>
  <c r="D5994" i="1"/>
  <c r="D5995" i="1"/>
  <c r="D5996" i="1"/>
  <c r="D5997" i="1"/>
  <c r="D5998" i="1"/>
  <c r="D5999" i="1"/>
  <c r="D6000" i="1"/>
  <c r="D6001" i="1"/>
  <c r="D6002" i="1"/>
  <c r="D6003" i="1"/>
  <c r="D6004" i="1"/>
  <c r="D6005" i="1"/>
  <c r="D6006" i="1"/>
  <c r="D6007" i="1"/>
  <c r="D6008" i="1"/>
  <c r="D6009" i="1"/>
  <c r="D6010" i="1"/>
  <c r="D6011" i="1"/>
  <c r="D6012" i="1"/>
  <c r="D6013" i="1"/>
  <c r="D6014" i="1"/>
  <c r="D6015" i="1"/>
  <c r="D6016" i="1"/>
  <c r="D6017" i="1"/>
  <c r="D6018" i="1"/>
  <c r="D6019" i="1"/>
  <c r="D6020" i="1"/>
  <c r="D6021" i="1"/>
  <c r="D6022" i="1"/>
  <c r="D6023" i="1"/>
  <c r="D6024" i="1"/>
  <c r="D6025" i="1"/>
  <c r="D6026" i="1"/>
  <c r="D6027" i="1"/>
  <c r="D6028" i="1"/>
  <c r="D6029" i="1"/>
  <c r="D6030" i="1"/>
  <c r="D6031" i="1"/>
  <c r="D6032" i="1"/>
  <c r="D6033" i="1"/>
  <c r="D6034" i="1"/>
  <c r="D6035" i="1"/>
  <c r="D6036" i="1"/>
  <c r="D6037" i="1"/>
  <c r="D6038" i="1"/>
  <c r="D6039" i="1"/>
  <c r="D6040" i="1"/>
  <c r="D6041" i="1"/>
  <c r="D6042" i="1"/>
  <c r="D6043" i="1"/>
  <c r="D6044" i="1"/>
  <c r="D6045" i="1"/>
  <c r="D6046" i="1"/>
  <c r="D6047" i="1"/>
  <c r="D6048" i="1"/>
  <c r="D6049" i="1"/>
  <c r="D6050" i="1"/>
  <c r="D6051" i="1"/>
  <c r="D6052" i="1"/>
  <c r="D6053" i="1"/>
  <c r="D6054" i="1"/>
  <c r="D6055" i="1"/>
  <c r="D6056" i="1"/>
  <c r="D6057" i="1"/>
  <c r="D6058" i="1"/>
  <c r="D6059" i="1"/>
  <c r="D6060" i="1"/>
  <c r="D6061" i="1"/>
  <c r="D6062" i="1"/>
  <c r="D6063" i="1"/>
  <c r="D6064" i="1"/>
  <c r="D6065" i="1"/>
  <c r="D6066" i="1"/>
  <c r="D6067" i="1"/>
  <c r="D6068" i="1"/>
  <c r="D6069" i="1"/>
  <c r="D6070" i="1"/>
  <c r="D6071" i="1"/>
  <c r="D6072" i="1"/>
  <c r="D6073" i="1"/>
  <c r="D6074" i="1"/>
  <c r="D6075" i="1"/>
  <c r="D6076" i="1"/>
  <c r="D6077" i="1"/>
  <c r="D6078" i="1"/>
  <c r="D6079" i="1"/>
  <c r="D6080" i="1"/>
  <c r="D6081" i="1"/>
  <c r="D6082" i="1"/>
  <c r="D6083" i="1"/>
  <c r="D6084" i="1"/>
  <c r="D6085" i="1"/>
  <c r="D6086" i="1"/>
  <c r="D6087" i="1"/>
  <c r="D6088" i="1"/>
  <c r="D6089" i="1"/>
  <c r="D6090" i="1"/>
  <c r="D6091" i="1"/>
  <c r="D6092" i="1"/>
  <c r="D6093" i="1"/>
  <c r="D6094" i="1"/>
  <c r="D6095" i="1"/>
  <c r="D6096" i="1"/>
  <c r="D6097" i="1"/>
  <c r="D6098" i="1"/>
  <c r="D6099" i="1"/>
  <c r="D6100" i="1"/>
  <c r="D6101" i="1"/>
  <c r="D6102" i="1"/>
  <c r="D6103" i="1"/>
  <c r="D6104" i="1"/>
  <c r="D6105" i="1"/>
  <c r="D6106" i="1"/>
  <c r="D6107" i="1"/>
  <c r="D6108" i="1"/>
  <c r="D6109" i="1"/>
  <c r="D6110" i="1"/>
  <c r="D6111" i="1"/>
  <c r="D6112" i="1"/>
  <c r="D6113" i="1"/>
  <c r="D6114" i="1"/>
  <c r="D6115" i="1"/>
  <c r="D6116" i="1"/>
  <c r="D6117" i="1"/>
  <c r="D6118" i="1"/>
  <c r="D6119" i="1"/>
  <c r="D6120" i="1"/>
  <c r="D6121" i="1"/>
  <c r="D6122" i="1"/>
  <c r="D6123" i="1"/>
  <c r="D6124" i="1"/>
  <c r="D6125" i="1"/>
  <c r="D6126" i="1"/>
  <c r="D6127" i="1"/>
  <c r="D6128" i="1"/>
  <c r="D6129" i="1"/>
  <c r="D6130" i="1"/>
  <c r="D6131" i="1"/>
  <c r="D6132" i="1"/>
  <c r="D6133" i="1"/>
  <c r="D6134" i="1"/>
  <c r="D6135" i="1"/>
  <c r="D6136" i="1"/>
  <c r="D6137" i="1"/>
  <c r="D6138" i="1"/>
  <c r="D6139" i="1"/>
  <c r="D6140" i="1"/>
  <c r="D6141" i="1"/>
  <c r="D6142" i="1"/>
  <c r="D6143" i="1"/>
  <c r="D6144" i="1"/>
  <c r="D6145" i="1"/>
  <c r="D6146" i="1"/>
  <c r="D6147" i="1"/>
  <c r="D6148" i="1"/>
  <c r="D6149" i="1"/>
  <c r="D6150" i="1"/>
  <c r="D6151" i="1"/>
  <c r="D6152" i="1"/>
  <c r="D6153" i="1"/>
  <c r="D6154" i="1"/>
  <c r="D6155" i="1"/>
  <c r="D6156" i="1"/>
  <c r="D6157" i="1"/>
  <c r="D6158" i="1"/>
  <c r="D6159" i="1"/>
  <c r="D6160" i="1"/>
  <c r="D6161" i="1"/>
  <c r="D6162" i="1"/>
  <c r="D6163" i="1"/>
  <c r="D6164" i="1"/>
  <c r="D6165" i="1"/>
  <c r="D6166" i="1"/>
  <c r="D6167" i="1"/>
  <c r="D6168" i="1"/>
  <c r="D6169" i="1"/>
  <c r="D6170" i="1"/>
  <c r="D6171" i="1"/>
  <c r="D6172" i="1"/>
  <c r="D6173" i="1"/>
  <c r="D6174" i="1"/>
  <c r="D6175" i="1"/>
  <c r="D6176" i="1"/>
  <c r="D6177" i="1"/>
  <c r="D6178" i="1"/>
  <c r="D6179" i="1"/>
  <c r="D6180" i="1"/>
  <c r="D6181" i="1"/>
  <c r="D6182" i="1"/>
  <c r="D6183" i="1"/>
  <c r="D6184" i="1"/>
  <c r="D6185" i="1"/>
  <c r="D6186" i="1"/>
  <c r="D6187" i="1"/>
  <c r="D6188" i="1"/>
  <c r="D6189" i="1"/>
  <c r="D6190" i="1"/>
  <c r="D6191" i="1"/>
  <c r="D6192" i="1"/>
  <c r="D6193" i="1"/>
  <c r="D6194" i="1"/>
  <c r="D6195" i="1"/>
  <c r="D6196" i="1"/>
  <c r="D6197" i="1"/>
  <c r="D6198" i="1"/>
  <c r="D6199" i="1"/>
  <c r="D6200" i="1"/>
  <c r="D6201" i="1"/>
  <c r="D6202" i="1"/>
  <c r="D6203" i="1"/>
  <c r="D6204" i="1"/>
  <c r="D6205" i="1"/>
  <c r="D6206" i="1"/>
  <c r="D6207" i="1"/>
  <c r="D6208" i="1"/>
  <c r="D6209" i="1"/>
  <c r="D6210" i="1"/>
  <c r="D6211" i="1"/>
  <c r="D6212" i="1"/>
  <c r="D6213" i="1"/>
  <c r="D6214" i="1"/>
  <c r="D6215" i="1"/>
  <c r="D6216" i="1"/>
  <c r="D6217" i="1"/>
  <c r="D6218" i="1"/>
  <c r="D6219" i="1"/>
  <c r="D6220" i="1"/>
  <c r="D6221" i="1"/>
  <c r="D6222" i="1"/>
  <c r="D6223" i="1"/>
  <c r="D6224" i="1"/>
  <c r="D6225" i="1"/>
  <c r="D6226" i="1"/>
  <c r="D6227" i="1"/>
  <c r="D6228" i="1"/>
  <c r="D6229" i="1"/>
  <c r="D6230" i="1"/>
  <c r="D6231" i="1"/>
  <c r="D6232" i="1"/>
  <c r="D6233" i="1"/>
  <c r="D6234" i="1"/>
  <c r="D6235" i="1"/>
  <c r="D6236" i="1"/>
  <c r="D6237" i="1"/>
  <c r="D6238" i="1"/>
  <c r="D6239" i="1"/>
  <c r="D6240" i="1"/>
  <c r="D6241" i="1"/>
  <c r="D6242" i="1"/>
  <c r="D6243" i="1"/>
  <c r="D6244" i="1"/>
  <c r="D6245" i="1"/>
  <c r="D6246" i="1"/>
  <c r="D6247" i="1"/>
  <c r="D6248" i="1"/>
  <c r="D6249" i="1"/>
  <c r="D6250" i="1"/>
  <c r="D6251" i="1"/>
  <c r="D6252" i="1"/>
  <c r="D6253" i="1"/>
  <c r="D6254" i="1"/>
  <c r="D6255" i="1"/>
  <c r="D6256" i="1"/>
  <c r="D6257" i="1"/>
  <c r="D6258" i="1"/>
  <c r="D6259" i="1"/>
  <c r="D6260" i="1"/>
  <c r="D6261" i="1"/>
  <c r="D6262" i="1"/>
  <c r="D6263" i="1"/>
  <c r="D6264" i="1"/>
  <c r="D6265" i="1"/>
  <c r="D6266" i="1"/>
  <c r="D6267" i="1"/>
  <c r="D6268" i="1"/>
  <c r="D6269" i="1"/>
  <c r="D6270" i="1"/>
  <c r="D6271" i="1"/>
  <c r="D6272" i="1"/>
  <c r="D6273" i="1"/>
  <c r="D6274" i="1"/>
  <c r="D6275" i="1"/>
  <c r="D6276" i="1"/>
  <c r="D6277" i="1"/>
  <c r="D6278" i="1"/>
  <c r="D6279" i="1"/>
  <c r="D6280" i="1"/>
  <c r="D6281" i="1"/>
  <c r="D6282" i="1"/>
  <c r="D6283" i="1"/>
  <c r="D6284" i="1"/>
  <c r="D6285" i="1"/>
  <c r="D6286" i="1"/>
  <c r="D6287" i="1"/>
  <c r="D6288" i="1"/>
  <c r="D6289" i="1"/>
  <c r="D6290" i="1"/>
  <c r="D6291" i="1"/>
  <c r="D6292" i="1"/>
  <c r="D6293" i="1"/>
  <c r="D6294" i="1"/>
  <c r="D6295" i="1"/>
  <c r="D6296" i="1"/>
  <c r="D6297" i="1"/>
  <c r="D6298" i="1"/>
  <c r="D6299" i="1"/>
  <c r="D6300" i="1"/>
  <c r="D6301" i="1"/>
  <c r="D6302" i="1"/>
  <c r="D6303" i="1"/>
  <c r="D6304" i="1"/>
  <c r="D6305" i="1"/>
  <c r="D6306" i="1"/>
  <c r="D6307" i="1"/>
  <c r="D6308" i="1"/>
  <c r="D6309" i="1"/>
  <c r="D6310" i="1"/>
  <c r="D6311" i="1"/>
  <c r="D6312" i="1"/>
  <c r="D6313" i="1"/>
  <c r="D6314" i="1"/>
  <c r="D6315" i="1"/>
  <c r="D6316" i="1"/>
  <c r="D6317" i="1"/>
  <c r="D6318" i="1"/>
  <c r="D6319" i="1"/>
  <c r="D6320" i="1"/>
  <c r="D6321" i="1"/>
  <c r="D6322" i="1"/>
  <c r="D6323" i="1"/>
  <c r="D6324" i="1"/>
  <c r="D6325" i="1"/>
  <c r="D6326" i="1"/>
  <c r="D6327" i="1"/>
  <c r="D6328" i="1"/>
  <c r="D6329" i="1"/>
  <c r="D6330" i="1"/>
  <c r="D6331" i="1"/>
  <c r="D6332" i="1"/>
  <c r="D6333" i="1"/>
  <c r="D6334" i="1"/>
  <c r="D6335" i="1"/>
  <c r="D6336" i="1"/>
  <c r="D6337" i="1"/>
  <c r="D6338" i="1"/>
  <c r="D6339" i="1"/>
  <c r="D6340" i="1"/>
  <c r="D6341" i="1"/>
  <c r="D6342" i="1"/>
  <c r="D6343" i="1"/>
  <c r="D6344" i="1"/>
  <c r="D6345" i="1"/>
  <c r="D6346" i="1"/>
  <c r="D6347" i="1"/>
  <c r="D6348" i="1"/>
  <c r="D6349" i="1"/>
  <c r="D6350" i="1"/>
  <c r="D6351" i="1"/>
  <c r="D6352" i="1"/>
  <c r="D6353" i="1"/>
  <c r="D6354" i="1"/>
  <c r="D6355" i="1"/>
  <c r="D6356" i="1"/>
  <c r="D6357" i="1"/>
  <c r="D6358" i="1"/>
  <c r="D6359" i="1"/>
  <c r="D6360" i="1"/>
  <c r="D6361" i="1"/>
  <c r="D6362" i="1"/>
  <c r="D6363" i="1"/>
  <c r="D6364" i="1"/>
  <c r="D6365" i="1"/>
  <c r="D6366" i="1"/>
  <c r="D6367" i="1"/>
  <c r="D6368" i="1"/>
  <c r="D6369" i="1"/>
  <c r="D6370" i="1"/>
  <c r="D6371" i="1"/>
  <c r="D6372" i="1"/>
  <c r="D6373" i="1"/>
  <c r="D6374" i="1"/>
  <c r="D6375" i="1"/>
  <c r="D6376" i="1"/>
  <c r="D6377" i="1"/>
  <c r="D6378" i="1"/>
  <c r="D6379" i="1"/>
  <c r="D6380" i="1"/>
  <c r="D6381" i="1"/>
  <c r="D6382" i="1"/>
  <c r="D6383" i="1"/>
  <c r="D6384" i="1"/>
  <c r="D6385" i="1"/>
  <c r="D6386" i="1"/>
  <c r="D6387" i="1"/>
  <c r="D6388" i="1"/>
  <c r="D6389" i="1"/>
  <c r="D6390" i="1"/>
  <c r="D6391" i="1"/>
  <c r="D6392" i="1"/>
  <c r="D6393" i="1"/>
  <c r="D6394" i="1"/>
  <c r="D6395" i="1"/>
  <c r="D6396" i="1"/>
  <c r="D6397" i="1"/>
  <c r="D6398" i="1"/>
  <c r="D6399" i="1"/>
  <c r="D6400" i="1"/>
  <c r="D6401" i="1"/>
  <c r="D6402" i="1"/>
  <c r="D6403" i="1"/>
  <c r="D6404" i="1"/>
  <c r="D6405" i="1"/>
  <c r="D6406" i="1"/>
  <c r="D6407" i="1"/>
  <c r="D6408" i="1"/>
  <c r="D6409" i="1"/>
  <c r="D6410" i="1"/>
  <c r="D6411" i="1"/>
  <c r="D6412" i="1"/>
  <c r="D6413" i="1"/>
  <c r="D6414" i="1"/>
  <c r="D6415" i="1"/>
  <c r="D6416" i="1"/>
  <c r="D6417" i="1"/>
  <c r="D6418" i="1"/>
  <c r="D6419" i="1"/>
  <c r="D6420" i="1"/>
  <c r="D6421" i="1"/>
  <c r="D6422" i="1"/>
  <c r="D6423" i="1"/>
  <c r="D6424" i="1"/>
  <c r="D6425" i="1"/>
  <c r="D6426" i="1"/>
  <c r="D6427" i="1"/>
  <c r="D6428" i="1"/>
  <c r="D6429" i="1"/>
  <c r="D6430" i="1"/>
  <c r="D6431" i="1"/>
  <c r="D6432" i="1"/>
  <c r="D6433" i="1"/>
  <c r="D6434" i="1"/>
  <c r="D6435" i="1"/>
  <c r="D6436" i="1"/>
  <c r="D6437" i="1"/>
  <c r="D6438" i="1"/>
  <c r="D6439" i="1"/>
  <c r="D6440" i="1"/>
  <c r="D6441" i="1"/>
  <c r="D6442" i="1"/>
  <c r="D6443" i="1"/>
  <c r="D6444" i="1"/>
  <c r="D6445" i="1"/>
  <c r="D6446" i="1"/>
  <c r="D6447" i="1"/>
  <c r="D6448" i="1"/>
  <c r="D6449" i="1"/>
  <c r="D6450" i="1"/>
  <c r="D6451" i="1"/>
  <c r="D6452" i="1"/>
  <c r="D6453" i="1"/>
  <c r="D6454" i="1"/>
  <c r="D6455" i="1"/>
  <c r="D6456" i="1"/>
  <c r="D6457" i="1"/>
  <c r="D6458" i="1"/>
  <c r="D6459" i="1"/>
  <c r="D6460" i="1"/>
  <c r="D6461" i="1"/>
  <c r="D6462" i="1"/>
  <c r="D6463" i="1"/>
  <c r="D6464" i="1"/>
  <c r="D6465" i="1"/>
  <c r="D6466" i="1"/>
  <c r="D6467" i="1"/>
  <c r="D6468" i="1"/>
  <c r="D6469" i="1"/>
  <c r="D6470" i="1"/>
  <c r="D6471" i="1"/>
  <c r="D6472" i="1"/>
  <c r="D6473" i="1"/>
  <c r="D6474" i="1"/>
  <c r="D6475" i="1"/>
  <c r="D6476" i="1"/>
  <c r="D6477" i="1"/>
  <c r="D6478" i="1"/>
  <c r="D6479" i="1"/>
  <c r="D6480" i="1"/>
  <c r="D6481" i="1"/>
  <c r="D6482" i="1"/>
  <c r="D6483" i="1"/>
  <c r="D6484" i="1"/>
  <c r="D6485" i="1"/>
  <c r="D6486" i="1"/>
  <c r="D6487" i="1"/>
  <c r="D6488" i="1"/>
  <c r="D6489" i="1"/>
  <c r="D6490" i="1"/>
  <c r="D6491" i="1"/>
  <c r="D6492" i="1"/>
  <c r="D6493" i="1"/>
  <c r="D6494" i="1"/>
  <c r="D6495" i="1"/>
  <c r="D6496" i="1"/>
  <c r="D6497" i="1"/>
  <c r="D6498" i="1"/>
  <c r="D6499" i="1"/>
  <c r="D6500" i="1"/>
  <c r="D6501" i="1"/>
  <c r="D6502" i="1"/>
  <c r="D6503" i="1"/>
  <c r="D6504" i="1"/>
  <c r="D6505" i="1"/>
  <c r="D6506" i="1"/>
  <c r="D6507" i="1"/>
  <c r="D6508" i="1"/>
  <c r="D6509" i="1"/>
  <c r="D6510" i="1"/>
  <c r="D6511" i="1"/>
  <c r="D6512" i="1"/>
  <c r="D6513" i="1"/>
  <c r="D6514" i="1"/>
  <c r="D6515" i="1"/>
  <c r="D6516" i="1"/>
  <c r="D6517" i="1"/>
  <c r="D6518" i="1"/>
  <c r="D6519" i="1"/>
  <c r="D6520" i="1"/>
  <c r="D6521" i="1"/>
  <c r="D6522" i="1"/>
  <c r="D6523" i="1"/>
  <c r="D6524" i="1"/>
  <c r="D6525" i="1"/>
  <c r="D6526" i="1"/>
  <c r="D6527" i="1"/>
  <c r="D6528" i="1"/>
  <c r="D6529" i="1"/>
  <c r="D6530" i="1"/>
  <c r="D6531" i="1"/>
  <c r="D6532" i="1"/>
  <c r="D6533" i="1"/>
  <c r="D6534" i="1"/>
  <c r="D6535" i="1"/>
  <c r="D6536" i="1"/>
  <c r="D6537" i="1"/>
  <c r="D6538" i="1"/>
  <c r="D6539" i="1"/>
  <c r="D6540" i="1"/>
  <c r="D6541" i="1"/>
  <c r="D6542" i="1"/>
  <c r="D6543" i="1"/>
  <c r="D6544" i="1"/>
  <c r="D6545" i="1"/>
  <c r="D6546" i="1"/>
  <c r="D6547" i="1"/>
  <c r="D6548" i="1"/>
  <c r="D6549" i="1"/>
  <c r="D6550" i="1"/>
  <c r="D6551" i="1"/>
  <c r="D6552" i="1"/>
  <c r="D6553" i="1"/>
  <c r="D6554" i="1"/>
  <c r="D6555" i="1"/>
  <c r="D6556" i="1"/>
  <c r="D6557" i="1"/>
  <c r="D6558" i="1"/>
  <c r="D6559" i="1"/>
  <c r="D6560" i="1"/>
  <c r="D6561" i="1"/>
  <c r="D6562" i="1"/>
  <c r="D6563" i="1"/>
  <c r="D6564" i="1"/>
  <c r="D6565" i="1"/>
  <c r="D6566" i="1"/>
  <c r="D6567" i="1"/>
  <c r="D6568" i="1"/>
  <c r="D6569" i="1"/>
  <c r="D6570" i="1"/>
  <c r="D6571" i="1"/>
  <c r="D6572" i="1"/>
  <c r="D6573" i="1"/>
  <c r="D6574" i="1"/>
  <c r="D6575" i="1"/>
  <c r="D6576" i="1"/>
  <c r="D6577" i="1"/>
  <c r="D6578" i="1"/>
  <c r="D6579" i="1"/>
  <c r="D6580" i="1"/>
  <c r="D6581" i="1"/>
  <c r="D6582" i="1"/>
  <c r="D6583" i="1"/>
  <c r="D6584" i="1"/>
  <c r="D6585" i="1"/>
  <c r="D6586" i="1"/>
  <c r="D6587" i="1"/>
  <c r="D6588" i="1"/>
  <c r="D6589" i="1"/>
  <c r="D6590" i="1"/>
  <c r="D6591" i="1"/>
  <c r="D6592" i="1"/>
  <c r="D6593" i="1"/>
  <c r="D6594" i="1"/>
  <c r="D6595" i="1"/>
  <c r="D6596" i="1"/>
  <c r="D6597" i="1"/>
  <c r="D6598" i="1"/>
  <c r="D6599" i="1"/>
  <c r="D6600" i="1"/>
  <c r="D6601" i="1"/>
  <c r="D6602" i="1"/>
  <c r="D6603" i="1"/>
  <c r="D6604" i="1"/>
  <c r="D6605" i="1"/>
  <c r="D6606" i="1"/>
  <c r="D6607" i="1"/>
  <c r="D6608" i="1"/>
  <c r="D6609" i="1"/>
  <c r="D6610" i="1"/>
  <c r="D6611" i="1"/>
  <c r="D6612" i="1"/>
  <c r="D6613" i="1"/>
  <c r="D6614" i="1"/>
  <c r="D6615" i="1"/>
  <c r="D6616" i="1"/>
  <c r="D6617" i="1"/>
  <c r="D6618" i="1"/>
  <c r="D6619" i="1"/>
  <c r="D6620" i="1"/>
  <c r="D6621" i="1"/>
  <c r="D6622" i="1"/>
  <c r="D6623" i="1"/>
  <c r="D6624" i="1"/>
  <c r="D6625" i="1"/>
  <c r="D6626" i="1"/>
  <c r="D6627" i="1"/>
  <c r="D6628" i="1"/>
  <c r="D6629" i="1"/>
  <c r="D6630" i="1"/>
  <c r="D6631" i="1"/>
  <c r="D6632" i="1"/>
  <c r="D6633" i="1"/>
  <c r="D6634" i="1"/>
  <c r="D6635" i="1"/>
  <c r="D6636" i="1"/>
  <c r="D6637" i="1"/>
  <c r="D6638" i="1"/>
  <c r="D6639" i="1"/>
  <c r="D6640" i="1"/>
  <c r="D6641" i="1"/>
  <c r="D6642" i="1"/>
  <c r="D6643" i="1"/>
  <c r="D6644" i="1"/>
  <c r="D6645" i="1"/>
  <c r="D6646" i="1"/>
  <c r="D6647" i="1"/>
  <c r="D6648" i="1"/>
  <c r="D6649" i="1"/>
  <c r="D6650" i="1"/>
  <c r="D6651" i="1"/>
  <c r="D6652" i="1"/>
  <c r="D6653" i="1"/>
  <c r="D6654" i="1"/>
  <c r="D6655" i="1"/>
  <c r="D6656" i="1"/>
  <c r="D6657" i="1"/>
  <c r="D6658" i="1"/>
  <c r="D6659" i="1"/>
  <c r="D6660" i="1"/>
  <c r="D6661" i="1"/>
  <c r="D6662" i="1"/>
  <c r="D6663" i="1"/>
  <c r="D6664" i="1"/>
  <c r="D6665" i="1"/>
  <c r="D6666" i="1"/>
  <c r="D6667" i="1"/>
  <c r="D6668" i="1"/>
  <c r="D6669" i="1"/>
  <c r="D6670" i="1"/>
  <c r="D6671" i="1"/>
  <c r="D6672" i="1"/>
  <c r="D6673" i="1"/>
  <c r="D6674" i="1"/>
  <c r="D6675" i="1"/>
  <c r="D6676" i="1"/>
  <c r="D6677" i="1"/>
  <c r="D6678" i="1"/>
  <c r="D6679" i="1"/>
  <c r="D6680" i="1"/>
  <c r="D6681" i="1"/>
  <c r="D6684" i="1"/>
  <c r="D6685" i="1"/>
  <c r="D6686" i="1"/>
  <c r="D6687" i="1"/>
  <c r="D6688" i="1"/>
  <c r="D6689" i="1"/>
  <c r="D6690" i="1"/>
  <c r="D6691" i="1"/>
  <c r="D6692" i="1"/>
  <c r="D6693" i="1"/>
  <c r="D6694" i="1"/>
  <c r="D6695" i="1"/>
  <c r="D6696" i="1"/>
  <c r="D6697" i="1"/>
  <c r="D6698" i="1"/>
  <c r="D6699" i="1"/>
  <c r="D6700" i="1"/>
  <c r="D6701" i="1"/>
  <c r="D6702" i="1"/>
  <c r="D6703" i="1"/>
  <c r="D6704" i="1"/>
  <c r="D6705" i="1"/>
  <c r="D6706" i="1"/>
  <c r="D6707" i="1"/>
  <c r="D6708" i="1"/>
  <c r="D6709" i="1"/>
  <c r="D6710" i="1"/>
  <c r="D6711" i="1"/>
  <c r="D6712" i="1"/>
  <c r="D6713" i="1"/>
  <c r="D6714" i="1"/>
  <c r="D6715" i="1"/>
  <c r="D6716" i="1"/>
  <c r="D6717" i="1"/>
  <c r="D6718" i="1"/>
  <c r="D6719" i="1"/>
  <c r="D6720" i="1"/>
  <c r="D6721" i="1"/>
  <c r="D6722" i="1"/>
  <c r="D6723" i="1"/>
  <c r="D6724" i="1"/>
  <c r="D6725" i="1"/>
  <c r="D6726" i="1"/>
  <c r="D6727" i="1"/>
  <c r="D6728" i="1"/>
  <c r="D6729" i="1"/>
  <c r="D6730" i="1"/>
  <c r="D6731" i="1"/>
  <c r="D6732" i="1"/>
  <c r="D6733" i="1"/>
  <c r="D6734" i="1"/>
  <c r="D6735" i="1"/>
  <c r="D6736" i="1"/>
  <c r="D6737" i="1"/>
  <c r="D6738" i="1"/>
  <c r="D6739" i="1"/>
  <c r="D6740" i="1"/>
  <c r="D6741" i="1"/>
  <c r="D6742" i="1"/>
  <c r="D6743" i="1"/>
  <c r="D6744" i="1"/>
  <c r="D6745" i="1"/>
  <c r="D6746" i="1"/>
  <c r="D6747" i="1"/>
  <c r="D6748" i="1"/>
  <c r="D6749" i="1"/>
  <c r="D6750" i="1"/>
  <c r="D6755" i="1"/>
  <c r="D6756" i="1"/>
  <c r="D6757" i="1"/>
  <c r="D6758" i="1"/>
  <c r="D6759" i="1"/>
  <c r="D6760" i="1"/>
  <c r="D6761" i="1"/>
  <c r="D6762" i="1"/>
  <c r="D6763" i="1"/>
  <c r="D6764" i="1"/>
  <c r="D6765" i="1"/>
  <c r="D6766" i="1"/>
  <c r="D6767" i="1"/>
  <c r="D6768" i="1"/>
  <c r="D6769" i="1"/>
  <c r="D6770" i="1"/>
  <c r="D6771" i="1"/>
  <c r="D6772" i="1"/>
  <c r="D6773" i="1"/>
  <c r="D6774" i="1"/>
  <c r="D6775" i="1"/>
  <c r="D6776" i="1"/>
  <c r="D6777" i="1"/>
  <c r="D6778" i="1"/>
  <c r="D6779" i="1"/>
  <c r="D6780" i="1"/>
  <c r="D6781" i="1"/>
  <c r="D6782" i="1"/>
  <c r="D6783" i="1"/>
  <c r="D6784" i="1"/>
  <c r="D6785" i="1"/>
  <c r="D6786" i="1"/>
  <c r="D6787" i="1"/>
  <c r="D6788" i="1"/>
  <c r="D6789" i="1"/>
  <c r="D6790" i="1"/>
  <c r="D6791" i="1"/>
  <c r="D6792" i="1"/>
  <c r="D6793" i="1"/>
  <c r="D6794" i="1"/>
  <c r="D6795" i="1"/>
  <c r="D6796" i="1"/>
  <c r="D6797" i="1"/>
  <c r="D6798" i="1"/>
  <c r="D6799" i="1"/>
  <c r="D6800" i="1"/>
  <c r="D6801" i="1"/>
  <c r="D6802" i="1"/>
  <c r="D6803" i="1"/>
  <c r="D6804" i="1"/>
  <c r="D6805" i="1"/>
  <c r="D6806" i="1"/>
  <c r="D6807" i="1"/>
  <c r="D6808" i="1"/>
  <c r="D6809" i="1"/>
  <c r="D6810" i="1"/>
  <c r="D6811" i="1"/>
  <c r="D6812" i="1"/>
  <c r="D6813" i="1"/>
  <c r="D6814" i="1"/>
  <c r="D6815" i="1"/>
  <c r="D6816" i="1"/>
  <c r="D6817" i="1"/>
  <c r="D6818" i="1"/>
  <c r="D6819" i="1"/>
  <c r="D6820" i="1"/>
  <c r="D6821" i="1"/>
  <c r="D6822" i="1"/>
  <c r="D6823" i="1"/>
  <c r="D6824" i="1"/>
  <c r="D6825" i="1"/>
  <c r="D6826" i="1"/>
  <c r="D6827" i="1"/>
  <c r="D6828" i="1"/>
  <c r="D6829" i="1"/>
  <c r="D6830" i="1"/>
  <c r="D6831" i="1"/>
  <c r="D6832" i="1"/>
  <c r="D6833" i="1"/>
  <c r="D6834" i="1"/>
  <c r="D6835" i="1"/>
  <c r="D6836" i="1"/>
  <c r="D6837" i="1"/>
  <c r="D6838" i="1"/>
  <c r="D6839" i="1"/>
  <c r="D6840" i="1"/>
  <c r="D6841" i="1"/>
  <c r="D6842" i="1"/>
  <c r="D6843" i="1"/>
  <c r="D6844" i="1"/>
  <c r="D6845" i="1"/>
  <c r="D6846" i="1"/>
  <c r="D6847" i="1"/>
  <c r="D6848" i="1"/>
  <c r="D6849" i="1"/>
  <c r="D6850" i="1"/>
  <c r="D6851" i="1"/>
  <c r="D6852" i="1"/>
  <c r="D6853" i="1"/>
  <c r="D6854" i="1"/>
  <c r="D6855" i="1"/>
  <c r="D6856" i="1"/>
  <c r="D6857" i="1"/>
  <c r="D6858" i="1"/>
  <c r="D6859" i="1"/>
  <c r="D6860" i="1"/>
  <c r="D6861" i="1"/>
  <c r="D6862" i="1"/>
  <c r="D6863" i="1"/>
  <c r="D6864" i="1"/>
  <c r="D6865" i="1"/>
  <c r="D6866" i="1"/>
  <c r="D6867" i="1"/>
  <c r="D6868" i="1"/>
  <c r="D6869" i="1"/>
  <c r="D6870" i="1"/>
  <c r="D6871" i="1"/>
  <c r="D6872" i="1"/>
  <c r="D6873" i="1"/>
  <c r="D6874" i="1"/>
  <c r="D6875" i="1"/>
  <c r="D6876" i="1"/>
  <c r="D6877" i="1"/>
  <c r="D6878" i="1"/>
  <c r="D6879" i="1"/>
  <c r="D6880" i="1"/>
  <c r="D6881" i="1"/>
  <c r="D6882" i="1"/>
  <c r="D6883" i="1"/>
  <c r="D6884" i="1"/>
  <c r="D6885" i="1"/>
  <c r="D6886" i="1"/>
  <c r="D6887" i="1"/>
  <c r="D6888" i="1"/>
  <c r="D6889" i="1"/>
  <c r="D6890" i="1"/>
  <c r="D6891" i="1"/>
  <c r="D6892" i="1"/>
  <c r="D6893" i="1"/>
  <c r="D6894" i="1"/>
  <c r="D6895" i="1"/>
  <c r="D6896" i="1"/>
  <c r="D6897" i="1"/>
  <c r="D6898" i="1"/>
  <c r="D6899" i="1"/>
  <c r="D6900" i="1"/>
  <c r="D6901" i="1"/>
  <c r="D6902" i="1"/>
  <c r="D6903" i="1"/>
  <c r="D6904" i="1"/>
  <c r="D6905" i="1"/>
  <c r="D6906" i="1"/>
  <c r="D6907" i="1"/>
  <c r="D6908" i="1"/>
  <c r="D6909" i="1"/>
  <c r="D6910" i="1"/>
  <c r="D6911" i="1"/>
  <c r="D6912" i="1"/>
  <c r="D6913" i="1"/>
  <c r="D6914" i="1"/>
  <c r="D6915" i="1"/>
  <c r="D6916" i="1"/>
  <c r="D6917" i="1"/>
  <c r="D6918" i="1"/>
  <c r="D6919" i="1"/>
  <c r="D6920" i="1"/>
  <c r="D6921" i="1"/>
  <c r="D6922" i="1"/>
  <c r="D6923" i="1"/>
  <c r="D6924" i="1"/>
  <c r="D6925" i="1"/>
  <c r="D6926" i="1"/>
  <c r="D6927" i="1"/>
  <c r="D6928" i="1"/>
  <c r="D6929" i="1"/>
  <c r="D6930" i="1"/>
  <c r="D6931" i="1"/>
  <c r="D6932" i="1"/>
  <c r="D6933" i="1"/>
  <c r="D6934" i="1"/>
  <c r="D6935" i="1"/>
  <c r="D6936" i="1"/>
  <c r="D6937" i="1"/>
  <c r="D6938" i="1"/>
  <c r="D6939" i="1"/>
  <c r="D6940" i="1"/>
  <c r="D6941" i="1"/>
  <c r="D6942" i="1"/>
  <c r="D6943" i="1"/>
  <c r="D6944" i="1"/>
  <c r="D6945" i="1"/>
  <c r="D6946" i="1"/>
  <c r="D6947" i="1"/>
  <c r="D6948" i="1"/>
  <c r="D6949" i="1"/>
  <c r="D6950" i="1"/>
  <c r="D6951" i="1"/>
  <c r="D6952" i="1"/>
  <c r="D6953" i="1"/>
  <c r="D6954" i="1"/>
  <c r="D6955" i="1"/>
  <c r="D6956" i="1"/>
  <c r="D6957" i="1"/>
  <c r="D6958" i="1"/>
  <c r="D6959" i="1"/>
  <c r="D6960" i="1"/>
  <c r="D6961" i="1"/>
  <c r="D6962" i="1"/>
  <c r="D6963" i="1"/>
  <c r="D6964" i="1"/>
  <c r="D6965" i="1"/>
  <c r="D6966" i="1"/>
  <c r="D6967" i="1"/>
  <c r="D6968" i="1"/>
  <c r="D6969" i="1"/>
  <c r="D6970" i="1"/>
  <c r="D6971" i="1"/>
  <c r="D6972" i="1"/>
  <c r="D6973" i="1"/>
  <c r="D6974" i="1"/>
  <c r="D6975" i="1"/>
  <c r="D6976" i="1"/>
  <c r="D6977" i="1"/>
  <c r="D6978" i="1"/>
  <c r="D6979" i="1"/>
  <c r="D6980" i="1"/>
  <c r="D6981" i="1"/>
  <c r="D6982" i="1"/>
  <c r="D6983" i="1"/>
  <c r="D6984" i="1"/>
  <c r="D6985" i="1"/>
  <c r="D6986" i="1"/>
  <c r="D6987" i="1"/>
  <c r="D6988" i="1"/>
  <c r="D6989" i="1"/>
  <c r="D6990" i="1"/>
  <c r="D6991" i="1"/>
  <c r="D6992" i="1"/>
  <c r="D6993" i="1"/>
  <c r="D6994" i="1"/>
  <c r="D6995" i="1"/>
  <c r="D6996" i="1"/>
  <c r="D6997" i="1"/>
  <c r="D6998" i="1"/>
  <c r="D6999" i="1"/>
  <c r="D7000" i="1"/>
  <c r="D7001" i="1"/>
  <c r="D7002" i="1"/>
  <c r="D7003" i="1"/>
  <c r="D7004" i="1"/>
  <c r="D7005" i="1"/>
  <c r="D7006" i="1"/>
  <c r="D7007" i="1"/>
  <c r="D7008" i="1"/>
  <c r="D7009" i="1"/>
  <c r="D7010" i="1"/>
  <c r="D7011" i="1"/>
  <c r="D7012" i="1"/>
  <c r="D7013" i="1"/>
  <c r="D7014" i="1"/>
  <c r="D7015" i="1"/>
  <c r="D7016" i="1"/>
  <c r="D7017" i="1"/>
  <c r="D7018" i="1"/>
  <c r="D7019" i="1"/>
  <c r="D7020" i="1"/>
  <c r="D7021" i="1"/>
  <c r="D7022" i="1"/>
  <c r="D7023" i="1"/>
  <c r="D7024" i="1"/>
  <c r="D7025" i="1"/>
  <c r="D7026" i="1"/>
  <c r="D7027" i="1"/>
  <c r="D7028" i="1"/>
  <c r="D7029" i="1"/>
  <c r="D7030" i="1"/>
  <c r="D7031" i="1"/>
  <c r="D7032" i="1"/>
  <c r="D7033" i="1"/>
  <c r="D7034" i="1"/>
  <c r="D7035" i="1"/>
  <c r="D7036" i="1"/>
  <c r="D7037" i="1"/>
  <c r="D7038" i="1"/>
  <c r="D7039" i="1"/>
  <c r="D7040" i="1"/>
  <c r="D7041" i="1"/>
  <c r="D7042" i="1"/>
  <c r="D7043" i="1"/>
  <c r="D7044" i="1"/>
  <c r="D7045" i="1"/>
  <c r="D7046" i="1"/>
  <c r="D7047" i="1"/>
  <c r="D7048" i="1"/>
  <c r="D7049" i="1"/>
  <c r="D7050" i="1"/>
  <c r="D7051" i="1"/>
  <c r="D7052" i="1"/>
  <c r="D7053" i="1"/>
  <c r="D7054" i="1"/>
  <c r="D7055" i="1"/>
  <c r="D7056" i="1"/>
  <c r="D7057" i="1"/>
  <c r="D7058" i="1"/>
  <c r="D7059" i="1"/>
  <c r="D7060" i="1"/>
  <c r="D7061" i="1"/>
  <c r="D7062" i="1"/>
  <c r="D7063" i="1"/>
  <c r="D7064" i="1"/>
  <c r="D7065" i="1"/>
  <c r="D7066" i="1"/>
  <c r="D7067" i="1"/>
  <c r="D7068" i="1"/>
  <c r="D7069" i="1"/>
  <c r="D7070" i="1"/>
  <c r="D7071" i="1"/>
  <c r="D7072" i="1"/>
  <c r="D7073" i="1"/>
  <c r="D7074" i="1"/>
  <c r="D7075" i="1"/>
  <c r="D7076" i="1"/>
  <c r="D7077" i="1"/>
  <c r="D7078" i="1"/>
  <c r="D7079" i="1"/>
  <c r="D7080" i="1"/>
  <c r="D7081" i="1"/>
  <c r="D7082" i="1"/>
  <c r="D7083" i="1"/>
  <c r="D7084" i="1"/>
  <c r="D7085" i="1"/>
  <c r="D7086" i="1"/>
  <c r="D7087" i="1"/>
  <c r="D7088" i="1"/>
  <c r="D7089" i="1"/>
  <c r="D7090" i="1"/>
  <c r="D7091" i="1"/>
  <c r="D7092" i="1"/>
  <c r="D7093" i="1"/>
  <c r="D7094" i="1"/>
  <c r="D7095" i="1"/>
  <c r="D7096" i="1"/>
  <c r="D7097" i="1"/>
  <c r="D7098" i="1"/>
  <c r="D7099" i="1"/>
  <c r="D7100" i="1"/>
  <c r="D7101" i="1"/>
  <c r="D7102" i="1"/>
  <c r="D7103" i="1"/>
  <c r="D7104" i="1"/>
  <c r="D7105" i="1"/>
  <c r="D7106" i="1"/>
  <c r="D7107" i="1"/>
  <c r="D7108" i="1"/>
  <c r="D7109" i="1"/>
  <c r="D7110" i="1"/>
  <c r="D7111" i="1"/>
  <c r="D7112" i="1"/>
  <c r="D7113" i="1"/>
  <c r="D7114" i="1"/>
  <c r="D7115" i="1"/>
  <c r="D7116" i="1"/>
  <c r="D7117" i="1"/>
  <c r="D7118" i="1"/>
  <c r="D7119" i="1"/>
  <c r="D7120" i="1"/>
  <c r="D7121" i="1"/>
  <c r="D7122" i="1"/>
  <c r="D7123" i="1"/>
  <c r="D7124" i="1"/>
  <c r="D7125" i="1"/>
  <c r="D7126" i="1"/>
  <c r="D7127" i="1"/>
  <c r="D7128" i="1"/>
  <c r="D7129" i="1"/>
  <c r="D7130" i="1"/>
  <c r="D7131" i="1"/>
  <c r="D7132" i="1"/>
  <c r="D7133" i="1"/>
  <c r="D7134" i="1"/>
  <c r="D7135" i="1"/>
  <c r="D7136" i="1"/>
  <c r="D7137" i="1"/>
  <c r="D7138" i="1"/>
  <c r="D7139" i="1"/>
  <c r="D7140" i="1"/>
  <c r="D7141" i="1"/>
  <c r="D7142" i="1"/>
  <c r="D7143" i="1"/>
  <c r="D7144" i="1"/>
  <c r="D7145" i="1"/>
  <c r="D7146" i="1"/>
  <c r="D7147" i="1"/>
  <c r="D7148" i="1"/>
  <c r="D7149" i="1"/>
  <c r="D7150" i="1"/>
  <c r="D7151" i="1"/>
  <c r="D7152" i="1"/>
  <c r="D7153" i="1"/>
  <c r="D7154" i="1"/>
  <c r="D7155" i="1"/>
  <c r="D7156" i="1"/>
  <c r="D7157" i="1"/>
  <c r="D7158" i="1"/>
  <c r="D7159" i="1"/>
  <c r="D7160" i="1"/>
  <c r="D7161" i="1"/>
  <c r="D7162" i="1"/>
  <c r="D7163" i="1"/>
  <c r="D7164" i="1"/>
  <c r="D7165" i="1"/>
  <c r="D7166" i="1"/>
  <c r="D7167" i="1"/>
  <c r="D7168" i="1"/>
  <c r="D7169" i="1"/>
  <c r="D7170" i="1"/>
  <c r="D7171" i="1"/>
  <c r="D7172" i="1"/>
  <c r="D7173" i="1"/>
  <c r="D7174" i="1"/>
  <c r="D7175" i="1"/>
  <c r="D7176" i="1"/>
  <c r="D7177" i="1"/>
  <c r="D7178" i="1"/>
  <c r="D7179" i="1"/>
  <c r="D7180" i="1"/>
  <c r="D7181" i="1"/>
  <c r="D7182" i="1"/>
  <c r="D7183" i="1"/>
  <c r="D7184" i="1"/>
  <c r="D7185" i="1"/>
  <c r="D7186" i="1"/>
  <c r="D7187" i="1"/>
  <c r="D7188" i="1"/>
  <c r="D7189" i="1"/>
  <c r="D7190" i="1"/>
  <c r="D7191" i="1"/>
  <c r="D7192" i="1"/>
  <c r="D7193" i="1"/>
  <c r="D7194" i="1"/>
  <c r="D7195" i="1"/>
  <c r="D7196" i="1"/>
  <c r="D7197" i="1"/>
  <c r="D7198" i="1"/>
  <c r="D7199" i="1"/>
  <c r="D7200" i="1"/>
  <c r="D7201" i="1"/>
  <c r="D7202" i="1"/>
  <c r="D7203" i="1"/>
  <c r="D7204" i="1"/>
  <c r="D7205" i="1"/>
  <c r="D7206" i="1"/>
  <c r="D7207" i="1"/>
  <c r="D7208" i="1"/>
  <c r="D7209" i="1"/>
  <c r="D7210" i="1"/>
  <c r="D7211" i="1"/>
  <c r="D7212" i="1"/>
  <c r="D7213" i="1"/>
  <c r="D7214" i="1"/>
  <c r="D7215" i="1"/>
  <c r="D7216" i="1"/>
  <c r="D7217" i="1"/>
  <c r="D7218" i="1"/>
  <c r="D7219" i="1"/>
  <c r="D7220" i="1"/>
  <c r="D7221" i="1"/>
  <c r="D7222" i="1"/>
  <c r="D7223" i="1"/>
  <c r="D7224" i="1"/>
  <c r="D7225" i="1"/>
  <c r="D7226" i="1"/>
  <c r="D7227" i="1"/>
  <c r="D7228" i="1"/>
  <c r="D7229" i="1"/>
  <c r="D7230" i="1"/>
  <c r="D7231" i="1"/>
  <c r="D7232" i="1"/>
  <c r="D7233" i="1"/>
  <c r="D7234" i="1"/>
  <c r="D7235" i="1"/>
  <c r="D7236" i="1"/>
  <c r="D7237" i="1"/>
  <c r="D7238" i="1"/>
  <c r="D7239" i="1"/>
  <c r="D7240" i="1"/>
  <c r="D7241" i="1"/>
  <c r="D7242" i="1"/>
  <c r="D7243" i="1"/>
  <c r="D7244" i="1"/>
  <c r="D7245" i="1"/>
  <c r="D7246" i="1"/>
  <c r="D7247" i="1"/>
  <c r="D7248" i="1"/>
  <c r="D7249" i="1"/>
  <c r="D7250" i="1"/>
  <c r="D7251" i="1"/>
  <c r="D7252" i="1"/>
  <c r="D7253" i="1"/>
  <c r="D7254" i="1"/>
  <c r="D7255" i="1"/>
  <c r="D7256" i="1"/>
  <c r="D7257" i="1"/>
  <c r="D7258" i="1"/>
  <c r="D7259" i="1"/>
  <c r="D7260" i="1"/>
  <c r="D7261" i="1"/>
  <c r="D7262" i="1"/>
  <c r="D7263" i="1"/>
  <c r="D7264" i="1"/>
  <c r="D7265" i="1"/>
  <c r="D7266" i="1"/>
  <c r="D7267" i="1"/>
  <c r="D7268" i="1"/>
  <c r="D7269" i="1"/>
  <c r="D7270" i="1"/>
  <c r="D7271" i="1"/>
  <c r="D7272" i="1"/>
  <c r="D7273" i="1"/>
  <c r="D7274" i="1"/>
  <c r="D7275" i="1"/>
  <c r="D7276" i="1"/>
  <c r="D7307" i="1"/>
  <c r="D7308" i="1"/>
  <c r="D7309" i="1"/>
  <c r="D7310" i="1"/>
  <c r="D7311" i="1"/>
  <c r="D7312" i="1"/>
  <c r="D7313" i="1"/>
  <c r="D7314" i="1"/>
  <c r="D7315" i="1"/>
  <c r="D7316" i="1"/>
  <c r="D7317" i="1"/>
  <c r="D7318" i="1"/>
  <c r="D7319" i="1"/>
  <c r="D7320" i="1"/>
  <c r="D7321" i="1"/>
  <c r="D7322" i="1"/>
  <c r="D7323" i="1"/>
  <c r="D7324" i="1"/>
  <c r="D7325" i="1"/>
  <c r="D7326" i="1"/>
  <c r="D7327" i="1"/>
  <c r="D7328" i="1"/>
  <c r="D7329" i="1"/>
  <c r="D7330" i="1"/>
  <c r="D7331" i="1"/>
  <c r="D7332" i="1"/>
  <c r="D7333" i="1"/>
  <c r="D7334" i="1"/>
  <c r="D7335" i="1"/>
  <c r="D7336" i="1"/>
  <c r="D7337" i="1"/>
  <c r="D7338" i="1"/>
  <c r="D7339" i="1"/>
  <c r="D7340" i="1"/>
  <c r="D7341" i="1"/>
  <c r="D7342" i="1"/>
  <c r="D7343" i="1"/>
  <c r="D7344" i="1"/>
  <c r="D7345" i="1"/>
  <c r="D7346" i="1"/>
  <c r="D7347" i="1"/>
  <c r="D7348" i="1"/>
  <c r="D7349" i="1"/>
  <c r="D7350" i="1"/>
  <c r="D7351" i="1"/>
  <c r="D7352" i="1"/>
  <c r="D7353" i="1"/>
  <c r="D7354" i="1"/>
  <c r="D7355" i="1"/>
  <c r="D7356" i="1"/>
  <c r="D7357" i="1"/>
  <c r="D7358" i="1"/>
  <c r="D7359" i="1"/>
  <c r="D7360" i="1"/>
  <c r="D7361" i="1"/>
  <c r="D7362" i="1"/>
  <c r="D7363" i="1"/>
  <c r="D7364" i="1"/>
  <c r="D7365" i="1"/>
  <c r="D7366" i="1"/>
  <c r="D7367" i="1"/>
  <c r="D7368" i="1"/>
  <c r="D7369" i="1"/>
  <c r="D7370" i="1"/>
  <c r="D7371" i="1"/>
  <c r="D7372" i="1"/>
  <c r="D7373" i="1"/>
  <c r="D7374" i="1"/>
  <c r="D7375" i="1"/>
  <c r="D7376" i="1"/>
  <c r="D7377" i="1"/>
  <c r="D7378" i="1"/>
  <c r="D7379" i="1"/>
  <c r="D7380" i="1"/>
  <c r="D7381" i="1"/>
  <c r="D7382" i="1"/>
  <c r="D7383" i="1"/>
  <c r="D7384" i="1"/>
  <c r="D7385" i="1"/>
  <c r="D7386" i="1"/>
  <c r="D7387" i="1"/>
  <c r="D7388" i="1"/>
  <c r="D7389" i="1"/>
  <c r="D7390" i="1"/>
  <c r="D7391" i="1"/>
  <c r="D7392" i="1"/>
  <c r="D7393" i="1"/>
  <c r="D7394" i="1"/>
  <c r="D7395" i="1"/>
  <c r="D7396" i="1"/>
  <c r="D7397" i="1"/>
  <c r="D7398" i="1"/>
  <c r="D7399" i="1"/>
  <c r="D7400" i="1"/>
  <c r="D7401" i="1"/>
  <c r="D7402" i="1"/>
  <c r="D7403" i="1"/>
  <c r="D7404" i="1"/>
  <c r="D7405" i="1"/>
  <c r="D7406" i="1"/>
  <c r="D7407" i="1"/>
  <c r="D7408" i="1"/>
  <c r="D7409" i="1"/>
  <c r="D7410" i="1"/>
  <c r="D7411" i="1"/>
  <c r="D7412" i="1"/>
  <c r="D7413" i="1"/>
  <c r="D7414" i="1"/>
  <c r="D7415" i="1"/>
  <c r="D7416" i="1"/>
  <c r="D7417" i="1"/>
  <c r="D7419" i="1"/>
  <c r="D7420" i="1"/>
  <c r="D7421" i="1"/>
  <c r="D7422" i="1"/>
  <c r="D7423" i="1"/>
  <c r="D7424" i="1"/>
  <c r="D7425" i="1"/>
  <c r="D7426" i="1"/>
  <c r="D7427" i="1"/>
  <c r="D7428" i="1"/>
  <c r="D7429" i="1"/>
  <c r="D7430" i="1"/>
  <c r="D7431" i="1"/>
  <c r="D7432" i="1"/>
  <c r="D7433" i="1"/>
  <c r="D7434" i="1"/>
  <c r="D7435" i="1"/>
  <c r="D7436" i="1"/>
  <c r="D7437" i="1"/>
  <c r="D7438" i="1"/>
  <c r="D7439" i="1"/>
  <c r="D7440" i="1"/>
  <c r="D7441" i="1"/>
  <c r="D7442" i="1"/>
  <c r="D7443" i="1"/>
  <c r="D7444" i="1"/>
  <c r="D7445" i="1"/>
  <c r="D7446" i="1"/>
  <c r="D7447" i="1"/>
  <c r="D7448" i="1"/>
  <c r="D7449" i="1"/>
  <c r="D7450" i="1"/>
  <c r="D7451" i="1"/>
  <c r="D7452" i="1"/>
  <c r="D7453" i="1"/>
  <c r="D7454" i="1"/>
  <c r="D7455" i="1"/>
  <c r="D7456" i="1"/>
  <c r="D7457" i="1"/>
  <c r="D7458" i="1"/>
  <c r="D7459" i="1"/>
  <c r="D7460" i="1"/>
  <c r="D7461" i="1"/>
  <c r="D7462" i="1"/>
  <c r="D7463" i="1"/>
  <c r="D7464" i="1"/>
  <c r="D7465" i="1"/>
  <c r="D7466" i="1"/>
  <c r="D7467" i="1"/>
  <c r="D7468" i="1"/>
  <c r="D7469" i="1"/>
  <c r="D7470" i="1"/>
  <c r="D7471" i="1"/>
  <c r="D7472" i="1"/>
  <c r="D7473" i="1"/>
  <c r="D7474" i="1"/>
  <c r="D7475" i="1"/>
  <c r="D7476" i="1"/>
  <c r="D7477" i="1"/>
  <c r="D7478" i="1"/>
  <c r="D7479" i="1"/>
  <c r="D7480" i="1"/>
  <c r="D7481" i="1"/>
  <c r="D7482" i="1"/>
  <c r="D7483" i="1"/>
  <c r="D7484" i="1"/>
  <c r="D7485" i="1"/>
  <c r="D7486" i="1"/>
  <c r="D7487" i="1"/>
  <c r="D7488" i="1"/>
  <c r="D7489" i="1"/>
  <c r="D7490" i="1"/>
  <c r="D7491" i="1"/>
  <c r="D7492" i="1"/>
  <c r="D7493" i="1"/>
  <c r="D7494" i="1"/>
  <c r="D7495" i="1"/>
  <c r="D7496" i="1"/>
  <c r="D7497" i="1"/>
  <c r="D7498" i="1"/>
  <c r="D7499" i="1"/>
  <c r="D7500" i="1"/>
  <c r="D7501" i="1"/>
  <c r="D7502" i="1"/>
  <c r="D7503" i="1"/>
  <c r="D7504" i="1"/>
  <c r="D7505" i="1"/>
  <c r="D7506" i="1"/>
  <c r="D7507" i="1"/>
  <c r="D7508" i="1"/>
  <c r="D7509" i="1"/>
  <c r="D7510" i="1"/>
  <c r="D7511" i="1"/>
  <c r="D7512" i="1"/>
  <c r="D7513" i="1"/>
  <c r="D7514" i="1"/>
  <c r="D7515" i="1"/>
  <c r="D7516" i="1"/>
  <c r="D7517" i="1"/>
  <c r="D7518" i="1"/>
  <c r="D7519" i="1"/>
  <c r="D7520" i="1"/>
  <c r="D7521" i="1"/>
  <c r="D7522" i="1"/>
  <c r="D7523" i="1"/>
  <c r="D7524" i="1"/>
  <c r="D7525" i="1"/>
  <c r="D7526" i="1"/>
  <c r="D7527" i="1"/>
  <c r="D7528" i="1"/>
  <c r="D7529" i="1"/>
  <c r="D7530" i="1"/>
  <c r="D7531" i="1"/>
  <c r="D7532" i="1"/>
  <c r="D7533" i="1"/>
  <c r="D7534" i="1"/>
  <c r="D7535" i="1"/>
  <c r="D7536" i="1"/>
  <c r="D7537" i="1"/>
  <c r="D7538" i="1"/>
  <c r="D7539" i="1"/>
  <c r="D7540" i="1"/>
  <c r="D7541" i="1"/>
  <c r="D7542" i="1"/>
  <c r="D7543" i="1"/>
  <c r="D7544" i="1"/>
  <c r="D7545" i="1"/>
  <c r="D7546" i="1"/>
  <c r="D7547" i="1"/>
  <c r="D7548" i="1"/>
  <c r="D7549" i="1"/>
  <c r="D7550" i="1"/>
  <c r="D7551" i="1"/>
  <c r="D7552" i="1"/>
  <c r="D7553" i="1"/>
  <c r="D2" i="1"/>
  <c r="E2" i="11"/>
  <c r="E2"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Brenci Andrea</author>
  </authors>
  <commentList>
    <comment ref="A2192" authorId="0" shapeId="0" xr:uid="{00000000-0006-0000-0400-000001000000}">
      <text>
        <r>
          <rPr>
            <b/>
            <sz val="9"/>
            <color indexed="81"/>
            <rFont val="Tahoma"/>
            <family val="2"/>
          </rPr>
          <t>Brenci Andrea:</t>
        </r>
        <r>
          <rPr>
            <sz val="9"/>
            <color indexed="81"/>
            <rFont val="Tahoma"/>
            <family val="2"/>
          </rPr>
          <t xml:space="preserve">
già presente nel listino IP office ultima rel 9</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Brenci Andrea</author>
  </authors>
  <commentList>
    <comment ref="A152" authorId="0" shapeId="0" xr:uid="{00000000-0006-0000-0600-000001000000}">
      <text>
        <r>
          <rPr>
            <b/>
            <sz val="9"/>
            <color indexed="81"/>
            <rFont val="Tahoma"/>
            <family val="2"/>
          </rPr>
          <t>Brenci Andrea:</t>
        </r>
        <r>
          <rPr>
            <sz val="9"/>
            <color indexed="81"/>
            <rFont val="Tahoma"/>
            <family val="2"/>
          </rPr>
          <t xml:space="preserve">
già presente nel listino IP office ultima rel 9</t>
        </r>
      </text>
    </comment>
  </commentList>
</comments>
</file>

<file path=xl/sharedStrings.xml><?xml version="1.0" encoding="utf-8"?>
<sst xmlns="http://schemas.openxmlformats.org/spreadsheetml/2006/main" count="33448" uniqueCount="14406">
  <si>
    <t>NMU</t>
  </si>
  <si>
    <t>Descrizione</t>
  </si>
  <si>
    <t>OpenTouch VBE 500 users</t>
  </si>
  <si>
    <t>OpenTouch VBE 1000 users</t>
  </si>
  <si>
    <t>OpenTouch VBE 3000 users</t>
  </si>
  <si>
    <t>OpenTouch VBE 5000 users</t>
  </si>
  <si>
    <t>Alcatel-Lucent OmniPCX Enterprise IP Rack Server, CS-2 CPU Board, 110/230V</t>
  </si>
  <si>
    <t xml:space="preserve">OpenTouch Business Edition software virtualizzato </t>
  </si>
  <si>
    <t>Servizi Addizionali Changing</t>
  </si>
  <si>
    <t>Gestione modifiche di configurazione del Servizio (Change) per derivato</t>
  </si>
  <si>
    <t>FAX server Base (2 porte / 50 postazioni)</t>
  </si>
  <si>
    <t>2 porte addizionali FAX Server</t>
  </si>
  <si>
    <t>1 utente addizionale Fax Server</t>
  </si>
  <si>
    <t>Abilitazione SW  Posto Operatore 4059EE</t>
  </si>
  <si>
    <t>IVR BASE (1 Porta OPA)</t>
  </si>
  <si>
    <t>Multimedia Conferencing User e scheduling</t>
  </si>
  <si>
    <t>Abilitazione OV8770 Start Pack Reportistica per user</t>
  </si>
  <si>
    <t>Abilitazione sopravvivenza sito remoto (PCS)</t>
  </si>
  <si>
    <t>Abilitazione Hotel mode per User</t>
  </si>
  <si>
    <t>Abilitazione DESK-SHARING per User</t>
  </si>
  <si>
    <t xml:space="preserve">Abilitazione IP-DESKTOP/AGENT Softphone per User </t>
  </si>
  <si>
    <t>Abilitazione CALL CENTER per Agente (CCD)</t>
  </si>
  <si>
    <t>Abilitazione Opzione applicazione Call Center Agent (CCA)</t>
  </si>
  <si>
    <t>Abilitazione Opzione applicazione Call Center Supervisor (CCS)</t>
  </si>
  <si>
    <t>Abilitazione VoIP utente remoto PC/Mobile - pacchetto x 5 connessioni addizionali</t>
  </si>
  <si>
    <t>Client PC</t>
  </si>
  <si>
    <t>Client Mobile (Smartphone/Tablet)</t>
  </si>
  <si>
    <t>Alcatel-Lucent 8088  SmartDeskPhone, 7'' WVGA touch screen, sensitive keys, Bluetooth integrated‚ Wideband audio, adjustable foot, 3.5mm stereo headset jack‚ 10/100/1000 PC connection‚ 2 USB, HDMI, 5M pixels HD camera, POE or power supply, delivered with Bluetooth handset</t>
  </si>
  <si>
    <t>Alcatel-Lucent 8088  SmartDeskPhone, 7'' WVGA touch screen, sensitive keys, Bluetooth integrated‚ Wideband audio, adjustable foot, 3.5mm stereo headset jack‚ 10/100/1000 PC connection‚ 2 USB, HDMI, 5M pixels HD camera, POE or power supply, delivered with Comfort handset</t>
  </si>
  <si>
    <t>Alcatel-Lucent 8068 BT Premium Deskphone Black WW, 1/4 VGA, 16,7 M Color display, Handsfree, Bluetooth wireless Handset, Bluetooth enabler, QWERTY Alphanumeric Keyboard, Applications openness, 10/100/1000 BT - POE</t>
  </si>
  <si>
    <t>Alcatel-Lucent 8068 Premium Deskphone Black WW, 1/4 VGA, 16,7 M Color display, Handsfree, Wide Band Comfort  Handset, Bluetooth enabler, QWERTY Alphanumeric Keyboard, Applications openness, 10/100/1000 BT - POE</t>
  </si>
  <si>
    <t>Alcatel-Lucent 8038 Premium Deskphone Black WW, 4 grey level with white backlight graphical display, Handsfree, Wide Band Comfort Handset, QWERTY Alphanumeric Keyboard, Applications openness, 10/100/1000 BT - POE</t>
  </si>
  <si>
    <t>Alcatel-Lucent 8018 Entry-level DeskPhone with high audio quality. Gigabit Ethernet port PC connection, USB connector, POE or power supply capability Ethernet cable is not delivered in the box</t>
  </si>
  <si>
    <t>Alcatel-Lucent 8001 Deskphone - Entry-level SIP phone with high quality audio, 2 SIP accounts, 2 Fast Ethernet ports, POE or power supply connector, audio controls key (handsfree, mute, volume), 3,5mm/RJ9 Headset connections, directions navigator, 4 programmable keys, without power supply</t>
  </si>
  <si>
    <t>Alcatel-Lucent 8001G Deskphone - Entry-level SIP phone with high quality audio, 2 SIP accounts, 2 Gigabit Ethernet ports, POE or power supply connector, audio controls key (handsfree, mute, volume), 3,5mm/RJ9 Headset connections, directions navigator, 4 programmable keys, without power supply</t>
  </si>
  <si>
    <t>Premium Add-on module 10 programmable keys</t>
  </si>
  <si>
    <t>Premium Add-on module 40 programmable keys</t>
  </si>
  <si>
    <t>Premium Smart display module 14 programmable keys</t>
  </si>
  <si>
    <t>8001 POWER SUPPLY 5V EUROPE</t>
  </si>
  <si>
    <t>Premuim Deskphone Power supply Europa (x4)</t>
  </si>
  <si>
    <t>Patch cord Ethernet categoria 5E straight lunghezza 3metri</t>
  </si>
  <si>
    <t>Basic - Terminale 8038 + Client PC + Mobile (Smartphone/Tablet)</t>
  </si>
  <si>
    <t>Medium - Terminale 8068 + Client PC + Mobile (Smartphone/Tablet)</t>
  </si>
  <si>
    <t>High - Terminale 8088 + Client PC + Mobile (Smartphone/Tablet)</t>
  </si>
  <si>
    <t xml:space="preserve">Terminale 8068 Premium Deskphone + modulo 14 tasti Smart display </t>
  </si>
  <si>
    <t>Blackwire 310 USB monoaurale</t>
  </si>
  <si>
    <t>Blackwire 320  USB biaurale</t>
  </si>
  <si>
    <t>Blackwire 710  USB monoaurale</t>
  </si>
  <si>
    <t>Blackwire 720 USB biaurale</t>
  </si>
  <si>
    <t xml:space="preserve">VOYAGER LEGEND UC USB bluetooth </t>
  </si>
  <si>
    <t>Alcatel-Lucent 8115 Audioffice, Jack 3,5 mm Conference module for Desktop Phone</t>
  </si>
  <si>
    <t>Alcatel-Lucent 8125 Audioffice, Jack 3,5 mm, USB &amp; BT Conference module for Desktop Phone &amp; SoftPhone, Cradle for Mobile &amp; Tablets</t>
  </si>
  <si>
    <t>Alcatel-Lucent 8125 Audioffice USB Handset</t>
  </si>
  <si>
    <t>Alcatel-Lucent OmniTouch 4135 IP Conference phone</t>
  </si>
  <si>
    <t>AC/DC power supply for Alcatel-Lucent OmniTouch 4135 Compact Conferencing Module</t>
  </si>
  <si>
    <t>Alcatel-Lucent OmniTouchTM 4135 IP Conference phone pack</t>
  </si>
  <si>
    <t>PO su A.4059EE per ipovedente comprensivo di sistema ingrandente, personalizzazione e traininig di 2 giornate presso il cliente</t>
  </si>
  <si>
    <t>PO basato su A.4059EE per non vedente/ipovedente comprensivo di sintesi vocale, sistema ingrandente, e personalizzazione e training di 2 giornate presso il cliente</t>
  </si>
  <si>
    <t>PO basato su A.4059EE per non vedente comprensivo di display braille 40 caratteri Amica 40, sintesi vocale, personalizzazione e training di due giornate presso il cliente</t>
  </si>
  <si>
    <t>PO basato su A.4059EE per non vedente comprensivo di display braille 80 caratteri Vario 80, sintesi vocale , installazione, personalizzazione e training di 2 giornate presso il cliente</t>
  </si>
  <si>
    <t>Giornata aggiuntiva per formazione e personalizzazione del posto operatore</t>
  </si>
  <si>
    <t>8212 DECT Handset, contains battery, Desktop Charger and Power Supply Europe</t>
  </si>
  <si>
    <t>Apparecchio 8232 DECT</t>
  </si>
  <si>
    <t>Apparecchio 8242 DECT</t>
  </si>
  <si>
    <t>8262 DECT Handset, contains battery and Belt clip</t>
  </si>
  <si>
    <t>Caricabatterie desktop per terminale 82x2 DECT (senza alimentatore da presa)</t>
  </si>
  <si>
    <t>Caricabatterie doppio desktop per terminale 8262 DECT (senza alimentatore da presa)</t>
  </si>
  <si>
    <t xml:space="preserve">Alimentatore  per carica batterie 82x2 DECT </t>
  </si>
  <si>
    <t>OmniTouch 8118 WLAN con batteria, clip cintura</t>
  </si>
  <si>
    <t>Caricabatterie desktop per terminali OmniTouch 81x8 con cavo alimentazione</t>
  </si>
  <si>
    <t xml:space="preserve">8340 IP-DECT Access Point - Antenna integrata  - PoE 802.3af </t>
  </si>
  <si>
    <t xml:space="preserve">8340 IP-DECT Access Point - Antenna esterna - PoE 802.3af </t>
  </si>
  <si>
    <t>Box esterno isolato per 4080/8340 IP-DECT AP con antenna esterna</t>
  </si>
  <si>
    <t>Gain Antenna 8db  per 4080/8340 IP-DECT AP con antenna esterna</t>
  </si>
  <si>
    <t>Modulo Rack1, con alimentazione 110/230V</t>
  </si>
  <si>
    <t>Modulo Rack3, con alimentazione 230V</t>
  </si>
  <si>
    <t xml:space="preserve">OmniPCX Enterprise 80 senza appliance server (230V) </t>
  </si>
  <si>
    <t>IP Media Gateway fino a 150 utenti, MADA3 (230V)</t>
  </si>
  <si>
    <t>IP Media Gateway fino a 250 utenti, MADA3 (230V)</t>
  </si>
  <si>
    <t>Rack per batterie esterne 36V</t>
  </si>
  <si>
    <t>Box per batterie esterne 12V</t>
  </si>
  <si>
    <t>Batteria 12V/7AH</t>
  </si>
  <si>
    <t xml:space="preserve">IP Remote Unit 12A, MADA3, con alimentazione 110/230V </t>
  </si>
  <si>
    <t xml:space="preserve">IP Remote Unit 12D, MADA3, con alimentazione 110/230V </t>
  </si>
  <si>
    <t xml:space="preserve">IP Remote Unit X-IP, MADA3, con alimentazione 110/230V </t>
  </si>
  <si>
    <t>IP Media Gateway fino a 80 utenti, MADA3 (230V)</t>
  </si>
  <si>
    <t>PSE BRA2 - 2 accessi base</t>
  </si>
  <si>
    <t>PSE BRA4 - 4 accessi base</t>
  </si>
  <si>
    <t>PSE BRA8 - 8 accessi base</t>
  </si>
  <si>
    <t>PSE PRA - 1 accesso primario T2</t>
  </si>
  <si>
    <t>PSE mista MIX4/4/8 - 4 T0 + 4 UAI + 8 SLI</t>
  </si>
  <si>
    <t>PSE mista MIX2/4/4 -2 T0 + 4 UAI + 4 SLI</t>
  </si>
  <si>
    <t>PSE interfacce analogiche SLI4-2 : 4 interfacce analogiche/FAX</t>
  </si>
  <si>
    <t>PSE interfacce analogiche SLI8-2 : 8 interfacce analogiche/FAX</t>
  </si>
  <si>
    <t>PSE interfacce analogiche SLI16-2 : 16 interfacce analogiche/FAX</t>
  </si>
  <si>
    <t xml:space="preserve">PSE PCS-2 - Passive Communication Server CPU </t>
  </si>
  <si>
    <t>GA-3 Pack (GA-3 -1 ARMADA 30 canali IP)</t>
  </si>
  <si>
    <t>INT-IP3-60 PACK (INT-IP3 + 1xARMADA)</t>
  </si>
  <si>
    <t>INT-IP3-90 PACK (INT-IP3 + 2xARMADA)</t>
  </si>
  <si>
    <t>INT-IP3-120 PACK (INT-IP3 + 3xARMADA)</t>
  </si>
  <si>
    <t>Cavo alimentazione generico per Rack1/3</t>
  </si>
  <si>
    <t>Kit di montaggio Rack 1</t>
  </si>
  <si>
    <t>Kit di montaggio Rack 3</t>
  </si>
  <si>
    <t>Blind slot stiffner (copertura slot vuoto)</t>
  </si>
  <si>
    <t xml:space="preserve">PSE ARMADA 30 canali IP </t>
  </si>
  <si>
    <t>MediaPack 202 VoIP Telephone Adapter, 2 FXS</t>
  </si>
  <si>
    <t>MediaPack 112 Analog VoIP Gateway, 2 FXS, SIP Package</t>
  </si>
  <si>
    <t>Mediant 500L Enterprise Session Border Controller (E-SBC) -  5 sessions.  Supporting software upgrade up to 60 ESBC sessions</t>
  </si>
  <si>
    <t>Mediant 500 software license for initial or additional 5 E-SBC sessions</t>
  </si>
  <si>
    <t xml:space="preserve">Mediant 800B Enterprise Session Border Controller (E-SBC) -  5 sessions. </t>
  </si>
  <si>
    <t>Mediant 800 software license for initial or additional 5 E-SBC sessions</t>
  </si>
  <si>
    <t>Mediant 800 software license for initial or additional 25 E-SBC sessions</t>
  </si>
  <si>
    <t>AQUARIUS PLUS 1000VA 15Min</t>
  </si>
  <si>
    <t>AQUARIUS PLUS 1000VA 45Min</t>
  </si>
  <si>
    <t>AQUARIUS PLUS 3000VA 15Min</t>
  </si>
  <si>
    <t>AQUARIUS PLUS 3000VA 45Min</t>
  </si>
  <si>
    <t>ORION PLUS 6KVA 60Min</t>
  </si>
  <si>
    <t>SNMP Agent Interno per UPS 1:1 220Vac. Completo di software</t>
  </si>
  <si>
    <t>Blocco 6 Prese Universali 2x16A+T e interruttore luminoso per Rack 19” 1U</t>
  </si>
  <si>
    <t>Kit staffe per montaggio Rack 19” da 5U</t>
  </si>
  <si>
    <t>Kit staffe per montaggio Rack 19” da 2U e 3U</t>
  </si>
  <si>
    <t>Scheda Relè (6 Relè, EPO, DB9).</t>
  </si>
  <si>
    <t>Tastiera USB per PC/Server Inglese</t>
  </si>
  <si>
    <t>Monitor TFT 19 pollici per PC Server</t>
  </si>
  <si>
    <t>PC Type 2 4 SO Wind. 64 bits</t>
  </si>
  <si>
    <t>Modulo 4 accessi V24 su IP (230V)</t>
  </si>
  <si>
    <t>Server rack Platform 3-4 W/o OS</t>
  </si>
  <si>
    <t>Server rack Platform 3-4 equipped with OS Windows 2012 Rx server English</t>
  </si>
  <si>
    <t>Red Hat Enterprise Linux ES V5/V6 sofware</t>
  </si>
  <si>
    <t>Suse Linux SW</t>
  </si>
  <si>
    <t>Opzione Abilitazione OV8770 Start Pack pacchetto base senza utenti</t>
  </si>
  <si>
    <t>1M meter long 5Gbs SFP+ direct stacking cable for OS6350 24 and 48 port models</t>
  </si>
  <si>
    <t>3M meters long SFP+ direct stacking cable for OS6450  24 and 48 port models</t>
  </si>
  <si>
    <t>OS6450 60 centimeters long SFP+ direct stacking cable for OS6450  24 and 48 port models</t>
  </si>
  <si>
    <t>Simple L-bracket for mounting a single OS6450-10 models switch in a 19" rack.</t>
  </si>
  <si>
    <t>Two universal mounting and sliding brackets accessory kit. Hardware to mount two 6450-10 units in a 19" rack.</t>
  </si>
  <si>
    <t>Performance software license allowing the 2 fixed SFP+ ports to operate at 10G speed.</t>
  </si>
  <si>
    <t>OS6860-SW-AR: Advanced routing software license. Includes support for  VRF, IPv4 routing protocols BGP, OSPFv2, PIMSM/DM, DVMRP. Includes IPv6 Routing, RIPng, OSPFv3, as well as SPB-M</t>
  </si>
  <si>
    <t>OS6860 20 Gigabit direct attached stacking copper cable (40 cm, QSFP+)</t>
  </si>
  <si>
    <t>Universal AC Power Adapter Kit for OmniAccess AP and IAP 105, 92, 92  - North America, Japan, United Kingdom, Italy, EC (Shuko), Australia, China, India, Korea.</t>
  </si>
  <si>
    <t>OmniAccess Wireless LAN 4005 controller , four 10/100/1000BASE-T ports, Supports up to 16AP and 1K clients, powered by PoE/PoE+ (optional DC power accessory available). These products should be considered as 'Rest of World' products and MUST NOT be used for deployments in the United Statesl. Includes Country Specific Power Cord.</t>
  </si>
  <si>
    <t>OmniAccess Wireless LAN 4010 controller, 12x10/100/1000BASE-T PoE/PoE+ (150W), 4x10/100/1000BASE-T, 2x1G BASE-X SFP ports, Supports up to 32AP and 2K clients. Integrated AC power supply. These products should be considered as 'Rest of World' products and MUST NOT be used for deployments in the United Statesl. Includes Country Specific Power Cord.</t>
  </si>
  <si>
    <t>OmniAccess Wireless LAN 4030 controller, 8x10/100/1000BASE-T or 8x1GBASE-X SFP dual personality ports, Supports up to 64 AP and 4K clients. Integrated AC power supply. These products should be considered as 'Rest of World' products and MUST NOT be used for deployments in the United Statesl. Includes Country Specific Power Cord.</t>
  </si>
  <si>
    <t>OmniAccess 4450 Mobility Controller with 256 AP and 8K client support. 2 x 10GBASE-x SFP/SFP+ 4 x Dual Personality ports, 4x 10/100/1000BASE-T or 4x 1000BASE-x SFP. Rest of the World Regulatory Domain and MUST NOT be used for deployments in the United States and Japan. EU Power cord.</t>
  </si>
  <si>
    <t>OmniAccess capacity license to enable support for one Access Point on a Mobility Controller. Order in multiples of this license SKU based on the desired AP capacity per controller or across the network of controllers with centralized licensing enabled. The supported controllers include 4306x, 4x04, S3, 40xx and 4x50 running AOS-W 6.0.x and beyond.</t>
  </si>
  <si>
    <t>OmniAccess feature license to enable support for Policy Enforcement Firewall per Access Point. Order in multiples of this license SKU to exactly match the AP capacity license enabled per controller or a network of controllers with centralized licensing enabled. The feature license is identical to PEFNG license capability. The supported controllers include 4306x, 4x04, S3, 40xx and 4x50 running AOS-W 6.0.x and beyond.</t>
  </si>
  <si>
    <t>Messaggio di cortesia e guide vocali standard</t>
  </si>
  <si>
    <t>Personalizzazione del servizio cortesia</t>
  </si>
  <si>
    <t>Personalizzazione guide vocali</t>
  </si>
  <si>
    <t xml:space="preserve">Servizio guide vocali multilingua standard (per ognuna) </t>
  </si>
  <si>
    <t xml:space="preserve">Personalizzazione guide vocali multilingua  (per ognuna) </t>
  </si>
  <si>
    <t>Servizi di compilazione file scheda tecnica fino a 100 interni</t>
  </si>
  <si>
    <t>Servizi di compilazione file scheda tecnica da 101 a 200 interni (prezzo per interno)</t>
  </si>
  <si>
    <t>Servizi di compilazione file scheda tecnica da 201 a 300 interni (prezzo per interno)</t>
  </si>
  <si>
    <t>Servizi di compilazione file scheda tecnica da 301 a 400 interni (prezzo per interno)</t>
  </si>
  <si>
    <t>Servizi di compilazione file scheda tecnica da 401 a 500 interni (prezzo per interno)</t>
  </si>
  <si>
    <t>Servizi di compilazione file scheda tecnica oltre i 500 interni (prezzo per interno)</t>
  </si>
  <si>
    <t>Survey Fino a 100 interni per singola sede</t>
  </si>
  <si>
    <t>Survey Fino a 200 interni per singola sede</t>
  </si>
  <si>
    <t xml:space="preserve">Survey Fino a 300 interni per singola sede </t>
  </si>
  <si>
    <t xml:space="preserve">Survey Fino a 400 interni per singola sede </t>
  </si>
  <si>
    <t xml:space="preserve">Survey Fino a 500 interni per singola sede </t>
  </si>
  <si>
    <t>Survey Oltre i 500 interni per singola sede per 100 utenti aggiuntivi</t>
  </si>
  <si>
    <t>Intervento minimo installazione telefoni (per sito)</t>
  </si>
  <si>
    <t>Addestramento Utilizzatori (€/gg)</t>
  </si>
  <si>
    <t>Addestramento Amministratori (€/gg)</t>
  </si>
  <si>
    <t>Senior – analista (gg./uomo)</t>
  </si>
  <si>
    <t>Esperto – sistemista (gg./uomo)</t>
  </si>
  <si>
    <t>Junior – programmatore (gg./uomo)</t>
  </si>
  <si>
    <t>Servizi professionali in orario straordinario e straordinario notturno (€/hh)</t>
  </si>
  <si>
    <t>Site survey strumentale DECT/WiFi (gg./uomo)</t>
  </si>
  <si>
    <t>Expert Engineer sviluppo appl. CC Standard Edition (CCD, CCS,CCA, CCIVR, CCWB, ACR) - al giorno</t>
  </si>
  <si>
    <t>Consultant audit integration &amp; application 3rd party - al giorno</t>
  </si>
  <si>
    <t>Project Management Engineering - al giorno</t>
  </si>
  <si>
    <t>Alcatel-Lucent Smart Pack RCE Compact 2/4/4 (2T0/4UA/4BCA) R8</t>
  </si>
  <si>
    <t>Alcatel-Lucent Smart Pack RCE Compact 4/8/4 (4T0/8UA/4BCA) R8</t>
  </si>
  <si>
    <t xml:space="preserve">Alcatel-Lucent Smart Pack RCE Compact 2+4A/4/6 (2T0/4LU//4UA/6BCA) </t>
  </si>
  <si>
    <t>Alcatel-Lucent Smart Pack RCE Advanced 4/12/4 (4T0/12UA/4BCA) R8</t>
  </si>
  <si>
    <t>Alcatel-Lucent Smart Pack RCE Advanced 4/16/4 (4T0/16UA/4BCA) R8</t>
  </si>
  <si>
    <t>Alcatel-Lucent Smart Pack Compact 4/8/4 A (4LU/8UA/4BCA) RCE R8</t>
  </si>
  <si>
    <t>Alcatel-Lucent Smart Pack Advanced 4/8/8 A (4LU/8UA/8BCA) RCE R8</t>
  </si>
  <si>
    <t>Alcatel-Lucent Smart Pack Advanced 8/8/12 A (8LU/8UA/12BCA) RCE R8</t>
  </si>
  <si>
    <t>OmniPCX Office RCE Compact</t>
  </si>
  <si>
    <t>OmniPCXOffice RCE Small (con cavo alimentazione)</t>
  </si>
  <si>
    <t>OmniPCXOffice RCE Medium (con cavo alimentazione)</t>
  </si>
  <si>
    <t>OmniPCXOffice RCE Large (con cavo alimentazione)</t>
  </si>
  <si>
    <t>Pacchetto Omni PCX Office Compact TDM : 4 LU anal. + 2 Bra + 8 A.U. dig. + 6 A.U. anal., abilitaz. SW per 8 utenti dig. Avanzati e 8 utenti analogici e per 4 LU anal. o 2 Bra, 5 terminali Specifici (1 8039 + 1 8029 + 3 4019), Voice Mail 2 porte 60 minuti, abilitaz. Sw per 25 PINphony Basic, config. 5 PINpfhony basic, 5 derivazioni complete.</t>
  </si>
  <si>
    <t>Pacchetto Omni PCX Office Compact IP : 4 LU anal. + 2 Bra + 2 A.U. anal., abilitaz. SW per 12 utenti IP e 2 utenti analogici e per 4 LU anal. o 2 Bra, 5 terminali Specifici (1 8038 + 1 8028 + 3 4018), Voice Mail 2 porte 60 minuti, abilitaz. Sw per 25 PINphony Basic, config. 5 PINpfhony basic, 5 derivazioni complete.</t>
  </si>
  <si>
    <t>Quota aggiuntiva per integrazione all’importo  minimo di manutenzione</t>
  </si>
  <si>
    <t>Contributo minimo di Una Tantum per attivazione contratto di manutenzione non contestuale alla vendita del PBX</t>
  </si>
  <si>
    <t>Advanced VSmall software suite</t>
  </si>
  <si>
    <t>Advanced Small software suite</t>
  </si>
  <si>
    <t>Advanced Medium software suite</t>
  </si>
  <si>
    <t>Advanced Large software suite</t>
  </si>
  <si>
    <t>IP Software Suite</t>
  </si>
  <si>
    <t>PSE BRA2-2 Accessi Base ISDN T0 (darelease 5.x)</t>
  </si>
  <si>
    <t>PSE BRA4-2 Accessi Base ISDN T1 (da release 5.x)</t>
  </si>
  <si>
    <t>PSE BRA8 - 8 Accessi Base ISDN T2</t>
  </si>
  <si>
    <t>PSE PRA-T2 Accesso Primario</t>
  </si>
  <si>
    <t>PSE DLT2 - per Linee Digitali Tie - E1</t>
  </si>
  <si>
    <t>T2 Bal - T2 RJ45 Kit Adattatore coassiale</t>
  </si>
  <si>
    <t>PSE APA4 - Accesso 4 Linee Urbane  Analogiche</t>
  </si>
  <si>
    <t>PSE APA8 - Accesso 8 Linee Urbane  Analogiche</t>
  </si>
  <si>
    <t>PSE MiniMIX2/0/2 (2T0+2SLI)</t>
  </si>
  <si>
    <t>PSE MIX4/8/4-2 (4T0+8UAI+4SLI) (da release 5.x)</t>
  </si>
  <si>
    <t>PSE MIX4/4/8-2 (4T0+4UAI+8SLI) (da release 5.x)</t>
  </si>
  <si>
    <t>PSE MIX2/4/4-2 (2T0+4UAI+4SLI) (da release 5.x)</t>
  </si>
  <si>
    <t>PSE AMIX4/8/4- 1(4LU+8UAI+4SLI)</t>
  </si>
  <si>
    <t>PSE AMIX4/4/8- 1(4LU+4UAI+8SLI)</t>
  </si>
  <si>
    <t>PSE AMIX4/4/4- 1(4LU+4UAI+4SLI)</t>
  </si>
  <si>
    <t>PSE UAI 4 (Interfacce digitali)</t>
  </si>
  <si>
    <t>PSE UAI 8 (Interfacce digitali)</t>
  </si>
  <si>
    <t>PSE UAI16-1 (16 Interfacce digitali)</t>
  </si>
  <si>
    <t>PSE SLI 4-2 (4 Interfacce Analogiche)</t>
  </si>
  <si>
    <t>PSE SLI 8-2 (8 Interfacce Analogiche)</t>
  </si>
  <si>
    <t>PSE SLI 16-2 (16 Interfacce Analogiche)</t>
  </si>
  <si>
    <t>PSE AFU-1 Piastra figlia ausiliaria inputs/outputs</t>
  </si>
  <si>
    <t xml:space="preserve">Cabinet Compact 2^ generazione </t>
  </si>
  <si>
    <t>Alimentatore per Cabinet Compact senza cavo di alimentazione primaria 220v</t>
  </si>
  <si>
    <t>Modulo di espansione Rack Smal - 110V/220V</t>
  </si>
  <si>
    <t>Modulo di espansione Rack Medium - 220V</t>
  </si>
  <si>
    <t>Modulo di espansione Rack Large - 220V</t>
  </si>
  <si>
    <t>PSE PowerMEX &gt;= Rel.8</t>
  </si>
  <si>
    <t>Kit di collegamento per primo modulo di espansione dalla R8</t>
  </si>
  <si>
    <t>Kit di collegamento per secondo modulo di espansione dalla R8</t>
  </si>
  <si>
    <t>Kit di copertura slot ciechi</t>
  </si>
  <si>
    <t>Voice Hard Disk 2,5 per OmniPCX Office RCE S M L</t>
  </si>
  <si>
    <t>Voice Hard Disk 2,5 per OmniPCX Office RCE Compact e power backup</t>
  </si>
  <si>
    <t>PSE VoIP32 1 figlia 32 canali IP dalla R8</t>
  </si>
  <si>
    <t>Gemini 1000</t>
  </si>
  <si>
    <t>Scheda SNMP Agent</t>
  </si>
  <si>
    <t>Standard power back-up 375 VA</t>
  </si>
  <si>
    <t>Standard power back-up 1000 VA</t>
  </si>
  <si>
    <t>Standard power back-up 1500 VA</t>
  </si>
  <si>
    <t>Enhanced power back-up 1250 VA  kit</t>
  </si>
  <si>
    <t>Contenitore Rack per batterie esterne 12V Rack - Small e Medium</t>
  </si>
  <si>
    <t>Contenitore Rack per batterie esterne 36V Rack - Large</t>
  </si>
  <si>
    <t>Kit cavi di connessione batterie esterne</t>
  </si>
  <si>
    <t>Batteria 12V - 7Ah</t>
  </si>
  <si>
    <t>Batteria addizionale esterna per UPS 1250 VA</t>
  </si>
  <si>
    <t>Kit di montaggio Rack - Small</t>
  </si>
  <si>
    <t>Kit di montaggio Rack 2 - Medium</t>
  </si>
  <si>
    <t>Kit di montaggio Rack - Large</t>
  </si>
  <si>
    <t>Kit di montaggio a parete per Rack - Small</t>
  </si>
  <si>
    <t>Kit di montaggio a parete per Rack - Medium</t>
  </si>
  <si>
    <t>Kit di montaggio per Rack standard power supply back-up (UPS)</t>
  </si>
  <si>
    <t>4019 color Antracite</t>
  </si>
  <si>
    <t>8039 Premium Deskphone</t>
  </si>
  <si>
    <t>8029 Premium Deskphone</t>
  </si>
  <si>
    <t>modulo intefaccia V24/CTI</t>
  </si>
  <si>
    <t>IP Touch 4018 color Antracite Extended Edition</t>
  </si>
  <si>
    <t xml:space="preserve">Modulo di Audioconferenza IP/SIP 4135 + microfoni di espansione </t>
  </si>
  <si>
    <t>Modulo di conferenza IP/SIP Alcatel-Lucent OmniTouchTM  4135</t>
  </si>
  <si>
    <t>Alcatel-Lucent 8115 Audioffice</t>
  </si>
  <si>
    <t>Alcatel-Lucent 8125 Audioffice</t>
  </si>
  <si>
    <t xml:space="preserve">Microtelefono USB per Alcatel-Lucent 8125 Audioffice </t>
  </si>
  <si>
    <t>8082 My IC Phone-2 (Bluetooth)</t>
  </si>
  <si>
    <t>8082 My IC Phone-2 (microtelefono a filo)</t>
  </si>
  <si>
    <t xml:space="preserve">8068 SENZA BT Premium Deskphone  </t>
  </si>
  <si>
    <t xml:space="preserve">8068 BT Premium Deskphone </t>
  </si>
  <si>
    <t xml:space="preserve">8038 Premium Deskphone </t>
  </si>
  <si>
    <t>8028 Premium Deskphone</t>
  </si>
  <si>
    <t>8018 Premium DeskPhone (il terminale è fornito senza cavo di rete nella scatola)</t>
  </si>
  <si>
    <t xml:space="preserve">8001 SIP DeskPhone </t>
  </si>
  <si>
    <t>IP Desktop Softphone for Office</t>
  </si>
  <si>
    <t>Alimentatore per terminali DeskPhone 80x2 5V Europa</t>
  </si>
  <si>
    <t xml:space="preserve">Alimentatore per Terminali IP serie 8, 8082-2, DECT 4070 e Premium Desktop </t>
  </si>
  <si>
    <t>Alimentatore esterno per terminale Deskphone 8001</t>
  </si>
  <si>
    <t>Kit Cuffia USB per PIMphony IP</t>
  </si>
  <si>
    <t xml:space="preserve"> Kit PoE per telefono IP 8082 My IC Phone  (X1)</t>
  </si>
  <si>
    <t>Media Gateway Analogico MP 112 (2 porte)</t>
  </si>
  <si>
    <t>Premium Smart display module 14 tasti programmabili + Clip</t>
  </si>
  <si>
    <t>Premium Add-on module 40 tasti programmabili + Clip</t>
  </si>
  <si>
    <t>Clip per modulo Premium add-on 40 tasti</t>
  </si>
  <si>
    <t>Clip per modulo Premium Smart add-on</t>
  </si>
  <si>
    <t xml:space="preserve"> 8028/8029 paper labels (x50)</t>
  </si>
  <si>
    <t>Premium Add on 10 key modules paper labels (x50)</t>
  </si>
  <si>
    <t>Premium Add on 40 key modules paper labels (x50)</t>
  </si>
  <si>
    <t>Binaural USB Headset C325 UC Plantronics</t>
  </si>
  <si>
    <t>QD to RJ9 straight cable (box of 10 cables)</t>
  </si>
  <si>
    <t>QD to USB adapter including inline control (Plantronics DA45)</t>
  </si>
  <si>
    <t xml:space="preserve">Bluetooth headset </t>
  </si>
  <si>
    <t xml:space="preserve">Alcatel-Lucent Bluetooth Handset </t>
  </si>
  <si>
    <t xml:space="preserve">Tastiera per terminale Premium Deskphone </t>
  </si>
  <si>
    <t>Cuffia Premium a filo monaurale larga banda SC232 Sennheiser</t>
  </si>
  <si>
    <t>Cuffia Premium a filo binaurale larga banda SC262 Sennheiser</t>
  </si>
  <si>
    <t>Kit installazione a muro per terminali Premium Deskphone</t>
  </si>
  <si>
    <t>Kit installazione a muro per terminale Premium Deskphone 8018</t>
  </si>
  <si>
    <t>Clip personalizzabili per terminale 8018 (x10)</t>
  </si>
  <si>
    <t>Etichette per tasti terminale Premium 8018 (x10)</t>
  </si>
  <si>
    <t>Etichette per tasti terminale Premium 8018 (x64)</t>
  </si>
  <si>
    <t>Piede d'appoggio plastica per terminale 8018 (x10)</t>
  </si>
  <si>
    <t>Telefono Temporis  10  Bianco</t>
  </si>
  <si>
    <t>Telefono Temporis  10  Antracite</t>
  </si>
  <si>
    <t>Telefono Temporis 380 Antracite</t>
  </si>
  <si>
    <t>Telefono Temporis 580 Antracite</t>
  </si>
  <si>
    <t>Telefono Temporis 780 Antracite</t>
  </si>
  <si>
    <t>Kit per montaggio a muro per Alcatel Serie 8/9</t>
  </si>
  <si>
    <t>Base di appoggio 60° per Alcatel Serie 8/9</t>
  </si>
  <si>
    <t xml:space="preserve">Microtelefono confort a filo per 8082 My IC Phone </t>
  </si>
  <si>
    <t>Microfono aggiuntivo per modulo conferenza IP/SIP 4135</t>
  </si>
  <si>
    <t xml:space="preserve">Alimentatore AC/DC per modulo conferenza IP/SIP 4135 </t>
  </si>
  <si>
    <t>Kit lucchetto con cavo per telefono 8082 My IC Phone  ( x 10)</t>
  </si>
  <si>
    <t>Microtelefono Bluetooth per terminale IP My IC Phone 8082</t>
  </si>
  <si>
    <t>Posto operatore basato su applic PIMphony Team per ipoved comp di sist (SW Galileo x Win NT2000XP), pers training  di 2 gg. c/o cliente</t>
  </si>
  <si>
    <t>PO basato su PIMphony Team per non vedente/ipovedente comprensivo di sintesi vocale, sistema ingrandente (software VIRGO 4.0 per Windows NT/2000/XP), e personalizzazione e training di 2 giornate presso il cliente</t>
  </si>
  <si>
    <t>A 4070 IO-RF - Alimentazione remota</t>
  </si>
  <si>
    <t>A 4070 EO-RF - Alimentazione remota</t>
  </si>
  <si>
    <t>8340-C SMART IP-DECT antenna integrata</t>
  </si>
  <si>
    <t xml:space="preserve">8340 SMART IP-DECT antenna integrata  </t>
  </si>
  <si>
    <t>8340 SMART IP-DECT antenna esterna</t>
  </si>
  <si>
    <t xml:space="preserve">Box isolato da esterno per antenna IP-DECT 8340 AP con antenna esterna  </t>
  </si>
  <si>
    <t>Antenna di guadagno 8dBi AP 8340 IP-DECT  per antenna esterna</t>
  </si>
  <si>
    <t>A 4070 IO-RF/EX - Alimentazione remota</t>
  </si>
  <si>
    <t>Terminale Dect 8212 con caricabatterie + alimentatore</t>
  </si>
  <si>
    <t>Terminale Dect 8212 con caricabatterie da tavolo (senza alimentatore)</t>
  </si>
  <si>
    <t>Caricabatterie da tavolo per dect 8212 senza alimentatore di rete 220v solo connessione USB</t>
  </si>
  <si>
    <t>Terminale dect 8262 senza caricabatterie, con batteria e aggancio cintura)</t>
  </si>
  <si>
    <t>Caricabatterie da tavolo per Dect 8262 doppio con cavo USB senza alimentatore di rete (200v - USB)</t>
  </si>
  <si>
    <t>Caricabatterie a rack fino a 6 terminali dect 8262 e 6 batterie sciolte (senza alimentatore)</t>
  </si>
  <si>
    <t>Alimentatore per caricabatterie a rack terminali 8262</t>
  </si>
  <si>
    <t>Terminale Dect 500 Ex</t>
  </si>
  <si>
    <t>500 DECT</t>
  </si>
  <si>
    <t>Terminale DECT 8232</t>
  </si>
  <si>
    <t>Terminale DECT 8242</t>
  </si>
  <si>
    <t>Caricabatterie per DECT 500</t>
  </si>
  <si>
    <t>Alimentatore per DECT 500 (Eur)</t>
  </si>
  <si>
    <t>Rastrelliera per DECT 500 fino a 6 terminali e 6 batterie di scorta + alim.</t>
  </si>
  <si>
    <t xml:space="preserve">Caricabbatterie desktop per terminale DECT 8232 (senza alimentatore) </t>
  </si>
  <si>
    <t>Alimentatore di rete (220v - USB) per caricabatterie terminali dect 82x2</t>
  </si>
  <si>
    <t>Clip cintura per terminale DECT 8232</t>
  </si>
  <si>
    <t xml:space="preserve">Clip girevole per terminale DECT 8232 </t>
  </si>
  <si>
    <t>Custodia verticale per terminale DECT 8232</t>
  </si>
  <si>
    <t>Custodia orizzontale per terminale DECT 8232</t>
  </si>
  <si>
    <t>Custodia verticale per terminale DECT 8242</t>
  </si>
  <si>
    <t>Custodia orizzontale per terminale DECT 8242</t>
  </si>
  <si>
    <t>Batteria per terminale DECT 8232 e 8242</t>
  </si>
  <si>
    <t>Cuffia Plantronics a filo Monoaurale modello HW510N</t>
  </si>
  <si>
    <t>Cuffia Plantronics a filo Binaurale modello HW520N</t>
  </si>
  <si>
    <t>Quik Disconnect jack 3,5mm 4 poli stereo (scatola da 10 cavi)</t>
  </si>
  <si>
    <t>Cuffia per terminali DECT e IP Touch WiFi</t>
  </si>
  <si>
    <t>Clip per cintura DECT 500</t>
  </si>
  <si>
    <t>Clip girevole per DECT 500</t>
  </si>
  <si>
    <t>Modulo Bluetooth per DECT 500</t>
  </si>
  <si>
    <t>Custodia verticale per terminale Dect 8212 con clip girevole</t>
  </si>
  <si>
    <t>Custodia verticale con clip cintura per DECT 500</t>
  </si>
  <si>
    <t>Custodia orizzontale con clip cintura per DECT 500</t>
  </si>
  <si>
    <t xml:space="preserve">Espansione di memoria per DECT 500, call log,…. (x5) </t>
  </si>
  <si>
    <t>Auricolare Bluetooth: Multipoint, AudioIQ ² con Dual N / C Mic</t>
  </si>
  <si>
    <t>Batterie per terminale Dect 500 Ex</t>
  </si>
  <si>
    <t>Batteria per telefono DECT 500</t>
  </si>
  <si>
    <t>Terminale OmiTouch 8118 Pack</t>
  </si>
  <si>
    <t>Terminale OmiTouch 8128 Pach</t>
  </si>
  <si>
    <t>Clip da cintura per terminale OmniTouch 8118 e 8128</t>
  </si>
  <si>
    <t>Clip girevole per terminale OmniTouch 8118 e 8128</t>
  </si>
  <si>
    <t>Custodia in pelle per terminale OmniTouch 8118 e 8128</t>
  </si>
  <si>
    <t>Caricatore da tavolo per terminale OmniTouch 8118 e 8128</t>
  </si>
  <si>
    <t>Batteria standard per terminale OmniTouch 8118 e 8128</t>
  </si>
  <si>
    <t>Caricatore a rack per terminali OmniTouch 8118 e 8128</t>
  </si>
  <si>
    <t>Caricabatteria a rack per terminali OmniTouch 8118 e 8128</t>
  </si>
  <si>
    <t>Base per la configurazione dei terminali OmniTouch 8118 e 8128</t>
  </si>
  <si>
    <t>Batteria Standard per IP Touch 310 &amp; 610</t>
  </si>
  <si>
    <t>Batteria Extended per IP Touch 310 &amp; 610</t>
  </si>
  <si>
    <t>Batteria Ultra-Extended per IP Touch 310 &amp; 610</t>
  </si>
  <si>
    <t xml:space="preserve">Licenza base LAP -  (1 AP Support) </t>
  </si>
  <si>
    <t xml:space="preserve">Licenza Policy Enforcement Firewall - (1 AP Support) </t>
  </si>
  <si>
    <t xml:space="preserve">Licenza RF Protect - (1 AP Support) </t>
  </si>
  <si>
    <t>Policy Enforcement Firewall Module per OAW-4005 (VIA/VPN termination point) - una per WLC</t>
  </si>
  <si>
    <t xml:space="preserve">Alimentatore universale 12V/24W da interno per OmniAccess OAW-4005, spedito con relativi cavi di alimentazione. </t>
  </si>
  <si>
    <t>1 Port 802.3AF POE MS 10/100/1000 15.4W (no power cord included)</t>
  </si>
  <si>
    <t>Power Cord for ITALY, 220VAC, 10A, 2.5M, black</t>
  </si>
  <si>
    <t xml:space="preserve">Dual Band, Omnidirectional 3dBi/6dBi  </t>
  </si>
  <si>
    <t>Dual Band 3 Element MIMO Antenna in a single mechanical package, Down-Tilt Omni-Directional w/ ceiling mount hardware 2,5dBi/3dBi</t>
  </si>
  <si>
    <t>Dual Band Small omni-directional direct-mount articulating dipole antenna 2 dBi</t>
  </si>
  <si>
    <t>Abilitazione per 1 utente Avanzato addizionale</t>
  </si>
  <si>
    <t>Abilitazione per 10 utenti Avanzati addizionali</t>
  </si>
  <si>
    <t>Licenze Essential advanced per 75 utenti</t>
  </si>
  <si>
    <t>Licenze software per 75 utenti advanced aggiuntivi</t>
  </si>
  <si>
    <t>Abilitazione per 1 utente addizionale</t>
  </si>
  <si>
    <t>Abilitazione per 10 utenti addizionali</t>
  </si>
  <si>
    <t>Abilitazione per 75 utenti addizionali</t>
  </si>
  <si>
    <t>Abilitazione per 1 utente DECT addizionale</t>
  </si>
  <si>
    <t>Abilitazione per 10 utenti DECT addizionali</t>
  </si>
  <si>
    <t>Abilitazione per 1 utente IP DECT addizionale</t>
  </si>
  <si>
    <t>Abilitazione per 10 utente IP DECT addizionale</t>
  </si>
  <si>
    <t>Abilitazione sw per 1 utente Mobile IP</t>
  </si>
  <si>
    <t>Abilitazione sw per 10 utenti Mobile IP</t>
  </si>
  <si>
    <t>Abilitazione sw per 1 utente mobile aggiuntivo any phone</t>
  </si>
  <si>
    <t>Abilitazione sw per 10 utente mobile aggiuntivi any phone</t>
  </si>
  <si>
    <t>Abilitazione per 1 licenza software OTCV Mobile</t>
  </si>
  <si>
    <t>Abilitazione sw per 1 utente SIP companion</t>
  </si>
  <si>
    <t>Abilitazione SW 2 canali su PSE MIX</t>
  </si>
  <si>
    <t xml:space="preserve">Abilitazione sw PIMphony R6.1  </t>
  </si>
  <si>
    <t>Abilitazione per 1 utente PIMphony-Pro addizionale</t>
  </si>
  <si>
    <t>Abilitazioni per 10 utenti PIMphony-Pro addizionali</t>
  </si>
  <si>
    <t>Abilitazioni per 20 utenti PIMphony-Pro addizionali</t>
  </si>
  <si>
    <t>Abilitazione per 1 utente PIMphony-Team addizionale</t>
  </si>
  <si>
    <t>Abilitazione per 10 utenti PIMphony-Team addizionali</t>
  </si>
  <si>
    <t>Abilitazione per 20 utenti PIMphony-Team addizionali</t>
  </si>
  <si>
    <t>Abilitazione per 1 utente PIMphony-Operatore addizionale</t>
  </si>
  <si>
    <t xml:space="preserve"> Office Open pack (MyIC web per office + LDAP connector)</t>
  </si>
  <si>
    <t>Office Open pack (x 1 utente)</t>
  </si>
  <si>
    <t>Abilitazione sw per Posto Operatore Automatico</t>
  </si>
  <si>
    <t>Abilitazione sw OPA multiplo - 1 albero</t>
  </si>
  <si>
    <t>Abilitazione sw OPA multiplo - 5 alberi</t>
  </si>
  <si>
    <t>Abilitazione sw OPA multiplo -  upgrate da 1 a 5 alberi</t>
  </si>
  <si>
    <t>Abilitazione sw 4 messaggi di cortesia addizionali</t>
  </si>
  <si>
    <t>Abilitazione SW per Max 4 Messaggi di accoglenza Multisocietà</t>
  </si>
  <si>
    <t>Abilitazione sw conferenza a 6 partecipanti</t>
  </si>
  <si>
    <t>Abilitazione per 2 porte addizionali</t>
  </si>
  <si>
    <t>Abilitazione fino a 4 ore di registrazione</t>
  </si>
  <si>
    <t>Abilitazione fino a 30 ore di registrazione</t>
  </si>
  <si>
    <t>Abilitazione fino a 60 ore di registrazione</t>
  </si>
  <si>
    <t>Abilitazione fino a 120 ore di registrazione</t>
  </si>
  <si>
    <t>Abilitazione fino a 200 ore di registrazione</t>
  </si>
  <si>
    <t>Abilitazione sw Mess. Vocale Pro (Liste di Distribuzione e Record on Line)</t>
  </si>
  <si>
    <t>Licenza sw Welcome</t>
  </si>
  <si>
    <t>Licenza sw per 1 Agent Assistant addizionale su PC</t>
  </si>
  <si>
    <t>Licenza sw Welcome Smart</t>
  </si>
  <si>
    <t xml:space="preserve"> Licenza sw Welcome Pro</t>
  </si>
  <si>
    <t>Licenza sw per 1 utente addizionale Agent Desktop</t>
  </si>
  <si>
    <t>Abilitazione sw per 1 Consolle Supervisore addizionale</t>
  </si>
  <si>
    <t>Abilitazione sw Statistic Manager</t>
  </si>
  <si>
    <t>Attività di config. e Personalizzazione Call Center Tariffa Giornaliera</t>
  </si>
  <si>
    <t>Smart Call Routing licenza software</t>
  </si>
  <si>
    <t xml:space="preserve">OmniTouch Call Center Office e Smart Call Routing Pack </t>
  </si>
  <si>
    <t xml:space="preserve">Abilitazione SW per 1 canale IP addizionale (minimo 4 dalla R8.x) </t>
  </si>
  <si>
    <t>Abilitazione sw per 1 Trunk IP addizionale</t>
  </si>
  <si>
    <t>Abilitazione per 1 utente IP addizionale</t>
  </si>
  <si>
    <t>Abilitazione per 10 utenti IP addizionali</t>
  </si>
  <si>
    <t>SIP Open pack supporto SIP fino a 20 utenti</t>
  </si>
  <si>
    <t xml:space="preserve">SIP Open pack per 1 utenti </t>
  </si>
  <si>
    <t xml:space="preserve">SIP Open pack per 10 utente </t>
  </si>
  <si>
    <t>Abilitazione per 1 utente PIMphony-IP addizionale</t>
  </si>
  <si>
    <t xml:space="preserve">My Ic Social-Networks licenza software per 1 utente addizionale </t>
  </si>
  <si>
    <t>Abilitazione per 4 canali B addizionali</t>
  </si>
  <si>
    <t>Abilitazione sw per ISVPN</t>
  </si>
  <si>
    <t>Abilitazione SW per applicazioni terze parti (TAPI 2.1/CSTA)</t>
  </si>
  <si>
    <t>Imagicle Hotel 12 ext.</t>
  </si>
  <si>
    <t>Imagicle Hotel 24 ext.</t>
  </si>
  <si>
    <t>Imagicle Hotel 48 ext.</t>
  </si>
  <si>
    <t>Imagicle Hotel 120 ext.</t>
  </si>
  <si>
    <t>Imagicle Hotel 250 ext.</t>
  </si>
  <si>
    <t>A8770 R3.0 Tassazione - 30 utenti</t>
  </si>
  <si>
    <t>A8770 R3.0 Tassazione - 250 utenti</t>
  </si>
  <si>
    <t>10 utenti aggiuntivi A8770 per Tassazione (aggiuntivi per base 30 utenti fino a 130 utenti)</t>
  </si>
  <si>
    <t>100 utenti aggiuntivi A8770 per Tassazione (aggiuntivi per base 250 utenti oltre 250 utenti)</t>
  </si>
  <si>
    <t>A8770 R3.0 NMC starter pack 30 utenti</t>
  </si>
  <si>
    <t>A8770 R3.0 NMC starter pack 250 utenti</t>
  </si>
  <si>
    <t>10 utenti aggiuntivi A8770 NMC Start Pack (aggiuntivi a base 30 utenti e fino a 130 utenti)</t>
  </si>
  <si>
    <t>100 utenti aggiuntivi A8770 NMC Start Pack (aggiuntivi a base 250 utenti oltre 250 utenti)</t>
  </si>
  <si>
    <t>Upgrade software A8770 alla R3.0 fino per 100 utenti</t>
  </si>
  <si>
    <t>Upgrade software per 100 utenti aggiuntivi A8770</t>
  </si>
  <si>
    <t>Software su DVD per Alcatel-Lucent 8770 R3.0</t>
  </si>
  <si>
    <t>Opzione di Topologia A8770</t>
  </si>
  <si>
    <t>Licenza per 1 client aggiuntivo di amministrazione simultanea A8770</t>
  </si>
  <si>
    <t>Ablilitazione per 1000 NMC call account tikets addizionali</t>
  </si>
  <si>
    <t>CD ROM PIMphony R6</t>
  </si>
  <si>
    <t>DVD ROM Tool di installazione e applicazione Rel.10</t>
  </si>
  <si>
    <t>Aggiornamento software da R8.x R9.x alla R10</t>
  </si>
  <si>
    <t>Aggiornamento software da &lt;= R7 alla R10</t>
  </si>
  <si>
    <t>PSE PowerCPU + 2G SD Card</t>
  </si>
  <si>
    <t xml:space="preserve">PSE PowerCPU EE + 8G MSDB Card </t>
  </si>
  <si>
    <t>Installazione aggiornamento a R8 fuori orario di lavoro</t>
  </si>
  <si>
    <t>Abilitazione sw 10 utenti PIMphony addizionali (UPGRADE)</t>
  </si>
  <si>
    <t>Rack 19" da parete (10 unità)</t>
  </si>
  <si>
    <t>Rack 19" da pavimento (23 unità)</t>
  </si>
  <si>
    <t>Rack 19" da pavimento (32 unità) con pareti laterali e porta posteriore</t>
  </si>
  <si>
    <t>Rack 19" da parete (15 unità) con pareti laterali asportabili</t>
  </si>
  <si>
    <t xml:space="preserve">RACK 19"  da pavimento 45 U. - pareti laterali asport. </t>
  </si>
  <si>
    <t>Passacavi 1 Unità</t>
  </si>
  <si>
    <t>Barra c/ 6 Prese e Magnetotermico</t>
  </si>
  <si>
    <t>Ripiano fisso p.400 mm. Per Armadio Rack 19"</t>
  </si>
  <si>
    <t>Patch panel cat. 3 - 50 porte RJ45 (1 unità)</t>
  </si>
  <si>
    <t>Patch panel cat. 5 - 24 porte RJ45 (1 unità)</t>
  </si>
  <si>
    <t>Patch cord RJ45/RJ45 - L=1,5 metri</t>
  </si>
  <si>
    <t>OmniPCXOffice Unit 1</t>
  </si>
  <si>
    <t>OmniPCXOffice Unit 2</t>
  </si>
  <si>
    <t>OmniPCXOffice Unit 3</t>
  </si>
  <si>
    <t>OmniPCXOffice Unit 2 x Unit 3</t>
  </si>
  <si>
    <t>Configurazione ARS e Networking</t>
  </si>
  <si>
    <t>Configurazione PIMphony per 1 utente</t>
  </si>
  <si>
    <t xml:space="preserve">Configurazione PIMphony da 10 utenti e oltre </t>
  </si>
  <si>
    <t>Personalizzazione servizio di cortesia su CD</t>
  </si>
  <si>
    <t>Attivazione e configurazione di un terminale GAP</t>
  </si>
  <si>
    <t>Esperto - Sistemista (gg/uomo)</t>
  </si>
  <si>
    <t>Junior - Programmatore (gg/uomo)</t>
  </si>
  <si>
    <t>Soluzioni SCP  - ProIect Manager – master (gg./uomo)</t>
  </si>
  <si>
    <t>Soluzioni SCP  - Senior  (gg./uomo)</t>
  </si>
  <si>
    <t>Compenso Minimo Intervento</t>
  </si>
  <si>
    <t>OmniPCX Enterprise 12A (230V)</t>
  </si>
  <si>
    <t>OmniPCX Enterprise 12A (48V)</t>
  </si>
  <si>
    <t>OmniPCX Enterprise 12D (230V)</t>
  </si>
  <si>
    <t>OmniPCX Enterprise 12D (48V)</t>
  </si>
  <si>
    <t>OmniPCX Enterprise 24 A (230V)</t>
  </si>
  <si>
    <t>OmniPCX Enterprise 24 A (48V)</t>
  </si>
  <si>
    <t>OmniPCX Enterprise 24 M (230V)</t>
  </si>
  <si>
    <t>OmniPCX Enterprise 24 M (48V)</t>
  </si>
  <si>
    <t>OmniPCX Enterprise 24 D (230V)</t>
  </si>
  <si>
    <t>OmniPCX Enterprise 24 D (48V)</t>
  </si>
  <si>
    <t xml:space="preserve">OmniPCX Enterprise 50 (230V) </t>
  </si>
  <si>
    <t xml:space="preserve">OmniPCX Enterprise 50 (48V) </t>
  </si>
  <si>
    <t>OmniPCX Enterprise 80  (230V)</t>
  </si>
  <si>
    <t>OmniPCX Enterprise 80  (48V)</t>
  </si>
  <si>
    <t>OmniPCX Enterprise 150  (230V)</t>
  </si>
  <si>
    <t>OmniPCX Enterprise 150 (48V)</t>
  </si>
  <si>
    <t>OmniPCX Enterprise 350 (230V)</t>
  </si>
  <si>
    <t>OmniPCX Enterprise 350 (48V)</t>
  </si>
  <si>
    <t>OmniPCX Enterprise 500 (230V)</t>
  </si>
  <si>
    <t>OmniPCX Enterprise 500 (48V)</t>
  </si>
  <si>
    <t xml:space="preserve">OmniPCX Enterprise 150 ACT14 CPU7-2 </t>
  </si>
  <si>
    <t xml:space="preserve">Alcatel OmniPCX Enterprise 350 ACT14/CPU7-2 </t>
  </si>
  <si>
    <t xml:space="preserve">Alcatel OmniPCX Enterprise 350 ACT28/CPU7-2 </t>
  </si>
  <si>
    <t xml:space="preserve">Alcatel OmniPCX Enterprise 500 ACT28/CPU7-2 </t>
  </si>
  <si>
    <t xml:space="preserve">OmniPCX Enterprise Rack Server / CS-2 - (110V/230V)  </t>
  </si>
  <si>
    <t xml:space="preserve">OmniPCX Enterprise Rack Server / CS-2 - (48V)  </t>
  </si>
  <si>
    <t>IP Appliance Server (Lenovo 2Gb) da R10.0</t>
  </si>
  <si>
    <t>IP Appliance Server (HP 2GB) da R11</t>
  </si>
  <si>
    <t>OmniPCX Enterprise 80 senza appliance servers (48V)</t>
  </si>
  <si>
    <t>OmniPCX Enterprise 150 senza appliance server ACT14</t>
  </si>
  <si>
    <t>OmniPCX Enterprise 350 senza appliance server ACT14</t>
  </si>
  <si>
    <t>OmniPCX Enterprise 350 senza appliance server ACT28</t>
  </si>
  <si>
    <t>OmniPCX Enterprise 500 senza appliance server ACT28</t>
  </si>
  <si>
    <t>10 abilitazioni BiCS 4760 Start Pack &amp; Directory</t>
  </si>
  <si>
    <t>10 abilitazioni BiCS 4760 Performance</t>
  </si>
  <si>
    <t>10 abilitazioni BiCS 4760 VoIP Performance</t>
  </si>
  <si>
    <t>OpenTouch Business Edition 2.2 Server platform con software pre-installato fino a 1000 utenti</t>
  </si>
  <si>
    <t>OpenTouch Business Edition 2.2 software virtualizzato ‚ SW release e chiavetta USB  fino a 1500 utenti</t>
  </si>
  <si>
    <t>OpenTouch Business Edition 2.2 Server platform con software pre-installato</t>
  </si>
  <si>
    <t>OpenTouch Multimedia application 2.2 software fino a 3000 utenti come add-on applicativo a OXE R11.2</t>
  </si>
  <si>
    <t>OpenTouch Multimedia application 2.2 software virtualizzato, SW release  fino a 5000 utenti come add-on applicativo a OXE R11.2</t>
  </si>
  <si>
    <t xml:space="preserve">Chiavetta USB licenze OpenTouch </t>
  </si>
  <si>
    <t>Servizi di Operatore Automatico con funzionalità e licenza TTS</t>
  </si>
  <si>
    <t>Fax server base inclusi 50 FAX users</t>
  </si>
  <si>
    <t>Licenza 1 porta audio per Operatore Automatico e Messaggeria</t>
  </si>
  <si>
    <t>Licenza 2 porte conferencing ports for N-Party multimedia conferencing services license</t>
  </si>
  <si>
    <t>Licenza 2 FAX media processing port license</t>
  </si>
  <si>
    <t>OmniVista 8770 Licenza opzione sicurezza SSH/SFTP e PKI per gestione certificati digitali</t>
  </si>
  <si>
    <t>OmniVista 8770 Licenza opzione Topologia</t>
  </si>
  <si>
    <t>OmniVista 8770 Licenza 1 Client di gestione aggiuntivo</t>
  </si>
  <si>
    <t>Licenza OpenTouch  SIP trunk</t>
  </si>
  <si>
    <t>SIP user Bypass</t>
  </si>
  <si>
    <t>Porte Audio e Data per ACS My IC Desktop</t>
  </si>
  <si>
    <t>Porte GVP</t>
  </si>
  <si>
    <t>Porte IMAP</t>
  </si>
  <si>
    <t>Licenza remote extension bypass per OpenTouch Multimedia Service</t>
  </si>
  <si>
    <t>OpenTouch opzione licenza ABC/QSIG Networking</t>
  </si>
  <si>
    <t>Porta AMS di sistema</t>
  </si>
  <si>
    <t>Porte AMS conferenza a 3</t>
  </si>
  <si>
    <t>Porte AMS voice mail port</t>
  </si>
  <si>
    <t>Porte AMS automated attendant</t>
  </si>
  <si>
    <t>Porte AMS conferenze multi party</t>
  </si>
  <si>
    <t>Porte ACS audio</t>
  </si>
  <si>
    <t>Porte ACS G729 audio</t>
  </si>
  <si>
    <t>Porte ACS application sharing</t>
  </si>
  <si>
    <t>Guide sistema lingua aggiuntiva</t>
  </si>
  <si>
    <t>Opzione Operatore Automatico licenza 1 porta audio</t>
  </si>
  <si>
    <t>Messaging licenza 1 porta gratuita</t>
  </si>
  <si>
    <t>OMS su OpenTouch 1 porta (conferenze, guide vocali, transcoding)</t>
  </si>
  <si>
    <t>Licenza ridondanza telefonica Com Server</t>
  </si>
  <si>
    <t>Licenza ridondanza telefonica Com Server con OTBE-V o OTMS-V</t>
  </si>
  <si>
    <t>OpenTouch Multimedia Services opzione HA  - 1 utente licenza</t>
  </si>
  <si>
    <t>OpenTouch Business Edition HA  - 1 utente licenza</t>
  </si>
  <si>
    <t>Management API opzione utente</t>
  </si>
  <si>
    <t>OpenTouch conversation REST web services user option licenza</t>
  </si>
  <si>
    <t xml:space="preserve">Messaging web service utente addizionale licenza gratuita </t>
  </si>
  <si>
    <t>Conferencing management REST Web Services, user software licenza</t>
  </si>
  <si>
    <t>OpenTouch software lock language license for release &gt;= 2.1</t>
  </si>
  <si>
    <t>OpenTouch BE-MS-MC High Availability track license from R2.2</t>
  </si>
  <si>
    <t>OpenTouch Multimedia Services Configuration User option licenza gratuita</t>
  </si>
  <si>
    <t>OpenTouch Multimedia Services Alarm User option licenza gratuita</t>
  </si>
  <si>
    <t>Management OpenTouch Multimedia Services Performance User option licenza gratuita</t>
  </si>
  <si>
    <t>Aggiornamento Licenza Base per utente applicativo OpenTouch  R1.0 a R1.x</t>
  </si>
  <si>
    <t>OpenTouch Business Edition aggiornamento release minore</t>
  </si>
  <si>
    <t>OpenTouch Business Edition aggiornamento release maggiore</t>
  </si>
  <si>
    <t>OpenTouch Business Edition aggiornamento free of charge</t>
  </si>
  <si>
    <t>OpenTouch Multimedia Services aggiornamento release minore</t>
  </si>
  <si>
    <t>OpenTouch Multimedia Services aggiornamento release maggiore</t>
  </si>
  <si>
    <t>OpenTouch Multimedia Services aggiornamento free of charge</t>
  </si>
  <si>
    <t>OpenTouch Business Edition passaggio a virtualized software</t>
  </si>
  <si>
    <t>OpenTouch Multimedia Services passaggio a virtualized software</t>
  </si>
  <si>
    <t>OpenTouch Business Edition licenza Release 2.2</t>
  </si>
  <si>
    <t>OpenTouch Business Edition aggiornamento a licenza Release 2.2</t>
  </si>
  <si>
    <t>OpenTouch Multimedia Services  licenza Release 2.2</t>
  </si>
  <si>
    <t>OpenTouch Multimedia Services aggiornamento a licenza Release 2.2</t>
  </si>
  <si>
    <t>OpenTouch Business Edition 1.3  OXE ridondato R10.1 SW installation</t>
  </si>
  <si>
    <t>OpenTouch Business Edition 2.0 OXE ridondato R11.0 SW installation</t>
  </si>
  <si>
    <t>OpenTouch Business Edition 2.1 OXE R11.1 ridondato SW installation</t>
  </si>
  <si>
    <t>OpenTouch Business Edition 2.2 OXE ridondato R11.2 SW installation</t>
  </si>
  <si>
    <t>OpenTouch Business Edition 2.2 Server SW installation</t>
  </si>
  <si>
    <t xml:space="preserve">Licenza server 500 dispositivi utenti </t>
  </si>
  <si>
    <t xml:space="preserve">Licenza server 1500 dispositivi utenti </t>
  </si>
  <si>
    <t xml:space="preserve">Licenza software fino a 3000 dispositivi utenti </t>
  </si>
  <si>
    <t xml:space="preserve">Licenza software fino a 5000 dispositivi utenti </t>
  </si>
  <si>
    <t>Licenza Base base per utente applicativo OpenTouch  R1.0</t>
  </si>
  <si>
    <t xml:space="preserve">Licenza Base base per utente applicativo OpenTouch </t>
  </si>
  <si>
    <t>Licenza utente applicativo per l'utilizzo delle funzionalità MyIC Desktop (PC) client</t>
  </si>
  <si>
    <t>Licenza utente applicativo per l'utilizzo delle funzionalità MyIC Mobile client Android</t>
  </si>
  <si>
    <t>Licenza utente applicativo per l'utilizzo delle funzionalità Any Mobile</t>
  </si>
  <si>
    <t>Licenza utente applicativo per l'utilizzo delle funzionalità OTC Mobile client iPAD</t>
  </si>
  <si>
    <t>Licenza Base base per utente standard OpenTouch per utilizzo applicazioni</t>
  </si>
  <si>
    <t>Licenza utente standard per l'utilizzo delle funzionalità MyIC Desktop (PC) client</t>
  </si>
  <si>
    <t>Licenza utente standard per l'utilizzo delle funzionalità MyIC Mobile client Android</t>
  </si>
  <si>
    <t>Licenza utente standard per l'utilizzo delle funzionalità MyIC Mobile client iPhone</t>
  </si>
  <si>
    <t>Licenza utente standard per l'utilizzo delle funzionalità Any Mobile</t>
  </si>
  <si>
    <t>Licenza utente standard per l'utilizzo di cellulare</t>
  </si>
  <si>
    <t>Licenza utente Standard per terminale Digitale</t>
  </si>
  <si>
    <t>Licenza utente Standard per terminale Analogico</t>
  </si>
  <si>
    <t>Licenza utente Standard per terminale IP</t>
  </si>
  <si>
    <t>Licenza utente Standard per terminale SIP</t>
  </si>
  <si>
    <t>Licenza utente Standard per terminale DECT</t>
  </si>
  <si>
    <t>Licenza utente Standard per terminale IP DECT</t>
  </si>
  <si>
    <t>Licenza utente Standard per terminale WLAN</t>
  </si>
  <si>
    <t>Licenza utente per opzione voice mail</t>
  </si>
  <si>
    <t>Licenza utente per opzione Conferencing</t>
  </si>
  <si>
    <t>Licenza utente per opzione servizio fax</t>
  </si>
  <si>
    <t>Licenza per lingiua aggiuntiva per Guide sistema,Voice mail ‚ Operatore Automatico ‚ Text-to-Speech</t>
  </si>
  <si>
    <t>Licenza Base utente Conversation</t>
  </si>
  <si>
    <t>Utente Conversation opzione Universal Client</t>
  </si>
  <si>
    <t>Licenza Base utente Connection</t>
  </si>
  <si>
    <t>Utente Connnection opzione Universal Client</t>
  </si>
  <si>
    <t>Licenza utente Connnection per l'utilizzo di cellulare</t>
  </si>
  <si>
    <t>Licenza utente Connnection per terminale Digitale</t>
  </si>
  <si>
    <t>Licenza utente Connnection per terminale Analogico</t>
  </si>
  <si>
    <t>Licenza utente Connnection per terminale IP</t>
  </si>
  <si>
    <t>Licenza utente Connnection per terminale SIP</t>
  </si>
  <si>
    <t>Licenza utente Connnection per terminale DECT</t>
  </si>
  <si>
    <t>Licenza utente Connnection per terminale WLAN</t>
  </si>
  <si>
    <t>Licenza utente Connnection per terminale IP DECT</t>
  </si>
  <si>
    <t>OpenTouch Multimedia Services Licenza utente per opzione voice mail</t>
  </si>
  <si>
    <t>OpenTouch Business Edition Licenza utente per opzione voice mail</t>
  </si>
  <si>
    <t>OpenTouch advanced telephony web services licenza utente</t>
  </si>
  <si>
    <t>OpenTouch opzione utente per multimedia conferencing da R2.2</t>
  </si>
  <si>
    <t>OmniVista 8770 opzione allarmi per utente</t>
  </si>
  <si>
    <t>OmniVista 8770 opzione performance per utente</t>
  </si>
  <si>
    <t>OmniVista 8770 opzione tassazione per utente</t>
  </si>
  <si>
    <t>OmniVista 8770 opzione ticket collector per utente</t>
  </si>
  <si>
    <t>OmniVista 8770 opzione directory per utente</t>
  </si>
  <si>
    <t>OmniVista 8770 opzione configurazione unificata per utente</t>
  </si>
  <si>
    <t>OmniVista 8770 opzione configurazione per utente di rete</t>
  </si>
  <si>
    <t xml:space="preserve">OnmiVista 8770 opzione integrazione Active Directory </t>
  </si>
  <si>
    <t xml:space="preserve">OnmiVista 8770 opzione SNMP proxy per utente </t>
  </si>
  <si>
    <t>Gestione OpenTouch Multimedia Services opzione configurazione per utente</t>
  </si>
  <si>
    <t>Gestione OpenTouch Multimedia Services opzione allarmi per utente</t>
  </si>
  <si>
    <t>Gestione OpenTouch Multimedia Services opzione performance per utente</t>
  </si>
  <si>
    <t>Gestione OpenTouch MCS opzione configurazione per utente</t>
  </si>
  <si>
    <t>Gestione OpenTouch MCS opzione allarmi per utente</t>
  </si>
  <si>
    <t>Gestione OpenTouch MCS opzione performance per utente</t>
  </si>
  <si>
    <t>Free opzione SNMP proxy per utente</t>
  </si>
  <si>
    <t>Free opzione allarmi per utente</t>
  </si>
  <si>
    <t>Free opzione performance per utente</t>
  </si>
  <si>
    <t>Free opzione tassazione per utente</t>
  </si>
  <si>
    <t>Free opzione ticket collector per utente</t>
  </si>
  <si>
    <t>Free opzione directory per utente</t>
  </si>
  <si>
    <t>OpenTouch Business Edition 1.3 DVD Telephony</t>
  </si>
  <si>
    <t>OpenTouch Business Edition 1.3 DVD Secured Telephony</t>
  </si>
  <si>
    <t>OpenTouch Business Edition 2.0 DVD Telephony</t>
  </si>
  <si>
    <t>OpenTouch Business Edition 2.0 DVD Secured Telephony</t>
  </si>
  <si>
    <t>OpenTouch Business Edition 2.1 DVD-R Telephony</t>
  </si>
  <si>
    <t>OpenTouch Business Edition 2.1 DVD-R Secured Telephony</t>
  </si>
  <si>
    <t>OpenTouch Business Edition 2.2 DVD-R Telephony</t>
  </si>
  <si>
    <t>OpenTouch Business Edition 2.2 DVD-R Secured Telephony</t>
  </si>
  <si>
    <t>OpenTouch Business Edition 2.2 DVD-R SW media kit</t>
  </si>
  <si>
    <t>OpenTouch Multimedia Services 2.2 DVD-R SW media kit</t>
  </si>
  <si>
    <t>OpenTouch Multimedia Services 2.2 software release license</t>
  </si>
  <si>
    <t>OpenTouch Multimedia Services 2.2 software release license for IP Centralization</t>
  </si>
  <si>
    <t>OpenTouch SBC software license R2.1</t>
  </si>
  <si>
    <t>OpenTouch SBC R2.1 upgrade software license</t>
  </si>
  <si>
    <t>OpenTouch SBC  R2.1 DVD-R</t>
  </si>
  <si>
    <t>OpenTouch SBC software - Engine</t>
  </si>
  <si>
    <t>OpenTouch SBC software  - 1 chiamata SIP</t>
  </si>
  <si>
    <t>OpenTouch SBC software  - 1 utente remoto</t>
  </si>
  <si>
    <t>OpenTouch SBC software  - 1 sessione SRTP-RTP</t>
  </si>
  <si>
    <t xml:space="preserve">OpenTouch SBC software - 1 sessione WebRTC </t>
  </si>
  <si>
    <t xml:space="preserve">OpenTouch SBC software - 1 sessione Transcoding </t>
  </si>
  <si>
    <t>OpenTouch SBC software  redundancy - Engine</t>
  </si>
  <si>
    <t>OpenTouch SBC software  redundancy - 1 SIP call</t>
  </si>
  <si>
    <t>OpenTouch SBC software redundancy - 1 utente remoto</t>
  </si>
  <si>
    <t xml:space="preserve">OpenTouch SBC software redundancy - 1 sessione SRTP-RTP </t>
  </si>
  <si>
    <t xml:space="preserve">OpenTouch SBC software redundancy - 1 sessione WebRTC </t>
  </si>
  <si>
    <t xml:space="preserve">OpenTouch SBC software redundancy - 1 sessione Transcoding </t>
  </si>
  <si>
    <t>OpenTouch SBC - pacchetto 1 chiamata SIP / SIP network link per OT</t>
  </si>
  <si>
    <t>OpenTouch SBC - pacchetto 1 chiamata SIP / SIP network link</t>
  </si>
  <si>
    <t xml:space="preserve">OpenTouch SBC software - 500 chiamate SIP aggiuntive oltre le 1000 </t>
  </si>
  <si>
    <t>OpenTouch SBC software ridondanza - 500 chiamate SIP aggiuntive oltre le 1000</t>
  </si>
  <si>
    <t>OpenTouch Edge Server -  licenza Server</t>
  </si>
  <si>
    <t>OpenTouch Edge Server 2.2 software release license</t>
  </si>
  <si>
    <t>OpenTouch Edge server Upgrade to 2.2 software release license</t>
  </si>
  <si>
    <t>OpenTouch Edge Server R2.2 software DVD-R</t>
  </si>
  <si>
    <t>IP Media Gateway fino a 80 utenti, MADA3 (48V)</t>
  </si>
  <si>
    <t>IP Media Gateway fino a 150 utenti, MADA3 (48V)</t>
  </si>
  <si>
    <t>IP Media Gateway fino a 250 utenti, MADA3 (48V)</t>
  </si>
  <si>
    <t xml:space="preserve">IP Remote Unit fino a 8 utenti, MADA3, con alimentazione 110/230V </t>
  </si>
  <si>
    <t xml:space="preserve">IP Remote Unit fino a 8 utenti, MADA3, con alimentazione 48V </t>
  </si>
  <si>
    <t xml:space="preserve">IP Remote Unit 12A, MADA3, con alimentazione 48V </t>
  </si>
  <si>
    <t xml:space="preserve">IP Remote Unit 12D, MADA3, con alimentazione 48V </t>
  </si>
  <si>
    <t xml:space="preserve">IP Remote Unit X-IP, MADA3, con alimentazione 48V </t>
  </si>
  <si>
    <t>Configurazione di sistema fino a 100 Utenti</t>
  </si>
  <si>
    <t>Configurazione di sistema fino a 250 Utenti</t>
  </si>
  <si>
    <t>Configurazione di sistema fino a 500 Utenti</t>
  </si>
  <si>
    <t>Configurazione di sistema con oltre 500 Utenti</t>
  </si>
  <si>
    <t>Config. di sistema per ogni nodo di rete ABC (VPN / Q.SIG)</t>
  </si>
  <si>
    <t>Configurazione di sistema: High Availbility OpenTouch</t>
  </si>
  <si>
    <t>Configurazione di sistema: Mastered conference service</t>
  </si>
  <si>
    <t>Configurazione di sistema: Call Restriction service</t>
  </si>
  <si>
    <t>Configurazione di sistema: Call priority service</t>
  </si>
  <si>
    <t>Configurazione di sistema: Multi Tenant service</t>
  </si>
  <si>
    <t>Configurazione di sistema: ABC network service</t>
  </si>
  <si>
    <t>Configurazione di sistema: Hotel service</t>
  </si>
  <si>
    <t>Configurazione di sistema: External Voice mail VPS o SIP service</t>
  </si>
  <si>
    <t>Configurazione di sistema: Aggiornamento Release OXE da N-1</t>
  </si>
  <si>
    <t>Configurazione di sistema: Aggiornamento Release OXE da N-x</t>
  </si>
  <si>
    <t>OTBE Media Services Software licenza Base</t>
  </si>
  <si>
    <t>OXE Media Services Software license Base</t>
  </si>
  <si>
    <t>OXE Media Server 1 porta (conferenze, guide vocali, transcoding)</t>
  </si>
  <si>
    <t>OmniPCX Enterprise Media Services software media Kit DVD-R</t>
  </si>
  <si>
    <t>PSE APA4 - 4 linee analogiche</t>
  </si>
  <si>
    <t>PSE APA8 - 8 linee analogiche</t>
  </si>
  <si>
    <t>PSE rilevazione tassazione 12 kHz</t>
  </si>
  <si>
    <t>E1 - T2 adattatore - da RJ45 a coassiale</t>
  </si>
  <si>
    <t>PSE accessi digitali - 1 accesso primario T2</t>
  </si>
  <si>
    <t>PSE CLIDSP - piastra figlia APA per gestione CLI</t>
  </si>
  <si>
    <t>PSE - PCM R2 per CCIVR</t>
  </si>
  <si>
    <t>PSE interfacce Reflexes UAI4 - 4 interfacce UA</t>
  </si>
  <si>
    <t>PSE interfacce Reflexes UAI8 - 8 interfacce UA</t>
  </si>
  <si>
    <t>PSE interfacce Reflexes UAI16-1 : 16 interfacce UA</t>
  </si>
  <si>
    <t>PSE mista MIX4/8/4 - 4 T0 + 8 UAI + 4 SLI</t>
  </si>
  <si>
    <t>PSE interfacce analogiche SLI4-2 : 4 interfacce analogiche</t>
  </si>
  <si>
    <t>PSE interfacce analogiche SLI8-2 : 8 interfacce analogiche</t>
  </si>
  <si>
    <t>PSE interfacce analogiche SLI16-2 : 16 interfacce analogiche</t>
  </si>
  <si>
    <t>PSE CS-2 - Communication Server CPU con SDRAM 128 e hard disk</t>
  </si>
  <si>
    <t>Scheda CPU CS-2</t>
  </si>
  <si>
    <t>Scheda processore Gateway Driver (GD3)</t>
  </si>
  <si>
    <t>Hard disk CS</t>
  </si>
  <si>
    <t>Espanzione memoria SDRAM 256 MB</t>
  </si>
  <si>
    <t>Scheda figlia CPU LanSwitch  - SlanX4</t>
  </si>
  <si>
    <t xml:space="preserve">PSE Controller PowerMEX </t>
  </si>
  <si>
    <t>IP Appliance Server (IBM 2Gb) per ridondanza da R10</t>
  </si>
  <si>
    <t>IP Appliance Server (HP 2 Gb)  per ridondanza da R10.1</t>
  </si>
  <si>
    <t>IP Appliance Server (HP 2 Gb)  per ridondanza da R11</t>
  </si>
  <si>
    <t>PSE HSL1 - Piastra figlia PSE GD per connessione primo rack di espansione</t>
  </si>
  <si>
    <t>PSE HSL2 - Piastra figlia PSE GD per connessione secondo rack di espansione</t>
  </si>
  <si>
    <t>CPU PSE applicativi (PSE GA-3)</t>
  </si>
  <si>
    <t>OmniPCX Enterprise IP Media Server, 110/230V un modulo rack1, Com Server processing unit CS-2 (con SDRAM 128 e hard disk)</t>
  </si>
  <si>
    <t>OmniPCX Enterprise IP Media Server, 48V un modulo rack1, Com Server processing unit CS-2 (con SDRAM 128 e hard disk)</t>
  </si>
  <si>
    <t>AFU-1 PSE figlia per connessioni esterne</t>
  </si>
  <si>
    <t>LANX16-2 PSE Ethernet LAN switch 16 porte (10/100 base t)</t>
  </si>
  <si>
    <t>Modulo Rack1, con alimentazione 48V</t>
  </si>
  <si>
    <t>Modulo Rack3, con alimentazione 48V</t>
  </si>
  <si>
    <t>Modulo di collegamento per il primo rack di espansione: include 2 x HSL1 schede figlie, una scheda MEX e un cavo uplink</t>
  </si>
  <si>
    <t>Modulo di collegamento per il secondo rack di espansione: include 1 x HSL1 schede figlie, una scheda MEX e un cavo uplink</t>
  </si>
  <si>
    <t>Modulo di collegamento per il primo rack di espansione: include 2 x HSL1 schede figlie, una scheda POWER MEX e un cavo uplink</t>
  </si>
  <si>
    <t>Modulo di collegamento per il secondo rack di espansione: include 1 x HSL1 schede figlie, una scheda POWER MEX e un cavo uplink</t>
  </si>
  <si>
    <t>Kit montaggio a muro Rack 1</t>
  </si>
  <si>
    <t>Blind slot stiffner x 5 (copertura slot vuoto)</t>
  </si>
  <si>
    <t>Power back-up rack kit</t>
  </si>
  <si>
    <t>Standard power back-up 375 (50W/1H)</t>
  </si>
  <si>
    <t>Standard power back-up 1000 (105W/1H)</t>
  </si>
  <si>
    <t>Standard power back-up 1500 (185W/1H)</t>
  </si>
  <si>
    <t>Power back-up 1250 kit (100W/1H30) :</t>
  </si>
  <si>
    <t>Battery pack 1250 (+100W/4H)</t>
  </si>
  <si>
    <t>Compact Fit 600</t>
  </si>
  <si>
    <t>Gemini  1000</t>
  </si>
  <si>
    <t>Pegaso 1500VA tower senza batterie</t>
  </si>
  <si>
    <t>Box batterie per Pegaso 1500 Tower</t>
  </si>
  <si>
    <t>Rack per batterie esterne 12V</t>
  </si>
  <si>
    <t>Box per batterie esterne 36V</t>
  </si>
  <si>
    <t>Rack caricabatterie 48V/14AH senza raddrizzatore</t>
  </si>
  <si>
    <t>Raddrizzatore 500W per rack caricabatterie</t>
  </si>
  <si>
    <t>Kit di montaggio a Rack Batterie</t>
  </si>
  <si>
    <t>Rack 19" da parete (10 Unità)</t>
  </si>
  <si>
    <t>Rack 19" da pavimento (23 Unità)</t>
  </si>
  <si>
    <t>Rack 19" da pavimento (32 unità) con pareti laterale e porta posteriore</t>
  </si>
  <si>
    <t>Rack 19" da pavimento (45 unità) con pareti laterale e porta posteriore</t>
  </si>
  <si>
    <t>Patch panel cat.3 - 50 porte RJ45 (1 Unità)</t>
  </si>
  <si>
    <t>Patch panel cat.5 - 24 porte RJ45 (1 Unità)</t>
  </si>
  <si>
    <t>Remote Maintenance Access pack, modulo rack1</t>
  </si>
  <si>
    <t>Remote Maintenance Access pack, modulo rack1, 48V</t>
  </si>
  <si>
    <t>PSE Remote Maintenance Access</t>
  </si>
  <si>
    <t>MODB PSE con modem.</t>
  </si>
  <si>
    <t>PSE PCM2 , (pulse code modulation)</t>
  </si>
  <si>
    <t>PSE NPRAE-2 , 2 inrerfaccie T2 (DPNSS/DASS2 su1sol.)</t>
  </si>
  <si>
    <t>PSE BRA2-1, 8 accessi base T0</t>
  </si>
  <si>
    <t>PSE NDDI2-2  linee analogiche (8)</t>
  </si>
  <si>
    <t>PSE CLIPIA, 4 circuiti opzione CLI</t>
  </si>
  <si>
    <t>PSE rilevazione tassazione 12/16 kHz (4) per linee analogiche</t>
  </si>
  <si>
    <t>PSE TNLO21 link fibra ottica (2)</t>
  </si>
  <si>
    <t>PSE e-Z32-2, 32 interfacce analogiche</t>
  </si>
  <si>
    <t>PSE e-UA32, 32 interfacce UA</t>
  </si>
  <si>
    <t>PSE DECT8 per 8 stazioni radio base</t>
  </si>
  <si>
    <t>INT-IP3 pack (includes the 10/100/1000BT connecting board)</t>
  </si>
  <si>
    <t>PSE INT-IP3</t>
  </si>
  <si>
    <t xml:space="preserve">10/100/1000BT connecting board </t>
  </si>
  <si>
    <t>PSE ISAB2: interconnessione CPU e IO2N (con 2 connettori)</t>
  </si>
  <si>
    <t>PSE IO2N: 60 canali B (interfaccia V120)</t>
  </si>
  <si>
    <t>PSE GPA2 : conf 29, guide vocali dinamiche + statiche (4 lingue)</t>
  </si>
  <si>
    <t>PSE CPU7-2</t>
  </si>
  <si>
    <t>PSE INTOF2</t>
  </si>
  <si>
    <t>Server per OpenTouch BE 1500 utenti o MS Multimedia Service 3000 utenti</t>
  </si>
  <si>
    <t>Server per OpenTouch Multimedia Service virtualizzato 5000 utenti</t>
  </si>
  <si>
    <t>Server per Opentouch SBC fisico o virtualizzato</t>
  </si>
  <si>
    <t>PSE COST-MU: PSE trasmissione ottica multimodale (utilizzo con INTOF)</t>
  </si>
  <si>
    <t>PSE COST-MO: PSE trasmissione ottica monomodale (utilizzo con INTOF)</t>
  </si>
  <si>
    <t>SDRAM 256MB per CPU7</t>
  </si>
  <si>
    <t>M2 solo cabinet</t>
  </si>
  <si>
    <t>M3 solo cabinet</t>
  </si>
  <si>
    <t>M2/M3 ventole a velocità variabile</t>
  </si>
  <si>
    <t>M3 ventole a velocità variabile</t>
  </si>
  <si>
    <t>ACT14 shelf: 6U/14 slot</t>
  </si>
  <si>
    <t>ACT28 shelf: 12U/28 slot</t>
  </si>
  <si>
    <t>Kit di montaggio cabinet ACT 28 a rack</t>
  </si>
  <si>
    <t>Kit di montaggio cabinet ACT 14 a rack</t>
  </si>
  <si>
    <t>Kit di connessione PSAL e 48V</t>
  </si>
  <si>
    <t>Kit ventole a velocità variabile a rack</t>
  </si>
  <si>
    <t>Kit shipment per installazione a rack</t>
  </si>
  <si>
    <t>M2/M3 fitting part. cavi</t>
  </si>
  <si>
    <t>M3 deflector</t>
  </si>
  <si>
    <t>48V/15 AH batterie</t>
  </si>
  <si>
    <t>48V/38 AH batterie</t>
  </si>
  <si>
    <t>48V/65 AH batterie</t>
  </si>
  <si>
    <t>48V/24-38 AH box batterie</t>
  </si>
  <si>
    <t>48V/65 AH box batterie</t>
  </si>
  <si>
    <t>Rettificatore esterno 48V/25A-230V</t>
  </si>
  <si>
    <t>Rettificatore esterno 48V/40A-230V</t>
  </si>
  <si>
    <t>Staz.Energia Telediagnosticabile 48V-30A/100Ah</t>
  </si>
  <si>
    <t>Staz.Energia Telediagnosticabile 48V-16A/65Ah</t>
  </si>
  <si>
    <t xml:space="preserve">Staz.Energia 6A/18Ah </t>
  </si>
  <si>
    <t>Protezione elettrica 220V/400 VA</t>
  </si>
  <si>
    <t>Protezione elettriva 220V/2000 VA</t>
  </si>
  <si>
    <t>Protezione elettriva 220V/4000 VA</t>
  </si>
  <si>
    <t>Protezione per 2 Linee Urbane</t>
  </si>
  <si>
    <t>Dispositivo di emergenza per Linee Urbane</t>
  </si>
  <si>
    <t>Apparecchio prova linee Urmet</t>
  </si>
  <si>
    <t>Armadio Permutatore 200+200</t>
  </si>
  <si>
    <t>Armadio Permutatore 300+300</t>
  </si>
  <si>
    <t>Armadio Permutatore a 3 montanti</t>
  </si>
  <si>
    <t>Scaricatore Krone per attacchi di linea interna  K (Set 10 pz.)</t>
  </si>
  <si>
    <t>Striscia Krone per messa a terra</t>
  </si>
  <si>
    <t>Striscia T. Krone a 10 cp sep.</t>
  </si>
  <si>
    <t>Striscia T. Krone a 10 cp. con</t>
  </si>
  <si>
    <t>Permutatore Aperto a 3 montanti</t>
  </si>
  <si>
    <t>Permutatore Aperto a 6 montanti</t>
  </si>
  <si>
    <t>Striscia sez. e rot. 100 coppie</t>
  </si>
  <si>
    <t>Striscia conn. A 64 coppie</t>
  </si>
  <si>
    <t>Protezione Trasversale Long. Sing. cp.</t>
  </si>
  <si>
    <t>Kit 5 scaricatore sinistro</t>
  </si>
  <si>
    <t>Kit 5 scaricatore destro</t>
  </si>
  <si>
    <t>Attrezzo per MDF</t>
  </si>
  <si>
    <t>Spinotto per apparecchio di prova</t>
  </si>
  <si>
    <t>Kit di montaggio per 1 protezione 2 L.U.</t>
  </si>
  <si>
    <t>RMA box esterno 10/100B-T (remote maint. access) con scheda e cavo alimentazione per duplicazione</t>
  </si>
  <si>
    <t>CBRMA box di connessione10/100B-T e V24 PSE CPU5/6 e RMAB per duplicazione</t>
  </si>
  <si>
    <t>PSE RMAB: Remote Maintenance Access Board</t>
  </si>
  <si>
    <t>Conver cm9 senza box: Converter 48V/220V per modem VH</t>
  </si>
  <si>
    <t>Convert CM9 w/.box: Converter 48V/220V per modem WM1, M2 e M3</t>
  </si>
  <si>
    <t>Modem asincrono per VH, WM1, M2 e M3</t>
  </si>
  <si>
    <t>Adattatore Bayonet BNC</t>
  </si>
  <si>
    <t>MDF TY5 9pts DIN/BNC adattatore 75 ohm</t>
  </si>
  <si>
    <t>Cavo RMAB/CBRMA 5 m</t>
  </si>
  <si>
    <t>Cavo Crossed 2 coppie, 1.8 m</t>
  </si>
  <si>
    <t>Cavo 15 m da CBRMA a MDF</t>
  </si>
  <si>
    <t xml:space="preserve">Cavo CPU/CBRMA 10 m </t>
  </si>
  <si>
    <t xml:space="preserve">Cavo CPU3/5 backup 1 m </t>
  </si>
  <si>
    <t>Cavo MMS/CPU slave 1 m</t>
  </si>
  <si>
    <t>Cavo RJ45 /DB25M-2.5M</t>
  </si>
  <si>
    <t>Cavo 15 m per DECT8</t>
  </si>
  <si>
    <t xml:space="preserve">Cavo 10/100B-T da CPU6 a box di connessione 10 m </t>
  </si>
  <si>
    <t>Kit 20 connettori 2x32 pts</t>
  </si>
  <si>
    <t>Kit locking connectors</t>
  </si>
  <si>
    <t>Cavo INT/INT 5 m</t>
  </si>
  <si>
    <t>Cavo 15 m MDF TY2 96pts DIN per PRA, BPRA, PCM (120 ohm)</t>
  </si>
  <si>
    <t>Cavo 15 m MDF TY1 64pts DIN per UA, Z, NDDI, BRA</t>
  </si>
  <si>
    <t>Cavo 15 m MDF TY4 96pts DIN da CPU a MDF</t>
  </si>
  <si>
    <t xml:space="preserve">Cavo duplicazione CPU a box di connessione 10 m </t>
  </si>
  <si>
    <t>e-CS engine licenza software fino a 50 utenti</t>
  </si>
  <si>
    <t>e-CS engine licenza software fino a 80 utenti</t>
  </si>
  <si>
    <t>e-CS engine licenza software fino a 150 utenti</t>
  </si>
  <si>
    <t>e-CS engine licenza software fino a 350 utenti</t>
  </si>
  <si>
    <t>e-CS engine licenza software fino a 500 utenti</t>
  </si>
  <si>
    <t>OXE full software fino a 80 utenti- Suse operating system</t>
  </si>
  <si>
    <t>OmniPCX Enterprise software server  fino a 80 utenti</t>
  </si>
  <si>
    <t>OpenTouch Passive Communication Server 1 licenza</t>
  </si>
  <si>
    <t>Passive Communication Server 1 licenza (1-15 MGW)</t>
  </si>
  <si>
    <t>Passive Communication Server 1 licenza (1-39 MGW)</t>
  </si>
  <si>
    <t>Passive Communication Server 1 licenza (1-75 MGW)</t>
  </si>
  <si>
    <t>Passive Communication Server 1 licenza (1-240 MGW)</t>
  </si>
  <si>
    <t>e-Communication Server (e-CS) licenza software duplicazione</t>
  </si>
  <si>
    <t>Centralizzazione IP: licenza</t>
  </si>
  <si>
    <t xml:space="preserve">Centralizzazione IP/Migrazione senza aggiornamento per e-CS 50 </t>
  </si>
  <si>
    <t>Centralizzazione IP senza aggiornamento per e-CS 80</t>
  </si>
  <si>
    <t>Centralizzazione IP senza aggiornamento per e-CS 150</t>
  </si>
  <si>
    <t>Centralizzazione IP senza aggiornamento per e-CS 350</t>
  </si>
  <si>
    <t>Centralizzazione IP senza aggiornamento per e-CS 500</t>
  </si>
  <si>
    <t>Centralizzazione IP senza aggiornamento per e-CS 500+</t>
  </si>
  <si>
    <t>Centralizzazione IP senza aggiornamento per 500 aggiuntivi</t>
  </si>
  <si>
    <t>Centralizzazione IP : OmniPCX Office aggiornamento utente</t>
  </si>
  <si>
    <t>4400 Centralizzazione IP  a OTBE per utente</t>
  </si>
  <si>
    <t>OXO Centralizzazione IP  a OTBE per utente</t>
  </si>
  <si>
    <t>Centralizzazione IP  a  OTBE</t>
  </si>
  <si>
    <t xml:space="preserve">Centralizzazione IP -OmniVista 8770 release 2.6 software license </t>
  </si>
  <si>
    <t xml:space="preserve">Centralizzazione IP -OmniVista 8770 release 3.0 software license </t>
  </si>
  <si>
    <t>Centralizzazione IP - Migrazione licenza con SPS a OmniVista 8770</t>
  </si>
  <si>
    <t>Centralizzazione IP - Migrazione licenza a OmniVista 8770 con un modulo  – 1 utente</t>
  </si>
  <si>
    <t>Centralizzazione IP - Migrazione licenza a OmniVista 8770 con Start Pack o 2 moduli max – 1 utente</t>
  </si>
  <si>
    <t>Centralizzazione IP - Migrazione licenza a OmniVista 8770 con Full Pack o oltre 2 moduli – 1 utente</t>
  </si>
  <si>
    <t xml:space="preserve">OpenTouch Message Center 2.2 Sofware Release License per Centralizzazione IP </t>
  </si>
  <si>
    <t>Software Premium Services annuale per utente profilo Base</t>
  </si>
  <si>
    <t>Software Premium Services annuale per utente profilo Standard</t>
  </si>
  <si>
    <t>Software Premium Services annuale per utente profilo Avanzato</t>
  </si>
  <si>
    <t>Software Premium Services 3 anni per utente profilo Base</t>
  </si>
  <si>
    <t>Software Premium Services 3 anni per utente profilo Standard</t>
  </si>
  <si>
    <t>Software Premium Services 3 anni per utente profilo Avanzato</t>
  </si>
  <si>
    <t>Software Premium Services 5 anni per utente profilo Base</t>
  </si>
  <si>
    <t>Software Premium Services 5 anni per utente profilo Standard</t>
  </si>
  <si>
    <t>Software Premium Services 5 anni per utente profilo Avanzato</t>
  </si>
  <si>
    <t>Promo Release SW upgr. gratuito con SPS 3 anni per utente profilo Base</t>
  </si>
  <si>
    <t>Promo Release SW upgr. gratuito con SPS 3 anni per utente profilo Standard</t>
  </si>
  <si>
    <t>Promo Release SW upgr. gratuito con SPS 3 anni per utente profilo Avanzato</t>
  </si>
  <si>
    <t>Promo Release SW upgr. gratuito con SPS 5 anni per utente profilo Base</t>
  </si>
  <si>
    <t>Promo Release SW upgr. gratuito con SPS 5 anni per utente profilo Standard</t>
  </si>
  <si>
    <t>Promo Release SW upgr. gratuito con SPS 5 anni per utente profilo Avanzato</t>
  </si>
  <si>
    <t>1 utente Mobile DECT Premium licenza</t>
  </si>
  <si>
    <t>1 utente mobile IP-DECT addizionale</t>
  </si>
  <si>
    <t>1 utente mobile Ubiquity addizionale</t>
  </si>
  <si>
    <t>1 utente in Roaming DECT/PWT addizionale</t>
  </si>
  <si>
    <t>1 utente mobile DECT Encryption &amp; Authentication addizionale</t>
  </si>
  <si>
    <t>Notification server fino a 50 allarmi, licenza software</t>
  </si>
  <si>
    <t>DECT licenza software</t>
  </si>
  <si>
    <t>DECT over campus, licenza software</t>
  </si>
  <si>
    <t>Servizi e Client mobile WLAN- 1 utente Mobile  IP Touch addizionale</t>
  </si>
  <si>
    <t>Servizi e Client Mobile WLAN - 1 utente IP Touch Premium addizionale</t>
  </si>
  <si>
    <t>Servizi e Client mobile WLAN- Upgrade licenza verso Mobile Advanced IP Touch per 1 utente</t>
  </si>
  <si>
    <t>Servizi mobili estesi - Derivato Premium remoto - 1 configurazione utente</t>
  </si>
  <si>
    <t>IP Premium Server Security Module (SSM)</t>
  </si>
  <si>
    <t>IP Premium Media Security Module (MSM)</t>
  </si>
  <si>
    <t>OXE abilitazione criptazione primi 200 IP users</t>
  </si>
  <si>
    <t>OXE abilitazione criptazione da 201 a 1000 IP users - step di 100</t>
  </si>
  <si>
    <t xml:space="preserve">OXE abilitazione criptazione oltre 1000 IP users - step di 500 </t>
  </si>
  <si>
    <t>Open Touch abilitazione criptazione primi 200 IP users</t>
  </si>
  <si>
    <t>Open Touch abilitazione criptazione da 201 a 1000 IP users - step di 100</t>
  </si>
  <si>
    <t xml:space="preserve">Open Touch abilitazione criptazione oltre 1000 IP users - step di 500 </t>
  </si>
  <si>
    <t>Abilitazione criptazione su IP MediaGateway</t>
  </si>
  <si>
    <t>Abilitazione SoftMSM  Encryption fino a 3 IPMG</t>
  </si>
  <si>
    <t>Abilitazione SoftMSM  Encryption da 4  a 10 IPMG</t>
  </si>
  <si>
    <t>Abilitazione SoftMSM  Encryption da 11  a 20 IPMG</t>
  </si>
  <si>
    <t>Abilitazione SoftMSM  Encryption oltre 20 IPMG</t>
  </si>
  <si>
    <t>Abilitazione SoftMSM  Encryption per ogni 1 IPMG (solo BiCS)</t>
  </si>
  <si>
    <t>Migrazione su Server di criptazione per 500 utenti IP</t>
  </si>
  <si>
    <t>Licenza criptatura Media Gateway</t>
  </si>
  <si>
    <t>Conferenza a 29 partecipanti, licenza software (in Crystal Auxiliary Gateway)</t>
  </si>
  <si>
    <t>Registrazione Guide Vocali da Reflexes, licenza software</t>
  </si>
  <si>
    <t>Guide Vocali Multilingua, licenza software</t>
  </si>
  <si>
    <t>Guide vocali, licenza software</t>
  </si>
  <si>
    <t>Infocenter, licenza software</t>
  </si>
  <si>
    <t>Servizi addizionali S0, licenza software</t>
  </si>
  <si>
    <t>Servizi addizionali sicurezza, licenza software</t>
  </si>
  <si>
    <t>Multi Tenant service licenza - 1 utente</t>
  </si>
  <si>
    <t>Call Restriction service licenza - 1 utente</t>
  </si>
  <si>
    <t>Master Conference Service  licenza - 1 utente</t>
  </si>
  <si>
    <t>Priority Call software licenza - 1 utente</t>
  </si>
  <si>
    <t>Rilevazione vocale, licenza software</t>
  </si>
  <si>
    <t>Guide Vocali Business su CD-ROM</t>
  </si>
  <si>
    <t>Click to call plugin licenza per utente (quantità minima 500)</t>
  </si>
  <si>
    <t>Click to call plugin manutenzione annuale per utente (q.tà minima 500)</t>
  </si>
  <si>
    <t>Servizio DISA, licenza software</t>
  </si>
  <si>
    <t>Operatore Automatico fino a 6 guide vocali, licenza software</t>
  </si>
  <si>
    <t>Operatore Automatico oltre 6 guide vocali, licenza software</t>
  </si>
  <si>
    <t>Open Touch Operatore Automatico oltre 6 guide vocali, licenza software</t>
  </si>
  <si>
    <t>Automated attendant licenza software upgrade above 6 voice guides</t>
  </si>
  <si>
    <t>Client Telefonia TDM - 1 utente digitale Premium addizionale</t>
  </si>
  <si>
    <t>Client Telefonia TDM - 1 utente Phonebook addizionale</t>
  </si>
  <si>
    <t>Client Telefonia TDM - 1 utente analogico Premium addizionale</t>
  </si>
  <si>
    <t>Client Telefonia TDM - 1 utente CLIP o interfaccia Z addizionale</t>
  </si>
  <si>
    <t>Client Telefonia IP Premium - 1 utente addizionale</t>
  </si>
  <si>
    <t>OpentTouch Client Telefonia IP - My Phone IP Desktop, licenza software</t>
  </si>
  <si>
    <t>Client IP Desktop Softphone Premium - 1 utente licenza</t>
  </si>
  <si>
    <t>H323 (G711) network link, licenza software</t>
  </si>
  <si>
    <t>Install. e config. dei canali VoIP (&lt; 16 canali) per singolo nodo</t>
  </si>
  <si>
    <t>Install. e config. dei canali VoIP (&gt;16 canali) per singolo nodo</t>
  </si>
  <si>
    <t>G723.1 server, licenza software</t>
  </si>
  <si>
    <t>G729A server, licenza software</t>
  </si>
  <si>
    <t>G729A client, licenza software</t>
  </si>
  <si>
    <t>Verifica QoS rete dati esistente / giorno</t>
  </si>
  <si>
    <t>ABC-F IP trunk group per 60 network link</t>
  </si>
  <si>
    <t>SIP user Premium - 1 utente addizionaale</t>
  </si>
  <si>
    <t>Migrazione 1 utente SIP addizionale integrato</t>
  </si>
  <si>
    <t>SIP gateway, licenza software</t>
  </si>
  <si>
    <t>SIP network link, licenza software</t>
  </si>
  <si>
    <t>SIP network link, cifrato, licenza software</t>
  </si>
  <si>
    <t>1 licenza di collegamento by pass a rete Sip</t>
  </si>
  <si>
    <t>Install. e config. dei canali networking SIP (&lt; 16 canali) per singolo nodo</t>
  </si>
  <si>
    <t>Install. e config. dei canali networking SIP (&gt;16 canali) per singolo nodo</t>
  </si>
  <si>
    <t>ABC Network service (include ARS, H323, ABC CDR) - 1 utente addizionale</t>
  </si>
  <si>
    <t>Fax server su link ABC-A, licenza software</t>
  </si>
  <si>
    <t>Tassazione opzione chiamate locali - 1 utente addizionale</t>
  </si>
  <si>
    <t>Report di tassazione integrata, licenza software</t>
  </si>
  <si>
    <t>A4760 SIP Device Management 100 utenti addizionali</t>
  </si>
  <si>
    <t>Alcatel-Lucent Hotel Link su IP/V24, licenza software</t>
  </si>
  <si>
    <t>Hotel Services software license - 1 utente addizionale</t>
  </si>
  <si>
    <t>Smart Guest Application Server licenza base</t>
  </si>
  <si>
    <t>Smart Guest Application licenza utente</t>
  </si>
  <si>
    <t>OmniPCX Enterprise R10.1 licenza software</t>
  </si>
  <si>
    <t>OmniPCX Enterprise R10.1 DVD-R</t>
  </si>
  <si>
    <t>OmniPCX Enterprise R10.1 secured DVD-R</t>
  </si>
  <si>
    <t>OmniPCX Enterprise virtualization licenza software</t>
  </si>
  <si>
    <t>OmniPCX Enterprise virtualization licenza software redundancy</t>
  </si>
  <si>
    <t>Virtualized license server DVD-R</t>
  </si>
  <si>
    <t>OmniPCX Enterprise virtualization licenza software per migrazione</t>
  </si>
  <si>
    <t>OmniPCX Enterprise passaggio a Virtualizzazione</t>
  </si>
  <si>
    <t>OmniPCX Enterprise R11.0 licenza software</t>
  </si>
  <si>
    <t>OmniPCX Entreprise R11.0 DVD-R</t>
  </si>
  <si>
    <t>OmniPCX Entreprise R11.0 secured DVD-R</t>
  </si>
  <si>
    <t>OmniPCX Entreprise Release R11.0</t>
  </si>
  <si>
    <t>OmniPCX Enterprise R11.1 licenza software</t>
  </si>
  <si>
    <t>OmniPCX Entreprise R11.1 DVD-R</t>
  </si>
  <si>
    <t>OmniPCX Entreprise R11.1 secured DVD-R</t>
  </si>
  <si>
    <t>OmniPCX Entreprise Release R11.1</t>
  </si>
  <si>
    <t>OmniPCX Enterprise R11.2 software license</t>
  </si>
  <si>
    <t>OmniPCX Entreprise R11.2 DVD-R</t>
  </si>
  <si>
    <t>OmniPCX Entreprise R11.2 secured DVD-R</t>
  </si>
  <si>
    <t>OmniPCX Entreprise Release R11.2</t>
  </si>
  <si>
    <t>OmniPCX Enterprise software server R11.2 DVD-R kit</t>
  </si>
  <si>
    <t>OXE e OTBE licenza per MidMarket</t>
  </si>
  <si>
    <t>OmniPCX Enterprise allineamento licenze software</t>
  </si>
  <si>
    <t>OmiPCX Enterprise virtualizzato licenza ridondanza Com Server</t>
  </si>
  <si>
    <t>OmniPCX Enterprise solo software licenza</t>
  </si>
  <si>
    <t>OmniPCX Enterprise solo software licenza ridondanza</t>
  </si>
  <si>
    <t>OmniPCX Enterprise IPv6 licenza software</t>
  </si>
  <si>
    <t>OmniPCX Entreprise IPv6 Software media kit DVD-R</t>
  </si>
  <si>
    <t>OmniPCX Enterprise aggiornamento minore da release N-1 - 1 utente</t>
  </si>
  <si>
    <t>OmniPCX Enterprise aggiornamento maggiore da release N-X - 1 utente</t>
  </si>
  <si>
    <t xml:space="preserve">Posti Operatore - Greeting Assistant </t>
  </si>
  <si>
    <t>Posto Operatore A4059 IP USB multimediale (comprensivo di tastiera USB+SW posto operatore)</t>
  </si>
  <si>
    <t>Posti Operatore - 4059 SBC multimedia attendant console licenza software</t>
  </si>
  <si>
    <t>Posti Operatore - 4059 Busy Lamp Field, licenza software</t>
  </si>
  <si>
    <t>Posti operatore 4059/4059EE - BLF integrato su OTBE licenza software</t>
  </si>
  <si>
    <t>Posti Operatore - 4059 Automatic pop-up, licenza software</t>
  </si>
  <si>
    <t>Posti Operatore - 4059 attendant software con 4059 BLF software</t>
  </si>
  <si>
    <t xml:space="preserve">Posto Operatore 4059EE IP (comprensivo di tastiera USB+SW posto operatore e licenza) </t>
  </si>
  <si>
    <t xml:space="preserve">OpenTouch Posto Operatore 4059EE IP (comprensivo di tastiera USB+SW P.O. e licenza) </t>
  </si>
  <si>
    <t>Posto Operatore 4059EE licenza software</t>
  </si>
  <si>
    <t>OpenTouch Posto Operatore 4059EE licenza software</t>
  </si>
  <si>
    <t>Posto Operatore 4059EE R1.0 DVD-R</t>
  </si>
  <si>
    <t>PO su A.4059 per ipovedente comprensivo di sistema ingrandente (software Galileo per Windows NT/2000/XP), personalizzazione e traininig di 2 giornate presso il cliente</t>
  </si>
  <si>
    <t>PO basato su A.4059 per non vedente/ipovedente comprensivo di sintesi vocale, sistema ingrandente (software VIRGO 4.0 per Windows NT/2000/XP), e personalizzazione e training di 2 giornate presso il cliente</t>
  </si>
  <si>
    <t>PO basato su A.4059 per non vedente comprensivo di display braille 40 caratteri Amica 40, sintesi vocale (software VIRGO 4.0 per Windows NT/2000/XP), personalizzazione e training di due giornate presso il cliente</t>
  </si>
  <si>
    <t>PO basato su A.4059 per non vedente comprensivo di display braille 80 caratteri Vario 80, sintesi vocale (software VIRGO 4.0 per Windows NT/2000/XP), installazione, personalizzazione e training di 2 giornate presso il cliente</t>
  </si>
  <si>
    <t>PO basato su A.4059 x non ved. Comp.voo di display bra 80 car. DM80, sint. Voc. (SW Virgo 4.0 per Win. NT/2000/XP), install., personalizz. training di 2 gg.c/o cliente</t>
  </si>
  <si>
    <t>PO basato su A.4035  per ipoved. Comp. Sist. Ingrand. (SW Zoomtext Xtra Level 2 Plus per Win. 9.x/ME/NT/2000/XP), install. e pers. training di 2 gg. c/o cliente (inc. install. LCD reader)</t>
  </si>
  <si>
    <t>PO basato su A.4035 per ipoved./non ved. Comp. di sint. Voc. (SW Window-Eyes Prof. per Win. 95-98-ME/2000/XP, install., pers. e training di 2 gg. c/o cliente.-(inc. inst. LCD reader)</t>
  </si>
  <si>
    <t>PO basato su A.4035 per ipoved./non ved. comp. di sint. voc. (SW Window-Eyes Prof. per Win. 95-98-ME/2000/XP, disp. bra. 40 car. Amica 40, inst., pers. e training di 2 gg. c/o cliente.-(inc. inst. LCD reader)</t>
  </si>
  <si>
    <t xml:space="preserve">A4645 starter engine licenza </t>
  </si>
  <si>
    <t>A4645 engine licenza</t>
  </si>
  <si>
    <t>A4645  licenza lingua addizionale</t>
  </si>
  <si>
    <t>A4645 Voice Messaging software  - 1 utente addizionale</t>
  </si>
  <si>
    <t>CD-ROM guide vocali per 4645</t>
  </si>
  <si>
    <t>A4645 Networking Value Pack</t>
  </si>
  <si>
    <t>Alcatel-Lucent 4645 Email Value Pack (connettore IMAP4) 1 utente addizionale</t>
  </si>
  <si>
    <t>OpenTouch Message Center 2.2 Server con software preinstallato fino a 15000 utenti</t>
  </si>
  <si>
    <t>OpenTouch Message Center 2.2 Software per servizi voice messaging services fino a 15000 utenti</t>
  </si>
  <si>
    <t>OpenTouch Message Center 2.2 Software Virtualizzato e USB dongle per servizi voice messaging fino a 15000 utenti</t>
  </si>
  <si>
    <t>OpenTouch Message Center 2.2 Server con software preinstallato</t>
  </si>
  <si>
    <t>OpenTouch Message Center 2.2 Sofware Release Licenza</t>
  </si>
  <si>
    <t>OpenTouch Message Center Upgrade a 2.2 software release licenza</t>
  </si>
  <si>
    <t>OpenTouch Message Center 2.2 Server software Installation</t>
  </si>
  <si>
    <t>OpenTouch Message Center 2.1 DVD-R software Media Kit</t>
  </si>
  <si>
    <t>OpenTouch Message Center 2.2 Sofware Release License</t>
  </si>
  <si>
    <t xml:space="preserve">OpenTouch Message Center licenza 1 utente </t>
  </si>
  <si>
    <t>OpenTouch Message Center opzione High Availability per utente</t>
  </si>
  <si>
    <t>OpenTouch Message Center licenza 1 lingua aggiuntiva</t>
  </si>
  <si>
    <t>OpenTouch Message Center opzione Automated Attendant licenza 1 porta audio</t>
  </si>
  <si>
    <t>OpenTouch Message Center  licenza 1 porta audio messaggistica gratuita</t>
  </si>
  <si>
    <t>Ridondanza telefonica con OTMC-V</t>
  </si>
  <si>
    <t>OpenTouch Message Center Virtualization</t>
  </si>
  <si>
    <t>OpenTouch Message Center Minor upgrade</t>
  </si>
  <si>
    <t>OpenTouch Message Center Major upgrade</t>
  </si>
  <si>
    <t>OpenTouch Message Center upgrade gratuito</t>
  </si>
  <si>
    <t>VPS protocol link (2 porte) licenza software</t>
  </si>
  <si>
    <t>External Voice Mail via VPS link software - 1 utente addizionale</t>
  </si>
  <si>
    <t>External SIP based Voice Mail software  - 1 utente addizionale</t>
  </si>
  <si>
    <t>4760 Opzione security, licenza software (esclusi utenti)</t>
  </si>
  <si>
    <t>4760 aggiornamento licenza (a step di 100 utenti)</t>
  </si>
  <si>
    <t>4760 Tassazione, licenza addizionale 10 utenti</t>
  </si>
  <si>
    <t>4760 Configurazione, licenza addizionale 10 utenti</t>
  </si>
  <si>
    <t>4760 Allarmi, licenza addizionale 10 utenti</t>
  </si>
  <si>
    <t>4760 Performance, licenza addizionale 10 utenti</t>
  </si>
  <si>
    <t>4760 Directory, licenza addizionale 10 utenti</t>
  </si>
  <si>
    <t>4760 Start pack, licenza addizionale 10 utenti (Configurazione, Allarmi, Tassazione)</t>
  </si>
  <si>
    <t>4760 Full Pack, licenza addizionale 10 utenti</t>
  </si>
  <si>
    <t>4760 Tassazione, licenza addizionale 100 utenti</t>
  </si>
  <si>
    <t>4760 Configurazione, licenza addizionale 100 utenti</t>
  </si>
  <si>
    <t>4760 Allarmi, licenza addizionale 100 utenti</t>
  </si>
  <si>
    <t>4760 Performance, licenza addizionale 100 utenti</t>
  </si>
  <si>
    <t>4760 Directory, licenza addizionale 100 utenti</t>
  </si>
  <si>
    <t>4760 Start Pack, licenza addizionale 100 utenti</t>
  </si>
  <si>
    <t>4760 Full Pack, licenza addizionale 100 utenti</t>
  </si>
  <si>
    <t>4760 opzione Topologia, licenza software</t>
  </si>
  <si>
    <t>4760 opzione Monitoring, licenza software</t>
  </si>
  <si>
    <t>4760 Client, licenza software</t>
  </si>
  <si>
    <t>4760 VoIP Performance - 10 utenti addizionali, licenza software</t>
  </si>
  <si>
    <t>4760 VoIP Performance - 100 utenti addizionali, licenza software</t>
  </si>
  <si>
    <t>4760 Ticket Collector 10 utenti addizionali, licenza software</t>
  </si>
  <si>
    <t>4760 Ticket Collector 100 utenti addizionali, licenza software</t>
  </si>
  <si>
    <t>A4760 Operations Audit</t>
  </si>
  <si>
    <t>8770 Start Pack base, licenza software (esclusi utenti)</t>
  </si>
  <si>
    <t>8770 Start Pack Base 250 utenti, licenza software</t>
  </si>
  <si>
    <t>8770 Start Pack  10 utenti addizionali, licenza software</t>
  </si>
  <si>
    <t>8770 Start Pack 100 utenti addizionali, licenza software</t>
  </si>
  <si>
    <t>8770 Start Pack - OpenTouch Connection 1 utente gratuito</t>
  </si>
  <si>
    <t>8770 Full Pack base, licenza software (esclusi utenti)</t>
  </si>
  <si>
    <t>8770 Full Pack Base 250 utenti, licenza software</t>
  </si>
  <si>
    <t>8770 Full Pack 10 utenti addizionali, licenza software</t>
  </si>
  <si>
    <t>8770 Full Pack 100 utenti addizionali, licenza software</t>
  </si>
  <si>
    <t>8770 Full Pack - OpenTouch Connection 1 utente gratuito</t>
  </si>
  <si>
    <t>8770 Tassazione base, licenza software (esclusi utenti)</t>
  </si>
  <si>
    <t>8770 Tassazione base 250 utenti, licenza software</t>
  </si>
  <si>
    <t>8770 Tassazione 10 utenti addizionali, licenza software</t>
  </si>
  <si>
    <t>8770 Tassazione 100 utenti addizionali, licenza software</t>
  </si>
  <si>
    <t>8770 Tassazione &amp; Tracking - OpenTouch Connection 1 utente gratuito</t>
  </si>
  <si>
    <t>8770 Tassazione- OpenTouch Connection 1 utente gratuito</t>
  </si>
  <si>
    <t>8770 Unified Management base, licenza software (esclusi utenti)</t>
  </si>
  <si>
    <t>8770 Unified Management Base 250 utenti, licenza software</t>
  </si>
  <si>
    <t>8770 Unified Management  10 utenti addizionali, licenza software</t>
  </si>
  <si>
    <t>8770 Unified Management  100 utenti addizionali, licenza software</t>
  </si>
  <si>
    <t>8770 Allarmi base, licenza software (esclusi utenti)</t>
  </si>
  <si>
    <t>8770 Allarmi Base 250 utenti, licenza software</t>
  </si>
  <si>
    <t>8770 Allarmi 10 utenti addizionali, licenza software</t>
  </si>
  <si>
    <t>8770 Allarmi 100 utenti addizionali, licenza software</t>
  </si>
  <si>
    <t>8770 Allarmi - OpenTouch Connection 1 utente gratuito</t>
  </si>
  <si>
    <t>8770 Performance base, licenza software (esclusi utenti)</t>
  </si>
  <si>
    <t>8770 Performance Base 250 utenti, licenza software</t>
  </si>
  <si>
    <t>8770 Performance 10 utenti addizionali, licenza software</t>
  </si>
  <si>
    <t>8770 Performance 100 utenti addizionali, licenza software</t>
  </si>
  <si>
    <t>8770 Performance -OpenTouch Connection 1 utente gratuito</t>
  </si>
  <si>
    <t>8770 Past-Time &amp; VoIP Performance - OpenTouch Connection 1 utente gratuito</t>
  </si>
  <si>
    <t>8770 Directory base, licenza software (esclusi utenti)</t>
  </si>
  <si>
    <t>8770 Web Directory base 250 utenti, licenza software</t>
  </si>
  <si>
    <t>8770 Web Directory 10 utenti addizionali, licenza software</t>
  </si>
  <si>
    <t>8770 Web Directory 100 utenti addizionali, licenza software</t>
  </si>
  <si>
    <t>8770 Web Directory - OpenTouch Connection 1 utente gratuito</t>
  </si>
  <si>
    <t>8770 Ticket Collector base, licenza software (esclusi utenti)</t>
  </si>
  <si>
    <t>8770 Ticket Collector Base 250 utenti, licenza software</t>
  </si>
  <si>
    <t>8770 Ticket Collector 10 utenti addizionali, licenza software</t>
  </si>
  <si>
    <t>8770 Ticket Collector 100 utenti addizionali, licenza software</t>
  </si>
  <si>
    <t>8770 Ticket Collector - OpenTouch Connection 1 utente gratuito</t>
  </si>
  <si>
    <t>8770 SNMP proxy base, licenza software (esclusi utenti)</t>
  </si>
  <si>
    <t>8770 SNMP proxy Base 250 utenti, licenza software</t>
  </si>
  <si>
    <t>8770 SNMP proxy 10 utenti addizionali, licenza software</t>
  </si>
  <si>
    <t>8770 SNMP proxy 100 utenti addizionali, licenza software</t>
  </si>
  <si>
    <t>8770 SNMP Proxy - OpenTouch Connection 1 utente gratuito</t>
  </si>
  <si>
    <t>8770 Opzione Topologia</t>
  </si>
  <si>
    <t>8770 Opzione Security</t>
  </si>
  <si>
    <t>8770 Opzione Redundancy</t>
  </si>
  <si>
    <t>8770 Opzione integrazione con Active directory</t>
  </si>
  <si>
    <t>8770 Client, 1 licenza software aggiuntiva</t>
  </si>
  <si>
    <t>8770 upgrade 100 utenti</t>
  </si>
  <si>
    <t>8770 Topologia licenza software</t>
  </si>
  <si>
    <t>8770 Start Pack Entry Base (esclusi utenti)</t>
  </si>
  <si>
    <t>8770 Start Pack Entry Base 250 utenti, licenza software</t>
  </si>
  <si>
    <t>8770 Start Pack Entry 10 utenti addizionali, licenza software</t>
  </si>
  <si>
    <t>8770 Start Pack Entry 100 utenti addizionali, licenza software</t>
  </si>
  <si>
    <t>8770 Start Pack Entry - OpenTouch Connection 1 utente gratuito</t>
  </si>
  <si>
    <t>8770 Full Pack Entry Base (esclusi utenti)</t>
  </si>
  <si>
    <t>8770 Full Pack Entry Base 250 utenti, licenza software</t>
  </si>
  <si>
    <t>8770 Full Pack Entry 10 utenti addizionali, licenza software</t>
  </si>
  <si>
    <t>8770 Full Pack Entry 100 utenti addizionali, licenza software</t>
  </si>
  <si>
    <t>8770 Full Pack Entry - OpenTouch Connection 1 utente gratuito</t>
  </si>
  <si>
    <t>8770 Metering Base (esclusi utenti)</t>
  </si>
  <si>
    <t>8770 Metering Base 250 utenti, licenza software</t>
  </si>
  <si>
    <t>8770 Metering 10 utenti addizionali, licenza software</t>
  </si>
  <si>
    <t>8770 Metering 100 utenti addizionali, licenza software</t>
  </si>
  <si>
    <t>8770 Configuration Base (esclusi utenti)</t>
  </si>
  <si>
    <t>8770 Configuration Base 250 utenti, licenza software</t>
  </si>
  <si>
    <t>8770 Configuration 10 utenti addizionali, licenza software</t>
  </si>
  <si>
    <t>8770 Configuration 100 utenti addizionali, licenza software</t>
  </si>
  <si>
    <t>8770 Configuration - OpenTouch Connection 1 utente gratuito</t>
  </si>
  <si>
    <t>8770 Unified User Management Base (esclusi utenti)</t>
  </si>
  <si>
    <t>8770 Unified User Management Base 250 utenti, licenza software</t>
  </si>
  <si>
    <t>8770 Unified User Management 10 utenti addizionali, licenza software</t>
  </si>
  <si>
    <t>8770 Unified User Management 100 utenti addizionali, licenza software</t>
  </si>
  <si>
    <t>8770 Past-Time-Performance Base (esclusi utenti)</t>
  </si>
  <si>
    <t>8770 Past-Time-Performance Base 250 utenti, licenza software</t>
  </si>
  <si>
    <t>8770 Past-Time-Performance 10 utenti addizionali, licenza software</t>
  </si>
  <si>
    <t>8770 Past-Time-Performance 100 utenti addizionali, licenza software</t>
  </si>
  <si>
    <t>8770 Voice over IP Performance Base (esclusi utenti)</t>
  </si>
  <si>
    <t>8770 Voice over IP Performance Base 250 utenti, licenza software</t>
  </si>
  <si>
    <t>8770 Voice over IP Performance 10 utenti addizionali, licenza software</t>
  </si>
  <si>
    <t>8770 Voice over IP Performance 100 utenti addizionali, licenza software</t>
  </si>
  <si>
    <t>8770 Voice over IP Performance - OpenTouch Connection 1 utente gratuito</t>
  </si>
  <si>
    <t>8770 Unified Management Base (esclusi utenti) - licenza gratuita</t>
  </si>
  <si>
    <t>8770 Unified Management Base 250 utenti - licenza gratuita</t>
  </si>
  <si>
    <t>8770 Unified Management 10 utenti addizionali - licenza gratuita</t>
  </si>
  <si>
    <t>8770 Unified Management 100 utenti addizionali - licenza gratuita</t>
  </si>
  <si>
    <t>8770 Unified Management - OpenTouch Connection 1 utente gratuito</t>
  </si>
  <si>
    <t>8770 Unified User Management Base (esclusi utenti) - licenza gratuita</t>
  </si>
  <si>
    <t>8770 Unified User Management Base 250 utenti - licenza gratuita</t>
  </si>
  <si>
    <t>8770 Unified User Management 10 utenti addizionali - licenza gratuita</t>
  </si>
  <si>
    <t>8770 Unified User Management 100 utenti addizionali - licenza gratuita</t>
  </si>
  <si>
    <t>8770 Unified User Management -OpenTouch Connection 1 utente gratuito</t>
  </si>
  <si>
    <t>8770 upgrade gratuito 100 utenti</t>
  </si>
  <si>
    <t>8770 Tracking Option software license</t>
  </si>
  <si>
    <t>8770 Opzione Audit operazioni licenza software</t>
  </si>
  <si>
    <t>8770 Opzione Voice over IP Performance OXO licenza software</t>
  </si>
  <si>
    <t>8770 Opzione Application Programing Interface (API)</t>
  </si>
  <si>
    <t>8770 release 2.6 software license</t>
  </si>
  <si>
    <t>8770 release 2.6 upgrade software license</t>
  </si>
  <si>
    <t>8770 release 2.6 software pack DVD-R</t>
  </si>
  <si>
    <t>8770 release 3.0 software license</t>
  </si>
  <si>
    <t>8770 release 3.0 upgrade software license</t>
  </si>
  <si>
    <t>8770 release 3.0 software pack DVD-R</t>
  </si>
  <si>
    <t>8770 virtualization</t>
  </si>
  <si>
    <t>8770 redundancy license for OpenTouch Business Edition HA</t>
  </si>
  <si>
    <t>8770 MCS Edition Base 250 utenti, licenza software</t>
  </si>
  <si>
    <t>8770 MCS Edition 100 utenti addizionali, licenza software</t>
  </si>
  <si>
    <t>8770 opzione multi-customer</t>
  </si>
  <si>
    <t>8770 MCS Edition Entry Base 250 base, licenza software</t>
  </si>
  <si>
    <t>8770 MCS Edition Entry 100 utenti addizionali, licenza software</t>
  </si>
  <si>
    <t>Easy Contact pack 5 agenti (senza supervision)</t>
  </si>
  <si>
    <t>CCdistribution Starter Pack con 5 agenti + 1 supervisore monosito, licenza software</t>
  </si>
  <si>
    <t>CCdistribution server con 5 agenti, licenza software</t>
  </si>
  <si>
    <t>Ccdistribution aggioramento da Easy Contact a Starter</t>
  </si>
  <si>
    <t>Pack upgrading da CCD Starter a CCD Server</t>
  </si>
  <si>
    <t>CCdistribution pack 5 agenti addizionali (fino a 50), licenza software</t>
  </si>
  <si>
    <t>CCdistribution pack 5 agenti addizionali oltre i 50, licenza software</t>
  </si>
  <si>
    <t>PSE 6U per CCD agente remoto analogico</t>
  </si>
  <si>
    <t>My Phone IP Desktop Agent, licenza software per 1 utente</t>
  </si>
  <si>
    <t>Advance Call Routing Database Read Interface</t>
  </si>
  <si>
    <t>ACR networking, licenza software</t>
  </si>
  <si>
    <t>External Advanced Call Routing (ACR) Server CD-ROM con software e documentazione</t>
  </si>
  <si>
    <t>OpenTouch IP Desktop Agent, licenza software per 1 utente</t>
  </si>
  <si>
    <t>OpenTouch Easy Contact Welcome pack 5 IP Desktop Agent e pack 5 agenti</t>
  </si>
  <si>
    <t>OpenTouch  CCdistribution Starter Pack con 5 agenti + 1 supervisore monosito, licenza sw</t>
  </si>
  <si>
    <t>OpenTouch CCdistribution server con 5 agenti, licenza software</t>
  </si>
  <si>
    <t>OpenTouch CCdistribution pack 5 agenti addizionali (fino a 50), licenza software</t>
  </si>
  <si>
    <t>OpenTouch Pack upgrading da CCD Starter a CCD Server</t>
  </si>
  <si>
    <t>OpenTouch Advance Call Routing Database Read Interface</t>
  </si>
  <si>
    <t>OpenTouch CCdistribution pack 5 agenti addizionali oltre i 50, licenza software</t>
  </si>
  <si>
    <t>OpenTouch ACR networking, licenza software</t>
  </si>
  <si>
    <t>OpenTouch Easy Contact pack 5 agenti (senza supervision)</t>
  </si>
  <si>
    <t>OpenTouch Ccdistribution aggioramento da Easy Contact a Starter</t>
  </si>
  <si>
    <t>OpenTouch CC Standard Edition Virtualizzazione</t>
  </si>
  <si>
    <t>CCsupervision mono-site, licenza software</t>
  </si>
  <si>
    <t>CCsupervision multi-sito, licenza software</t>
  </si>
  <si>
    <t>CCsupervision mono-site light, licenza software</t>
  </si>
  <si>
    <t>CCsupervision aggiornamento da CCS light a CCS, licenza software</t>
  </si>
  <si>
    <t>WBM Wall Board Manager R5.0 CD-ROM con software e documentazione</t>
  </si>
  <si>
    <t>Wallboard 2x16 caratteri a colori, connessione PC, richiede RTI</t>
  </si>
  <si>
    <t>CCsupervision server R5.1, CD-ROM per oltre 10 CCsupervision</t>
  </si>
  <si>
    <t>Wallboard 4 linee 16 caratteri a colori, richiede RTI</t>
  </si>
  <si>
    <t>Wallboard 6 linee 16 caratteri a colori, richiede RTI</t>
  </si>
  <si>
    <t>CCSupervision CD-ROM</t>
  </si>
  <si>
    <t>OpenTouch CCsupervision mono-site, licenza software</t>
  </si>
  <si>
    <t>OpenTouch CCsupervision multi-sito, licenza software</t>
  </si>
  <si>
    <t>OpenTouch CCsupervision mono-site light, licenza software</t>
  </si>
  <si>
    <t>OpenTouch CCsupervision aggiornamento da CCS light a CCS, licenza software</t>
  </si>
  <si>
    <t>CC Standard Edition Softpanel 5 connessioni</t>
  </si>
  <si>
    <t>CC Standard Edition Softpanel da 5 a 30 connessioni</t>
  </si>
  <si>
    <t>CC Standard Edition Softpanel oltre 30 connessioni</t>
  </si>
  <si>
    <t>CRI Call Record Interface, licenza software</t>
  </si>
  <si>
    <t>WMI Workforce Management Interface, licenza software</t>
  </si>
  <si>
    <t>RTI Real Time Interface, licenza software</t>
  </si>
  <si>
    <t>CCTI Server con 5 agenti, licenza software</t>
  </si>
  <si>
    <t>CCTI  pack 5 agenti addizionali, licenza software</t>
  </si>
  <si>
    <t>OpenTouch CRI Call Record Interface, licenza software</t>
  </si>
  <si>
    <t>OpenTouch WMI Workforce Management Interface, licenza software</t>
  </si>
  <si>
    <t>OpenTouch RTI Real Time Interface, licenza software</t>
  </si>
  <si>
    <t>OpenTouch CCTI Server con 5 agenti, licenza software</t>
  </si>
  <si>
    <t>OpenTouch CCTI  pack 5 agenti addizionali, licenza software</t>
  </si>
  <si>
    <t>CCagent Softphone server con 5 agenti, licenza software</t>
  </si>
  <si>
    <t>CCagent Softphone pack 5 agenti addizionali, licenza software</t>
  </si>
  <si>
    <t>CCagent Nomadic licenza software</t>
  </si>
  <si>
    <t>CCagent/CCagent Softphone &amp; CCTI R5.1 CD-ROM con software e documentazione</t>
  </si>
  <si>
    <t>OpenTouch CCagent Softphone server con 5 agenti, licenza software</t>
  </si>
  <si>
    <t>OpenTouch CCagent Softphone pack 5 agenti addizionali, licenza software</t>
  </si>
  <si>
    <t>CCIVR licenza software R11.x</t>
  </si>
  <si>
    <t>CCivr Software license per upgrade R11.x</t>
  </si>
  <si>
    <t>CCivr easy server</t>
  </si>
  <si>
    <t>CCivr upgrade server R11.x DVD</t>
  </si>
  <si>
    <t>CCivr master server</t>
  </si>
  <si>
    <t>Scheda vocale numerica 60 Porte</t>
  </si>
  <si>
    <t>CCIVR  upgrade gratuito</t>
  </si>
  <si>
    <t>CCivr Analog Software License 4 porte</t>
  </si>
  <si>
    <t>Upgrade CCivr Analog Software License 4 porte</t>
  </si>
  <si>
    <t>CCivr Digital Software License 10 porte</t>
  </si>
  <si>
    <t>Upgrade CCivr Digital Software License 10 porte</t>
  </si>
  <si>
    <t>Upgrade CCivr SIP 1 porta</t>
  </si>
  <si>
    <t>CCivr Software License per 2 sessioni fax on demand (Input/Output)</t>
  </si>
  <si>
    <t>Upgrade CCivr Software License per 2 sessioni fax on demand (Input/Output)</t>
  </si>
  <si>
    <t>CCivr Contact Center Integration and Queuing</t>
  </si>
  <si>
    <t>Upgrade CCivr Contact Center Integration and Queuing</t>
  </si>
  <si>
    <t>CCivr Database Read</t>
  </si>
  <si>
    <t>Upgrade CCivr Database Read</t>
  </si>
  <si>
    <t>Upgrade Ccivr TTS Realspeak Connector 2 sessioni</t>
  </si>
  <si>
    <t>Upgrade CCivr TTS Loquendo Connector 2 sessioni</t>
  </si>
  <si>
    <t>Upgrade CCivr TTS SDK 2 sessioni</t>
  </si>
  <si>
    <t>Upgrade CCivr ASR Nuance Connector 2 sessioni</t>
  </si>
  <si>
    <t>Upgrade CCivr ASR Loquendo Connector 2 sessioni</t>
  </si>
  <si>
    <t>Upgrade CCivr ASR SDK 2 sessioni</t>
  </si>
  <si>
    <t>Software license Routing Service Interface 1 utente</t>
  </si>
  <si>
    <t>OmniPCX RECORD VoIP Pacchetto base 10 recording</t>
  </si>
  <si>
    <t>OmniPCX RECORD non-IP Pacchetto base 10 recording</t>
  </si>
  <si>
    <t>OmniPCX RECORD VoIP licenza 1 recording addizionale</t>
  </si>
  <si>
    <t>OmniPCX RECORD non-IP licenza 1 recording addizionale</t>
  </si>
  <si>
    <t>OmniPCX RECORD IP Attendant licenza 1 recording addizionale</t>
  </si>
  <si>
    <t>OmniPCX RECORD opzione Multi-nodo</t>
  </si>
  <si>
    <t>OmniPCX RECORD Screen Capture Pacchetto base 10 licenze</t>
  </si>
  <si>
    <t>OmniPCX RECORD Screen Capture licenza 1 canale addizionale</t>
  </si>
  <si>
    <t>OmniPCX RECORD Quality Monitor Pacchetto base 10 licenze</t>
  </si>
  <si>
    <t>OmniPCX RECORD Quality Monitor licenza 1 canale addizionale</t>
  </si>
  <si>
    <t>OmniPCX RECORD Silent Monitor</t>
  </si>
  <si>
    <t>OmniPCX RECORD IP Attendant Pacchetto base 10 licenze</t>
  </si>
  <si>
    <t>OmniPCX RECORD Alta Affidabilità 0-30 canali</t>
  </si>
  <si>
    <t>OmniPCX RECORD Alta Affidabilità 31-100 canali</t>
  </si>
  <si>
    <t>OmniPCX RECORD Alta Affidabilità 101-200 canali</t>
  </si>
  <si>
    <t>OmniPCX RECORD Alta Affidabilità 201-400 canali</t>
  </si>
  <si>
    <t>OmniPCX RECORD Opzione cifratura</t>
  </si>
  <si>
    <t>OmniPCX RECORD Packetizer per IP Media gateway</t>
  </si>
  <si>
    <t>OTNS - ESPA foundation Pack:  licenza SW</t>
  </si>
  <si>
    <t>OTNS - TAP foundation Pack: licenza SW</t>
  </si>
  <si>
    <t>OTNS - Personal Security Pack: Licenza SW</t>
  </si>
  <si>
    <t>OTNS - Licenza per 1 accesso GUI addizionale</t>
  </si>
  <si>
    <t xml:space="preserve">OTNS - Licenza Base per una Historical Reporting application. </t>
  </si>
  <si>
    <t>OTNS - Licenza per 1 accesso Historical Reporting Console addizionale</t>
  </si>
  <si>
    <t>OTNS -Licenza Base per uso della Real time alarm Console incl. 1 licenza d'accesso simultaneo utente</t>
  </si>
  <si>
    <t>OTNS - Licenza per 1 accesso simultaneo addizionale a real time alarm Console</t>
  </si>
  <si>
    <t>OTNS -Licenza Base per uso della Graphical Floor Plan con LiveTrack incl. 1 licenza d'accesso simultaneo utente</t>
  </si>
  <si>
    <t>OTNS - Licenza per 1 accesso simultaneo addizionale a Graphical Floor Plan</t>
  </si>
  <si>
    <t>OTNS -Licenza Base per uso SmartApp per Android tablet/phone incl. 10 licenze</t>
  </si>
  <si>
    <t>OTNS -Licenza per uso SmartApp per Android tablet/phone - 1 utente addizionale</t>
  </si>
  <si>
    <t>OTNS -Licenza Base per uso SmartApp per iPad/iPhone incl. 10 licenze</t>
  </si>
  <si>
    <t>OTNS -Licenza per uso SmartApp per per iPad/iPhone - 1 utente addizionale</t>
  </si>
  <si>
    <t xml:space="preserve">OTNS - Licenza per un canale simultaneo addizionale con OXE </t>
  </si>
  <si>
    <t>OTNS - Licenza Base per uso di 1 interfaccia SMS alarm in/out</t>
  </si>
  <si>
    <t>OTNS - Licenza addizionale per uso di 1 interfaccia SMS alarm in/out</t>
  </si>
  <si>
    <t>OTNS - Licenza Base per uso di 1 interfaccia ESPA 444 alarm in/out</t>
  </si>
  <si>
    <t>OTNS - Licenza addizionale per uso di 1 interfaccia ESPA 444 alarm in/out</t>
  </si>
  <si>
    <t xml:space="preserve">OTNS - Licenza Base per uso di 1 E-mail per alarm in/out </t>
  </si>
  <si>
    <t>OTNS - Licenza addizionale per uso di 1 E-mail per alarm in/out</t>
  </si>
  <si>
    <t>OTNS - Licenza Base per uso dry contacts input , incl. 8 dry contacts inputs</t>
  </si>
  <si>
    <t>OTNS -Licenza per uso ulteriori 8 dry contact inputs</t>
  </si>
  <si>
    <t>OTNS - Licenza Base per uso dry contacts output , incl. 2 dry contacts outputs</t>
  </si>
  <si>
    <t>OTNS -Licenza per uso ulteriori 2 dry contact outputs</t>
  </si>
  <si>
    <t>OTNS - Licenza Base per uso di KNX input alarming, incl. 100 KNX input adresses.</t>
  </si>
  <si>
    <t>OTNS - Licenza addizionale per uso di ulteriori 100 KNX input addresses</t>
  </si>
  <si>
    <t>OTNS - Licenza Base per uso di KNX output alarming, incl. 100 KNX output adresses.</t>
  </si>
  <si>
    <t>OTNS - Licenza addizionale per uso di ulteriori 100 KNX output addresses</t>
  </si>
  <si>
    <t>OTNS - Licenza Base per uso di 1 interfaccia ASCII Printer incl. 1 licenza ASCII Printer</t>
  </si>
  <si>
    <t>OTNS - Licenza addizionale per uso di 1 interfaccia ASCII Printer</t>
  </si>
  <si>
    <t>OTNS - Licenza Base per uso di TAP, incl. 1 interfaccia TAP</t>
  </si>
  <si>
    <t>OTNS - Licenza addizionale per uso di 1 interfaccia TAP</t>
  </si>
  <si>
    <t>OTNS - High Availability: item a quantità variabile per valorizzazione funzionalità a seconda della configurazione</t>
  </si>
  <si>
    <t>OTNS - Licenza Base per uso di SNMP connector</t>
  </si>
  <si>
    <t xml:space="preserve">OTNS - Licenza addizionale per uso di 1 interfaccia SNMP alarm in/out  </t>
  </si>
  <si>
    <t>Expert Engineer sviluppo appl. CCivr, CCoutbound, CC Premium, Compact, Standard Edition - al giorno</t>
  </si>
  <si>
    <t>Soluzioni Call Center - Project Manager – master (gg./uomo)</t>
  </si>
  <si>
    <t>Soluzioni Call Center - Senior – analista (gg./uomo)</t>
  </si>
  <si>
    <t>Soluzioni Call Center - Esperto – sistemista (gg./uomo)</t>
  </si>
  <si>
    <t>Soluzioni Call Center - Junior – programmatore (gg./uomo)</t>
  </si>
  <si>
    <t>Soluzioni SCP  - Project Manager – master (gg./uomo)</t>
  </si>
  <si>
    <t>Soluzioni SCP  - Senior – analista (gg./uomo)</t>
  </si>
  <si>
    <t>Soluzioni SCP  - Esperto – sistemista (gg./uomo)</t>
  </si>
  <si>
    <t>Soluzioni SCP  - Junior – programmatore (gg./uomo)</t>
  </si>
  <si>
    <t>Opzione Fax server - 1 utente</t>
  </si>
  <si>
    <t>Opzione Fax server - 2 porte</t>
  </si>
  <si>
    <t>Opzione connettore Email</t>
  </si>
  <si>
    <t>Fax Software Ridondanza</t>
  </si>
  <si>
    <t>Fax Software software upgrade – 1 utente</t>
  </si>
  <si>
    <t>Fax Software R7 software license</t>
  </si>
  <si>
    <t>Fax Software R7 upgrade software license</t>
  </si>
  <si>
    <t>Fax Software R7 DVD-R</t>
  </si>
  <si>
    <t>OpenTouch Fax Center R7.5 software license</t>
  </si>
  <si>
    <t>Fax Software R7.5 DVD-R</t>
  </si>
  <si>
    <t>OpenTouch Fax Center R7.6 software license</t>
  </si>
  <si>
    <t>Fax Software R7.6 DVD-R</t>
  </si>
  <si>
    <t>Upgrade OT 8450 FS a OpenTouch Fax Center R7.5 software licenza</t>
  </si>
  <si>
    <t>Upgrade OT 8450 FS a OpenTouch Fax Center R7.6 software licenza</t>
  </si>
  <si>
    <t>OpenTouch fax service user option for tracking</t>
  </si>
  <si>
    <t>OpenTouch fax service email connector option for tracking</t>
  </si>
  <si>
    <t>CSTA monitoring oltre 9999 istanze</t>
  </si>
  <si>
    <t>CSTA pilots monitoring bypass software license</t>
  </si>
  <si>
    <t>CSTA Contact Center server - include 5 monitorings - licenza software</t>
  </si>
  <si>
    <t>CSTA server pack 5 monitorings addizionali, licenza software</t>
  </si>
  <si>
    <t>CSTA per monitor CCdistribution - licenza software</t>
  </si>
  <si>
    <t>CSTA IVR server con le pirme 5 porte IVR, licenza software</t>
  </si>
  <si>
    <t>CSTA IVR pack 5 porte addizionali IVR, licenza software</t>
  </si>
  <si>
    <t>CSTA Applicazione Recording Base, licenza software con le prime 5 porte (Dedicated Recording Link)</t>
  </si>
  <si>
    <t>CSTA record pack 5 porte addizionali, licenza software</t>
  </si>
  <si>
    <t>CSTA record networked server con le prime 5 porte, licenza software</t>
  </si>
  <si>
    <t>Licenza software per motore di registrazione CSTA IP; include le prime 5 Porte</t>
  </si>
  <si>
    <t>Licenza software registrazione CSTA IP - 5 Porte</t>
  </si>
  <si>
    <t>RSI Server - 5 agenti per Genesys Integration, licenza software</t>
  </si>
  <si>
    <t>RSI CC - pack 5 agenti addizionali per Genesys Integration, licenza software</t>
  </si>
  <si>
    <t>RSI CC 5 agents pack bypass software license</t>
  </si>
  <si>
    <t>RSI business pack 5 agenti, licenza software</t>
  </si>
  <si>
    <t>CSTA NICE recording, licenza software</t>
  </si>
  <si>
    <t>CSTA call recording (Voice Logger), licenza software</t>
  </si>
  <si>
    <t>CSTA 500 bypass, licenza software</t>
  </si>
  <si>
    <t>CSTA recording networked pack 5 porte addizionali, licenza software</t>
  </si>
  <si>
    <t>CSTA call recording OmniPCX Record, licenza software</t>
  </si>
  <si>
    <t>OpenTouch Licenza software per motore di registrazione CSTA IP; include le prime 5 Porte</t>
  </si>
  <si>
    <t>OpenTouch Licenza software registrazione CSTA IP - 5 Porte</t>
  </si>
  <si>
    <t>OpenTouch CSTA Contact Center server - include 5 monitorings - licenza software</t>
  </si>
  <si>
    <t>OpenTouch CSTA server pack 5 monitorings addizionali, licenza software</t>
  </si>
  <si>
    <t>OpenTouch CSTA per monitor CCdistribution - licenza software</t>
  </si>
  <si>
    <t>OpenTouch CSTA IVR server con le pirme 5 porte IVR, licenza software</t>
  </si>
  <si>
    <t>OpenTouch CSTA IVR pack 5 porte addizionali IVR, licenza software</t>
  </si>
  <si>
    <t>OpenTouch CSTA Applicazione Recording Base, licenza software con le prime 5 porte (Dedicated Recording Link)</t>
  </si>
  <si>
    <t>OpenTouch CSTA record pack 5 porte addizionali, licenza software</t>
  </si>
  <si>
    <t>OpenTouch CSTA record networked server con le prime 5 porte, licenza software</t>
  </si>
  <si>
    <t>OpenTouch RSI Server - 5 agenti per Genesys Integration, licenza software</t>
  </si>
  <si>
    <t>OpenTouch RSI CC - pack 5 agenti addizionali per Genesys Integration, licenza software</t>
  </si>
  <si>
    <t>OpenTouch RSI business pack 5 agenti, licenza software</t>
  </si>
  <si>
    <t>TAPI Premium server con 5 client, licenza software</t>
  </si>
  <si>
    <t>TAPI Premium pack 5 client addizionali, licenza software</t>
  </si>
  <si>
    <t>TSAPI server con i primi 5 monitorings, licenza software</t>
  </si>
  <si>
    <t>TSAPI server pack 5 monitorings addizionali, licenza software</t>
  </si>
  <si>
    <t>TSAPI 5 monitor pack bypass  software license</t>
  </si>
  <si>
    <t>TSAPI CD-ROM con software e documentazione</t>
  </si>
  <si>
    <t>TAPI Premium Server CD-ROM con software e documentazione</t>
  </si>
  <si>
    <t>OpenTouch TAPI Premium server con 5 client, licenza software</t>
  </si>
  <si>
    <t>OpenTouch TAPI Premium pack 5 client addizionali, licenza software</t>
  </si>
  <si>
    <t>OpenTouch TSAPI server con i primi 5 monitorings, licenza software</t>
  </si>
  <si>
    <t>OpenTouch TSAPI server pack 5 monitorings addizionali, licenza software</t>
  </si>
  <si>
    <t>Alcatel-Lucent 4019 - Colore antracite</t>
  </si>
  <si>
    <t>8082 My IC Phone‚ 7'' WVGA touch screen,  Microtelefono Bluetooth‚ wideband audio</t>
  </si>
  <si>
    <t>8082 My IC Phone‚ 7'' WVGA touch screen,  Microtelefono a filo‚ wideband audio</t>
  </si>
  <si>
    <t>8088  SmartDeskPhone, 7'' WVGA touch screen, 5M pixels HD camera, microtelefono a filo</t>
  </si>
  <si>
    <t>8088  SmartDeskPhone, 7'' WVGA touch screen, 5M pixels HD camera, microtelefono Bluetooth.</t>
  </si>
  <si>
    <t>8088  SmartDeskPhone, 7'' WVGA touch screen, versione Hotel, microtelefono Bluetooth.</t>
  </si>
  <si>
    <t xml:space="preserve">8001 Giga  SIP DeskPhone </t>
  </si>
  <si>
    <t>8082 My IC Phone POE kit Italia  (x1)</t>
  </si>
  <si>
    <t>Apparecchi IP Touch e Premuim Power supply Europa (x4)</t>
  </si>
  <si>
    <t>Wired comfort soft grip WB handset for Alcatel-Lucent 80x2 My IC Phone, Black</t>
  </si>
  <si>
    <t xml:space="preserve">8012 DeskPhone Power supply 5V Europe </t>
  </si>
  <si>
    <t>Modulo aggiuntivo da 10 tasti per Premium, colore nero</t>
  </si>
  <si>
    <t>Tastiera apparecchi Premium QWERTY</t>
  </si>
  <si>
    <t>Microtelefono Bluetooth®</t>
  </si>
  <si>
    <t>Apparecchi Premium  kit montaggio a muro</t>
  </si>
  <si>
    <t>Apparecchio 8018 DeskPhone kit montaggio a muro</t>
  </si>
  <si>
    <t>8115 Audioffice modulo conferenze connessione Jack 3,5 mm</t>
  </si>
  <si>
    <t>8125 Audioffice modulo conferenze connessione Jack 3,5 mm, USB, BT  per terminale, PC e mobile o tablet con supporto e carica</t>
  </si>
  <si>
    <t>8125 Audioffice opzione microtelefono USB</t>
  </si>
  <si>
    <t>NFC tag stickers package (100 pezzi) per Extended Mobility Application</t>
  </si>
  <si>
    <t>Modulo aggiuntivo Smart Display da 14 tasti per Premium con clip collegamento, colore nero</t>
  </si>
  <si>
    <t>Modulo aggiuntivo da 40 tasti per Premium con clip collegamento, colore nero</t>
  </si>
  <si>
    <t>Clip per Modulo aggiuntivo Premium Add-on 40</t>
  </si>
  <si>
    <t>Clip per Modulo aggiuntivo Premium  Smart Add-on</t>
  </si>
  <si>
    <t>Modulo interfaccia V24/CTI per Reflexes e Serie 9</t>
  </si>
  <si>
    <t xml:space="preserve">Modulo suoneria esterna </t>
  </si>
  <si>
    <t>MP 112, Media gateway per funzionalità fax over IP a 2 porte</t>
  </si>
  <si>
    <t>OmniTouch 4135 IP Conference phone</t>
  </si>
  <si>
    <t>Expansion microphones per 4135 IP Conference phone</t>
  </si>
  <si>
    <t>Alimentatore per 4135 IP Conference phone</t>
  </si>
  <si>
    <t>OmniTouch 4135 IP Conference phone pack con accessori</t>
  </si>
  <si>
    <t>Base di appoggio a 60 gradi per IP Touch</t>
  </si>
  <si>
    <t>Kit montaggio a parete per IP Touch</t>
  </si>
  <si>
    <t xml:space="preserve">Cuffia Mono a filo HW510N Plantronics, con cavo QD Jack 3,5mm </t>
  </si>
  <si>
    <t xml:space="preserve">Cuffia Duale a filo HW520N Plantronics, con cavo QD Jack 3,5mm </t>
  </si>
  <si>
    <t>Cuffia Duale a filo C325.1UC Plantronics, con cavo QD ad adattatore USB</t>
  </si>
  <si>
    <t>Cavo Quick Disconnect (QD) a RJ9 (kit 10 pezzi)</t>
  </si>
  <si>
    <t>Cavo Quick Disconnect (QD) a Stereo jack 3,5mm  (kit 10 pezzi)</t>
  </si>
  <si>
    <t>Cuffia Duale Bluetooth con caricatore Plantronics Voyager Legend</t>
  </si>
  <si>
    <t>Cuffia Mono a filo SC232 Sennheiser</t>
  </si>
  <si>
    <t>Cuffia Duale a filo  SC262 Sennheiser</t>
  </si>
  <si>
    <t>Apparecchio 8212 DECT con batteria e caricabatteria da tavolo</t>
  </si>
  <si>
    <t>Apparecchio 8212 DECT con batteria e caricabatteria da tavolo e alimentatore</t>
  </si>
  <si>
    <t>Apperecchio 8232 DECT</t>
  </si>
  <si>
    <t>Apparecchio 8262 DECT con batteria e clip cintura</t>
  </si>
  <si>
    <t>Apparecchio 8262EX DECT con batteria e clip cintura</t>
  </si>
  <si>
    <t>Caricabatterie desktop per terminale e batteria agg. 500 DECT (senza alimentatore da presa)</t>
  </si>
  <si>
    <t xml:space="preserve">Batteria 500 DECT </t>
  </si>
  <si>
    <t xml:space="preserve">Attacco cintura 500 DECT </t>
  </si>
  <si>
    <t xml:space="preserve">Attacco cintura girevole a clip 500 DECT </t>
  </si>
  <si>
    <t>Rack Caricabatterie per 6 terminali e 6 batterie agg. 500 DECT (con cavo alimentatore)</t>
  </si>
  <si>
    <t>Alimentatore da presa 500 DECT e Caricabatterie</t>
  </si>
  <si>
    <t>Custodia verticale con clip da cintura 500 DECT</t>
  </si>
  <si>
    <t>Custodia orizzontale con clip da cintura 500 DECT</t>
  </si>
  <si>
    <t>Memory card per espansione memoria (es. x call log) 500 DECT (x5)</t>
  </si>
  <si>
    <t>Cuffia Bluetooth 500 DECT Plantronics Voyager Pro+</t>
  </si>
  <si>
    <t>Batteria 500Ex DECT</t>
  </si>
  <si>
    <t>Caricabatterie desktop doppio per terminale 82x2 DECT (senza alimentatore da presa)</t>
  </si>
  <si>
    <t>Batteria 82x2 DECT</t>
  </si>
  <si>
    <t>Batteria 8262 EX DECT</t>
  </si>
  <si>
    <t>Clip cintura per terminale 82x2 DECT</t>
  </si>
  <si>
    <t>Attacco cintura girevole a clip 82x2 DECT</t>
  </si>
  <si>
    <t>Caricabatterie desktop per terminale 8212 senza alimentatore</t>
  </si>
  <si>
    <t xml:space="preserve">Custodia verticale con clip da cintura per 8212 </t>
  </si>
  <si>
    <t>Custodia da cintura verticale con clip  per 8232 DECT</t>
  </si>
  <si>
    <t>Custodia da cintura orizzontale con clip  per 8232 DECT</t>
  </si>
  <si>
    <t>Custodia da cintura verticale con clip  per 8242 DECT</t>
  </si>
  <si>
    <t>Custodia da cintura orizzontale con clip  per 8242 DECT</t>
  </si>
  <si>
    <t>Caricabatterie desktop doppio per terminale 8262 DECT (senza alimentatore)</t>
  </si>
  <si>
    <t>Kit x 2 Pull Cords per 8262</t>
  </si>
  <si>
    <t>Attacco da cintura base e attacco cintura girevole con custodia per 8262 DECT</t>
  </si>
  <si>
    <t>Rack Caricabatterie per 6 terminali e 6 batterie agg. 8262 DECT (senza alimentatore)</t>
  </si>
  <si>
    <t xml:space="preserve">Alimentatore per Rack Caricabatterie 8262 DECT </t>
  </si>
  <si>
    <t xml:space="preserve">Custodia da cintura verticale con clip  per 8262 DECT </t>
  </si>
  <si>
    <t>4070 IO-RF: stazione base IBS DECT da interno - alimentazione remota</t>
  </si>
  <si>
    <t>4070 EO-RF: stazione base IBS DECT da esterno - alimentazione remota</t>
  </si>
  <si>
    <t>4070IA RBS-I: stazione base RBS DECT da interno (12 canali)</t>
  </si>
  <si>
    <t>4070EA RBS-O: stazione base RBS DECT da esterno (12 canali)</t>
  </si>
  <si>
    <t>4070IO EX IBS: IBS a sicurezza intrinseca interno/esterno</t>
  </si>
  <si>
    <t>Gain Antenna 8dB polarizzazione circolare destra</t>
  </si>
  <si>
    <t>Gain Antenna 8dB polarizzazione circolare sinistra</t>
  </si>
  <si>
    <t>SMA connettore maschio (diametro 3mm)</t>
  </si>
  <si>
    <t>Gain Antenna 7,5dB omnidirezionale</t>
  </si>
  <si>
    <t>Kit montaggio a muro stazione base da interno</t>
  </si>
  <si>
    <t>Kit montaggio a muro stazione base da interno/esterno (angolare)</t>
  </si>
  <si>
    <t>Kit montaggio a muro stazione base da interno/esterno (distanziale)</t>
  </si>
  <si>
    <t>Cavo SMA maschio/SMA maschio, diametro 5mm, 1m</t>
  </si>
  <si>
    <t>Protezione SMA femmina/SMA maschio</t>
  </si>
  <si>
    <t>Adattatore SMA femmina/femmina (0°)</t>
  </si>
  <si>
    <t>Kit montaggio a palo diametro da 40 a 90mm</t>
  </si>
  <si>
    <t>Box esterno isolato per 4080 IP-DECT AP con antenna esterna</t>
  </si>
  <si>
    <t>Gain Antenna 8db  per 4080 IP-DECT AP con antenna esterna</t>
  </si>
  <si>
    <t>Caricabatterie desktop per terminali OmniTouch 81x8 senza cavo alimentazione</t>
  </si>
  <si>
    <t>Batteria per terminali OmniTouch 81x8</t>
  </si>
  <si>
    <t>Rack Caricabatterie per 6 terminali OmniTouch 81x8 senza cavo alimentazione</t>
  </si>
  <si>
    <t>Rack Caricabatterie per sole  6 batterie per OmniTouch 81x8 senza cavo alimentazione</t>
  </si>
  <si>
    <t>Custodia in pelle terminali OmniTouch 81x8</t>
  </si>
  <si>
    <t>Clip cintura terminali OmniTouch 81x8</t>
  </si>
  <si>
    <t>Clip cintura girevole terminali OmniTouch 81x8</t>
  </si>
  <si>
    <t>Server Rack piattaforma 3-4</t>
  </si>
  <si>
    <t>Server rack 3-3 Windows 2012 server, Inglese</t>
  </si>
  <si>
    <t>Server rack 3-4 Windows 2012 server, Inglese</t>
  </si>
  <si>
    <t>PC pack 4 Windows 8 64bit, Inglese</t>
  </si>
  <si>
    <t>License Red Hat Entreprise Linux ES</t>
  </si>
  <si>
    <t>License Red Hat Enterprise Linux Cluster Suite</t>
  </si>
  <si>
    <t>License Suse Linux SW</t>
  </si>
  <si>
    <t>Red Hat Enterprise Linux ES V5 pack</t>
  </si>
  <si>
    <t>Red Hat Enterprise Cluster Suite R5 pack</t>
  </si>
  <si>
    <t>Migrazione licenza da Red Hat linux a Suse con SPS</t>
  </si>
  <si>
    <t>Piattaforma PC client mt11 completo di tastiera + mouse</t>
  </si>
  <si>
    <t>Piattaforma PC Server Pack 1 completo di  tastiera + mouse</t>
  </si>
  <si>
    <t>Piattaforma PC Server Pack 3 completo di tastiera + mouse</t>
  </si>
  <si>
    <t>Pack migrazione per DECT 8</t>
  </si>
  <si>
    <t>INT-IP3 migration pack (INT-IP3+10/100/1000BT connecting board)</t>
  </si>
  <si>
    <t>ARMADA migration pack</t>
  </si>
  <si>
    <t>Pack migrazione IO2N</t>
  </si>
  <si>
    <t>Pack migrazione INTOF2</t>
  </si>
  <si>
    <t>M* Major CPU7-2 migration stand alone pack</t>
  </si>
  <si>
    <t>M* Major 2xCPU7-2 migration stand alone pack</t>
  </si>
  <si>
    <t>M* Major CPU7-2 migration networks pack</t>
  </si>
  <si>
    <t>M* Major 2xCPU7-2 migration networks pack</t>
  </si>
  <si>
    <t>M*Major con IBM-M3 / INT-IP3 migration pack stand-alone</t>
  </si>
  <si>
    <t>M* Major con 2 x IBM-M3 / 2 x INT-IP3 migration pack stand-alone</t>
  </si>
  <si>
    <t>M*Major con HP-G8 / INT-IP3 migration pack stand-alone</t>
  </si>
  <si>
    <t>M* Major con 2 x HP-G8 / 2 x INT-IP3 migration pack stand-alone</t>
  </si>
  <si>
    <t>M*Major  IBM-M3 / INT-IP3 migration pack networks</t>
  </si>
  <si>
    <t>M* Major con 2 x IBM-M3 / 2 x INT-IP3 migration pack networks</t>
  </si>
  <si>
    <t>M*Major con HP-G8 / INT-IP3 migration pack networks</t>
  </si>
  <si>
    <t>M* Major con 2 x HP-G8 / 2 x INT-IP3 migration pack networks</t>
  </si>
  <si>
    <t>M*Major senza Appliance Server migration pack stand-alone con INT-IP3</t>
  </si>
  <si>
    <t>M* Major senza 2xAppliance Server migration pack stand-alone con 2xINT-IP3</t>
  </si>
  <si>
    <t>M*Major senza Appliance Server migration pack networks con INT-IP3</t>
  </si>
  <si>
    <t>M* Major senza 2xAppliance Server migration pack networks con 2xINT-IP3</t>
  </si>
  <si>
    <t>Migrazione Bics a OTBE - IBM x3250M3 Ram upgrade a 16Gb</t>
  </si>
  <si>
    <t>Migrazione maggiore OmniPCX 4400 stand-alone, licenza software, Infranode oltre 300</t>
  </si>
  <si>
    <t>Migrazione maggiore OmniPCX 4400 network, licenza software, Infranode oltre 300</t>
  </si>
  <si>
    <t>Migrazione Mobility OmniPCX 4400, licenza software</t>
  </si>
  <si>
    <t>M*System migration. Hardkey 0223</t>
  </si>
  <si>
    <t>Migrazione OXE senza applicazioni con SPS a OpenTouch Business Edition - 1 utente</t>
  </si>
  <si>
    <t>Migrazione OXE con applicazioni e SPS a OpenTouch Business Edition - 1 utente</t>
  </si>
  <si>
    <t>Migrazione M* 4300 ELA</t>
  </si>
  <si>
    <t>Migrazione M* 4300 ELN</t>
  </si>
  <si>
    <t>Migrazione utenti Reflexes 4400, licenza software</t>
  </si>
  <si>
    <t>Migrazione utenti analogici 4400, licenza software</t>
  </si>
  <si>
    <t>Licenza software M* Analogico 1 utente</t>
  </si>
  <si>
    <t>Licenza software M* Business UA 1 utente</t>
  </si>
  <si>
    <t>Licenza software M* Business  IP 1 utente</t>
  </si>
  <si>
    <t>Licence software M* Call by Name 1 utente</t>
  </si>
  <si>
    <t>M* Integrated SIP - 1 utente</t>
  </si>
  <si>
    <t>M* Mobile Executive IP Touch 1 utente</t>
  </si>
  <si>
    <t>M* Mobile DECT 1 utente</t>
  </si>
  <si>
    <t>M* Derivato Remoto 1 utente</t>
  </si>
  <si>
    <t>Migrazione My Phone IP Desktop</t>
  </si>
  <si>
    <t>Migrazione Posto Operatore 4059EE licenza</t>
  </si>
  <si>
    <t>OpenTouch migrazione Posto Operatore 4059EE licenza</t>
  </si>
  <si>
    <t>OpenTouch  migrazione utente standard dispositivio cellulare</t>
  </si>
  <si>
    <t>OXE Migrazione licenza TDM a IP Premium con terminale - 1 utente</t>
  </si>
  <si>
    <t>OXE Migrazione licenza a IP Premium OXE - 1 utente</t>
  </si>
  <si>
    <t>OXE Migrazione licenza TDM a SIP Premium con terminale - 1 utente</t>
  </si>
  <si>
    <t>OXE Migrazione licenza a SIP Premium OXE - 1 utente</t>
  </si>
  <si>
    <t>OpenTouch Migrazione licenza TDM a SIP Premium OXE con terminale - 1 utente</t>
  </si>
  <si>
    <t>OpenTouch Migrazione licenza Conversation a SIP Premium OXE - 1 utente</t>
  </si>
  <si>
    <t>OpenTouch Migrazione licenza TDM a IP Premium OXE con terminale - 1 utente</t>
  </si>
  <si>
    <t>OpenTouch Migrazione licenza Conversation a IP Premium OXE - 1 utente</t>
  </si>
  <si>
    <t>OpenTouch Migrazione - Conversation/Connection universal client -1 utente gratuito</t>
  </si>
  <si>
    <t>M* 4645 e-Mail value pack 1 utente</t>
  </si>
  <si>
    <t>Migrazione da OmniTouch 8440 a OmniTouch 8400 - 1 utente</t>
  </si>
  <si>
    <t>Migrazione 4635 a OpenTouch Messaging user option</t>
  </si>
  <si>
    <t>Migrazione 4645 a OpenTouch Messaging user option</t>
  </si>
  <si>
    <t>Migrazione 8440 a OpenTouch Messaging user option</t>
  </si>
  <si>
    <t>Migrazione 4635 a OpenTouch Messaging additional language option</t>
  </si>
  <si>
    <t>Migrazione 8440 a OpenTouch Messaging additional language option</t>
  </si>
  <si>
    <t>Migrazione da 8440 MS a OTMS</t>
  </si>
  <si>
    <t>Migrazione da 8440-8400-46x5 a OTMS o OTMC messaging - 1 utente licenza</t>
  </si>
  <si>
    <t>Migrazione con SPS attivo da 46x5 a OTMS o OTMC messaging - 1 utente licenza scontata</t>
  </si>
  <si>
    <t>Migrazione da 8440-8400-46x5 a OTBE o OTMC messaging - 1 utente licenza</t>
  </si>
  <si>
    <t>Migrazione con SPS attivo da 46x5 a OTBE o OTMC messaging - 1 utente licenza scontata</t>
  </si>
  <si>
    <t>Migrazione da 8400 a OpenTouch da R2.1 - Opzione conferenza - 1 utente licenza scontata</t>
  </si>
  <si>
    <t>Migrazione da 8400 a OpenTouch da R2.1 - Opzione conferenza - 1 utente licenza gratuita</t>
  </si>
  <si>
    <t>Migrazione da 8440-8400-46x5 a OTMC - 1 utente licenza</t>
  </si>
  <si>
    <t>Migrazione da 8440 a OTMC- 1 utente licenza gratuita</t>
  </si>
  <si>
    <t>Migrazione da 8440 a OTMC - opzione Alta Affidabilità - 1 utente licenza</t>
  </si>
  <si>
    <t>Migrazione da 8440 a OTMC - opzione Alta Affidabilità - 1 utente licenza gratuita</t>
  </si>
  <si>
    <t>Migrazione da 8440 a OTMC audio prompts lingua aggiuntiva licenza gratuita</t>
  </si>
  <si>
    <t>Migrazione da 8440-8400-46x5 a OTMC opzione Automated Attendant Services - 1 porta audio licenza</t>
  </si>
  <si>
    <t>Migrazione con SPS da 46x5 a OTMC - 1 utente licenza scontata</t>
  </si>
  <si>
    <t>Migrazione con SPS da 46x5 a OTMC-  opzione Automated Attendant Services  - 1 porta audio licenza</t>
  </si>
  <si>
    <t>Migrazione utente 46x5 a OpenTouch Connection universal client licenza software</t>
  </si>
  <si>
    <t>Migrazione utente 84x0 a OpenTouch Connection universal client licenza software</t>
  </si>
  <si>
    <t>Migrazione con SPS a OpenTouch Message Center 2.2 software</t>
  </si>
  <si>
    <t>Migrazione con SPS a OpenTouch Message Center 2.2 software virtualizzato</t>
  </si>
  <si>
    <t xml:space="preserve">Migrazione Licenza per System Opzione Security </t>
  </si>
  <si>
    <t>Migrazione Licenza per Sytem Opzione Topologia</t>
  </si>
  <si>
    <t>Migrazione Licenza per Additionnal Client Session Option</t>
  </si>
  <si>
    <t>Migrazione Licenza per Allarmi User Option</t>
  </si>
  <si>
    <t>Migrazione Licenza per Performance User Option</t>
  </si>
  <si>
    <t>Migrazione Licenza per Tassazione User Option</t>
  </si>
  <si>
    <t>Migrazione Licenza per Ticket collector User Option</t>
  </si>
  <si>
    <t>Migrazione Licenza per Web Directory User Option</t>
  </si>
  <si>
    <t>Migrazione da Alcatel-Lucent OmniPCX Enterprise a OpenTouch</t>
  </si>
  <si>
    <t>Migrazione da Alcatel-Lucent BiCS a OpenTouch</t>
  </si>
  <si>
    <t>Migrazione da Alcatel-Lucent BiCS a OpenTouch virtualizzato</t>
  </si>
  <si>
    <t>Minor Migrazione OXE senza applicazioni a OpenTouch Business Edition - 1 user</t>
  </si>
  <si>
    <t>Major Migrazione OXE senza applicazioni a OpenTouch  Business Edition - 1 user</t>
  </si>
  <si>
    <t>Minor Migrazione OXE con applicazioni a OpenTouch  Business Edition - 1 user</t>
  </si>
  <si>
    <t>Major Migrazione OXE con applicazioni a OpenTouch Business Edition - 1 user</t>
  </si>
  <si>
    <t>Migrazione BiCS a OpenTouch Business Edition, 1 user</t>
  </si>
  <si>
    <t>Migrazione BiCS R2 a OpenTouch Business Edition,1 free user</t>
  </si>
  <si>
    <t>Migrazione da 8400 ICS a OTMS</t>
  </si>
  <si>
    <t>Migrazione da 8410 ICWS a OTMS</t>
  </si>
  <si>
    <t>Migrazione da 8660 MY TW a OTMS</t>
  </si>
  <si>
    <t>Migrazione da 8670 AMDS a OTMS</t>
  </si>
  <si>
    <t>Migrazione 8400 Conferencing users option license</t>
  </si>
  <si>
    <t>Migrazione a OpenTouch Messaging porte audio software license</t>
  </si>
  <si>
    <t>Migrazione a OpenTouch Messaging porte audio free software license</t>
  </si>
  <si>
    <t>Migrazione a OpenTouch 2 porte media conferencing software license</t>
  </si>
  <si>
    <t>Migrazione a OpenTouch 2 porte media conferencing free software license</t>
  </si>
  <si>
    <t>Migrazione Standard User Desktop option license</t>
  </si>
  <si>
    <t>Migrazione Standard User Mobile Blackberry option license</t>
  </si>
  <si>
    <t>Migrazione Standard User Mobile Android option license</t>
  </si>
  <si>
    <t>Migrazione Standard User Mobile iPhone option license</t>
  </si>
  <si>
    <t>Migrazione licenze per Fax services 50 utenti e 2 porte incluse</t>
  </si>
  <si>
    <t>Migrazione licenze per Fax media 2 porte addizionali</t>
  </si>
  <si>
    <t>Migrazione licenze per opzione Fax services  1 utente</t>
  </si>
  <si>
    <t>Migrazione a OpenTouch - 1 utente business IP</t>
  </si>
  <si>
    <t>Migrazione a OpenTouch 1.x - 1 utente free software license</t>
  </si>
  <si>
    <t>Migrazione a OpenTouch - 1 utente Desktop free software license</t>
  </si>
  <si>
    <t>Migrazione a OpenTouch - Utente Conversation licenza gratuita</t>
  </si>
  <si>
    <t>Migrazione a OpenTouch - Utente Conversation universal client option licenza gratuita</t>
  </si>
  <si>
    <t>Migrazione a OpenTouch - Utente Connection licenza gratuita</t>
  </si>
  <si>
    <t>Migrazione da 8600-8660 a OpenTouch - Utente Connection universal client option licenza</t>
  </si>
  <si>
    <t>Migrazione da 8600-8660 a OpenTouch - Utente Connection universal client option  licenza gratuita</t>
  </si>
  <si>
    <t>Migrazione licenza utente Desktop a Conversation universal client option</t>
  </si>
  <si>
    <t>Migrazione licenza Mobile option utente a Conversation universal client option</t>
  </si>
  <si>
    <t>Migrazione licenza utente Desktop a Connection universal client option</t>
  </si>
  <si>
    <t>Migrazione licenza Mobile option utente a Connection universal client option</t>
  </si>
  <si>
    <t>Migrazione da 8440-8400 a sistema OpenTouch BE/MS e OTMC audio prompts - 1 lingua addizionale gratuita</t>
  </si>
  <si>
    <t>Migrazione da 8440-8400 con SPS a OpenTouch MS - MC option - 1 utente gratuito</t>
  </si>
  <si>
    <t>Migrazione da 8440-8400 con SPS a OpenTouch BE - MC option - 1 utente gratuito</t>
  </si>
  <si>
    <t>Migrazione da 8440-8400-46x5 a OpenTouch BE-MS  opzione Automated Attendant Services - 1 porta audio licenza</t>
  </si>
  <si>
    <t>Migrazione da 8440-8400-8660 a OpenTouch Multimedia Services - opzione High Availability  - 1 utente</t>
  </si>
  <si>
    <t>Migrazione da 8440-8400-8660 a OpenTouch Multimedia Services - opzione High Availability  - 1 utente gratuito</t>
  </si>
  <si>
    <t>Migrazione con SPS a OpenTouch BE-MS  opzione Automated Attendant Services - 1 porta audio licenza scontata</t>
  </si>
  <si>
    <t>Migrazione da 8400-8410 a OpenTouch - opzione Advanced telephony web services licenza utente gratuita</t>
  </si>
  <si>
    <t>Migrazione da sistema OpenTouch BE/MS R1.X e OTMC - audio prompts 1 lingua addizionale gratuita</t>
  </si>
  <si>
    <t>Utente opzione Mobile BlackBerry upgrade a OpenTouch 2.0 o superiore</t>
  </si>
  <si>
    <t>OpenTouch Business Edition upgrade a 2.0 software release license con SPS attivo</t>
  </si>
  <si>
    <t>OpenTouch  Multimedia Services upgrade a 2.0 software release license con SPS attivo</t>
  </si>
  <si>
    <t xml:space="preserve">Migrazione 4059EE integrata in OpenTouch Business Edition licenza </t>
  </si>
  <si>
    <t>Migrazione da BiCS a OmniPCX Enterprise</t>
  </si>
  <si>
    <t>Migrazione pacchetto da BiCS a OpenTouch Business Edition 500 utenti</t>
  </si>
  <si>
    <t>Migrazione pacchetto da BiCS a OpenTouch Business Edition 1500 utenti</t>
  </si>
  <si>
    <t>Migrazione a OpenTouch Multimedia Services 2.2 software</t>
  </si>
  <si>
    <t>Migrazione a OpenTouch Multimedia Services 2.2 virtualized software</t>
  </si>
  <si>
    <t>Migrazione opzione utente Conferenza licenza software</t>
  </si>
  <si>
    <t>Migrazione opzione utente universal client licenza software</t>
  </si>
  <si>
    <t>Migrazione opzione utente Management API licenza software</t>
  </si>
  <si>
    <t>Migrazione Licenza OmniVista 8770 MCS Edition Entry base 250 users</t>
  </si>
  <si>
    <t>Migrazione Licenza OmniVista 8770 MCS Edition Entry 100 users aggiuntivi</t>
  </si>
  <si>
    <t>Migrazione Licenza OmniVista 8770 Start Pack Entry Base 0 utenti</t>
  </si>
  <si>
    <t>Migrazione Licenza OmniVista 8770 Start Pack Entry Base 250 utenti</t>
  </si>
  <si>
    <t>Migrazione Licenza OmniVista 8770 Start Pack Entry 10 utenti aggiuntivi</t>
  </si>
  <si>
    <t>Migrazione Licenza OmniVista 8770 Start Pack Entry 100 utenti aggiuntivi</t>
  </si>
  <si>
    <t>Migrazione Licenza OmniVista 8770 Full Pack Entry Base 0 utenti</t>
  </si>
  <si>
    <t>Migrazione Licenza OmniVista 8770 Full Pack Entry Base 250 utenti</t>
  </si>
  <si>
    <t>Migrazione Licenza OmniVista 8770 Full Pack Entry 10 utenti aggiuntivi</t>
  </si>
  <si>
    <t>Migrazione Licenza OmniVista 8770 Full Pack Entry 100 utenti aggiuntivi</t>
  </si>
  <si>
    <t>Migrazione Licenza per OmniVista 8770 Configurazione Base 0 utenti</t>
  </si>
  <si>
    <t>Migrazione Licenza per OmniVista 8770 Configurazione Base 250 utenti</t>
  </si>
  <si>
    <t>Migrazione Licenza per OmniVista 8770 Configurazione 10 utenti aggiuntivi</t>
  </si>
  <si>
    <t>Migrazione Licenza per OmniVista 8770 Configurazione 100 utenti aggiuntivi</t>
  </si>
  <si>
    <t>Migrazione Licenza per OmniVista 8770 Tassazione Base 0 utenti</t>
  </si>
  <si>
    <t>Migrazione Licenza per OmniVista 8770 Tassazione Base 250 utenti</t>
  </si>
  <si>
    <t>Migrazione Licenza per OmniVista 8770 Tassazione 10 utenti aggiuntivi</t>
  </si>
  <si>
    <t>Migrazione Licenza per OmniVista 8770 Tassazione 100 utenti aggiuntivi</t>
  </si>
  <si>
    <t>Migrazione Licenza per OmniVista 8770 Allarmi Base 0 utenti</t>
  </si>
  <si>
    <t>Migrazione Licenza per OmniVista 8770 Allarmi Base 250 utenti</t>
  </si>
  <si>
    <t>Migrazione Licenza per OmniVista 8770 Allarmi 10 utenti aggiuntivi</t>
  </si>
  <si>
    <t>Migrazione Licenza per OmniVista 8770 Allarmi 100 utenti aggiuntivi</t>
  </si>
  <si>
    <t>Migrazione Licenza per OmniVista 8770 Performance Base 0 utenti</t>
  </si>
  <si>
    <t>Migrazione Licenza per OmniVista 8770 Performance Base 250 utenti</t>
  </si>
  <si>
    <t>Migrazione Licenza per OmniVista 8770 Performance 10 utenti aggiuntivi</t>
  </si>
  <si>
    <t>Migrazione Licenza per OmniVista 8770 Performance 100 utenti aggiuntivi</t>
  </si>
  <si>
    <t>Migrazione Licenza per OmniVista 8770 Web Directory Base 0 utenti</t>
  </si>
  <si>
    <t>Migrazione Licenza per OmniVista 8770 Web Directory Base 250 utenti</t>
  </si>
  <si>
    <t>Migrazione Licenza per OmniVista 8770 directory 10 utenti aggiuntivi</t>
  </si>
  <si>
    <t>Migrazione Licenza per OmniVista 8770 directory 100 utenti aggiuntivi</t>
  </si>
  <si>
    <t>Migrazione Licenza per OmniVista 8770 Ticket Collector Base 0 utenti</t>
  </si>
  <si>
    <t>Migrazione Licenza per OmniVista 8770 Ticket Collector Base 250 utenti</t>
  </si>
  <si>
    <t>Migrazione Licenza per OmniVista 8770 Ticket Collector 10 utenti aggiuntivi</t>
  </si>
  <si>
    <t>Migrazione Licenza per OmniVista 8770 Ticket Collector 100 utenti aggiuntivi</t>
  </si>
  <si>
    <t>Migrazione Licenza per OmniVista 8770 Opzione Topologia</t>
  </si>
  <si>
    <t>Migrazione Licenza per OmniVista 8770 Opzione Security</t>
  </si>
  <si>
    <t>Migrazione Licenza per OmniVista 8770 Licenza Client aggiuntiva</t>
  </si>
  <si>
    <t>Migrazione Licenza per OmniVista 8770 Opzione Tracking</t>
  </si>
  <si>
    <t>Migrazione Licenza per OmniVista 8770 Opzione Audit</t>
  </si>
  <si>
    <t>Migrazione opzione Topologia licenza software</t>
  </si>
  <si>
    <t>Migrazione opzione accesso client aggiuntivo licenza software</t>
  </si>
  <si>
    <t>Migrazione opzione utente Performance licenza software</t>
  </si>
  <si>
    <t>Migrazione licenza con SPS per OmnVista 8770 MCS Edition Entry Base 250 utenti</t>
  </si>
  <si>
    <t>Migrazione licenza con SPS per OmnVista 8770 MCS Edition Entry additional 100 utenti</t>
  </si>
  <si>
    <t>Migrazione licenza con SPS per OmnVista 8770 Alarms Base 0 utenti</t>
  </si>
  <si>
    <t>Migrazione licenza con SPS per OmnVista 8770 Alarms Base 250 utenti</t>
  </si>
  <si>
    <t>Migrazione licenza con SPS per OmnVista 8770 Alarms 10 utenti aggiuntivi</t>
  </si>
  <si>
    <t>Migrazione licenza con SPS per OmniVista 8770 Alarms 100 utenti aggiuntivi</t>
  </si>
  <si>
    <t>Migrazione licenza con SPS per OmniVista 8770 Web Directory Base 0 utenti</t>
  </si>
  <si>
    <t>Migrazione licenza con SPS per OmniVista 8770 Web Directory Base 250 utenti</t>
  </si>
  <si>
    <t>Migrazione licenza con SPS per OmniVista 8770 Web Directory 10 utenti aggiuntivi</t>
  </si>
  <si>
    <t>Migrazione licenza con SPS per OmniVista 8770 Web Directory 100 utenti aggiuntivi</t>
  </si>
  <si>
    <t>Migrazione licenza con SPS per OmniVista 8770 Ticket Collector Base 0 utenti</t>
  </si>
  <si>
    <t>Migrazione licenza con SPS per OmniVista 8770 Ticket Collector Base 250 utenti</t>
  </si>
  <si>
    <t>Migrazione licenza con SPS per OmniVista 8770 Ticket Collector 10 utenti aggiuntivi</t>
  </si>
  <si>
    <t>Migrazione licenza con SPS per OmniVista 8770 Ticket Collector 100 utenti aggiuntivi</t>
  </si>
  <si>
    <t>Migrazione licenza con SPS per OmniVista 8770 Topology Option</t>
  </si>
  <si>
    <t>Migrazione licenza con SPS per OmniVista 8770 Security Option</t>
  </si>
  <si>
    <t>Migrazione licenza con SPS per OmniVista 8770 licenza 1 Client addizionale</t>
  </si>
  <si>
    <t>Migrazione licenza con SPS per OmniVista 8770 Start Pack Entry Base 0 utenti</t>
  </si>
  <si>
    <t>Migrazione licenza con SPS per OmniVista 8770 Start Pack Entry Base 250 utenti</t>
  </si>
  <si>
    <t>Migrazione licenza con SPS per OmniVista 8770 Start Pack Entry 10 utenti aggiuntivi</t>
  </si>
  <si>
    <t>Migrazione licenza con SPS per OmniVista 8770 Start Pack Entry 100 utenti aggiuntivi</t>
  </si>
  <si>
    <t>Migrazione licenza con SPS per OmniVista 8770 Full Pack Entry Base 0 utenti</t>
  </si>
  <si>
    <t>Migrazione licenza con SPS per OmniVista 8770 Full Pack Entry Base 250 utenti</t>
  </si>
  <si>
    <t>Migrazione licenza con SPS per OmniVista 8770 Full Pack Entry 10 utenti aggiuntivi</t>
  </si>
  <si>
    <t>Migrazione licenza con SPS per OmniVista 8770 Full Pack Entry 100 utenti aggiuntivi</t>
  </si>
  <si>
    <t>Migrazione licenza con SPS per OmniVista 8770 Metering Base 0 utenti</t>
  </si>
  <si>
    <t>Migrazione licenza con SPS per OmniVista 8770 Metering Base 250 utenti</t>
  </si>
  <si>
    <t>Migrazione licenza con SPS per OmniVista 8770 Metering 10 utenti aggiuntivi</t>
  </si>
  <si>
    <t>Migrazione licenza con SPS per OmniVista 8770 Metering 100 utenti aggiuntivi</t>
  </si>
  <si>
    <t>Migrazione licenza con SPS per OmniVista 8770 Tracking option</t>
  </si>
  <si>
    <t>Migrazione licenza con SPS per OmniVista 8770 Configuration Base 0 utenti</t>
  </si>
  <si>
    <t>Migrazione licenza con SPS per OmniVista 8770 Configuration Base 250 utenti</t>
  </si>
  <si>
    <t>Migrazione licenza con SPS per OmniVista 8770 Configuration 10 utenti aggiuntivi</t>
  </si>
  <si>
    <t>Migrazione licenza con SPS per OmniVista 8770 Configuration 100 utenti aggiuntivi</t>
  </si>
  <si>
    <t>Migrazione licenza con SPS per OmniVista 8770 software license for Audit operations Option</t>
  </si>
  <si>
    <t>Migrazione licenza con SPS per OmniVista 8770 Past-Time-Performance Base 0 utenti</t>
  </si>
  <si>
    <t>Migrazione licenza con SPS per OmniVista 8770 Past-Time-Performance Base 250 utenti</t>
  </si>
  <si>
    <t>Migrazione licenza con SPS per OmniVista 8770 Past-Time-Performance 10 utenti aggiuntivi</t>
  </si>
  <si>
    <t>Migrazione licenza con SPS per OmniVista 8770 Past-Time-Performance 100 utenti aggiuntivi</t>
  </si>
  <si>
    <t>Migrazione licenza con SPS per OmniVista 8770 OmniPCX Enterprise/OpenTouch Voice over IP Performance Base 0 utenti</t>
  </si>
  <si>
    <t>Migrazione licenza con SPS per OmniVista 8770 OmniPCX Enterprise/OpenTouch Voice over IP Performance Base 250 utenti</t>
  </si>
  <si>
    <t>Migrazione licenza con SPS per OmniVista 8770 OmniPCX Enterprise/OpenTouch Voice over IP Performance 10 utenti aggiuntivi</t>
  </si>
  <si>
    <t>Migrazione licenza con SPS per OmniVista 8770 OmniPCX Enterprise/OpenTouch Voice over IP Performance 100 utenti aggiuntivi</t>
  </si>
  <si>
    <t>Migrazione licenza OmniVista 8770 OmniPCX Enterprise/OpenTouch Voice over IP Performance Base 0 utenti</t>
  </si>
  <si>
    <t>Migrazione licenza OmniVista 8770 OmniPCX Enterprise/OpenTouch Voice over IP Performance Base 250 utenti</t>
  </si>
  <si>
    <t>Migrazione licenza OmniVista 8770 OmniPCX Enterprise/OpenTouch Voice over IP Performance 10 utenti aggiuntivi</t>
  </si>
  <si>
    <t>Migrazione licenza OmniVista 8770 OmniPCX Enterprise/OpenTouch Voice over IP Performance 100 utenti aggiuntivi</t>
  </si>
  <si>
    <t>8770 R2.6 software license - Migrazione a OTBE</t>
  </si>
  <si>
    <t>8770 R2.6 upgrade software license - Migrazione a OTBE</t>
  </si>
  <si>
    <t>OmniVista 8770 R3.0 software license - Migrazione a OTBE</t>
  </si>
  <si>
    <t>OmniVista 8770 R3.0 upgrade software license - Migrazione a OTBE</t>
  </si>
  <si>
    <t>Migrazione CCDistribution, starter pack con 5 agenti, licenza software</t>
  </si>
  <si>
    <t>Migrazione Ccdistribution, CCD Engine con 5 agenti (senza supervisore)</t>
  </si>
  <si>
    <t>Migrazione CCDistribution, pack 5 agenti addizionali fino a 50 utenti licenza software</t>
  </si>
  <si>
    <t>Migrazione CCS connessione monosito, licenza software</t>
  </si>
  <si>
    <t>Migrazione CCD 5 agenti pack oltre 50, licenza software</t>
  </si>
  <si>
    <t>M*CCdistribution CCD Voice Agents migration</t>
  </si>
  <si>
    <t>M*CCdistribution CCD Email Agents migration</t>
  </si>
  <si>
    <t>M* CCsupervision CCS mono-site connection software license</t>
  </si>
  <si>
    <t>M*OmniTouch UC My Instant Communicator - 1 utente</t>
  </si>
  <si>
    <t>M**OmniTouch UC My Instant Communicator - 1 user</t>
  </si>
  <si>
    <t>M***OmniTouch UC My Instant Communicator - 1 user</t>
  </si>
  <si>
    <t>OmniTouch Unified Communication My Phone server con 10 utenti Web Softphone licenza software (Migrazione)</t>
  </si>
  <si>
    <t>M*Messaging software - 1 user</t>
  </si>
  <si>
    <t>M**Messaging software - 1 user</t>
  </si>
  <si>
    <t>M*Messaging software for ICS- 1 user</t>
  </si>
  <si>
    <t>M**Messaging software for ICS- 1 user</t>
  </si>
  <si>
    <t>M*Messaging software additional language- 1 user</t>
  </si>
  <si>
    <t>M**OmniTouch Unified Communication My Messaging 10 EXT PACK</t>
  </si>
  <si>
    <t>Migrazione gratuita servizio Messaging per 1 utente ”OmniTouch 8400 ICS”</t>
  </si>
  <si>
    <t>Migrazione licenza servizio Messaging  per 1 utente ”OmniTouch 8400 ICS R6.5"</t>
  </si>
  <si>
    <t>Migrazione gratuita servizio Messaging per 1 utente ”OmniTouch 8400 ICS R6.5”</t>
  </si>
  <si>
    <t>M**OmniTouch Unified Communication My Assistant 10 EXT PACK</t>
  </si>
  <si>
    <t>M**OmniTouch Unified Communications 4980 Softphone opzione - 1 utente</t>
  </si>
  <si>
    <t>M*OmniTouch Unified Communications Opz. Accesso Voce 2 PORTE</t>
  </si>
  <si>
    <t>M*OmniTouch Unified Communications Opzione MULTI SITE</t>
  </si>
  <si>
    <t>M**OmniTouch Unified Communication My Teamwork Server 10 Derivati</t>
  </si>
  <si>
    <t>M**OmniTouch My Teamwork - 1 user</t>
  </si>
  <si>
    <t>OmniTouch Unified Communication My Teamwork 2 Audioconf. addizionali</t>
  </si>
  <si>
    <t>OmniTouch Unified Communication My Teamwork 2 Dataconf. addizionali</t>
  </si>
  <si>
    <t>M*OmniTouch AMDS - 2 porte</t>
  </si>
  <si>
    <t>M*OmniTouch AMDS - 1 utente</t>
  </si>
  <si>
    <t>Migrazione licenza per 1 utente AMDS R8.5</t>
  </si>
  <si>
    <t>Migrazione gratuita servizio 1 user per AMDS R8.5</t>
  </si>
  <si>
    <t>Migrazione gratuita licenza per 1 user”OmniTouch 8450 FS R6.x” software/”OmniTouch 8400 ICS R6.x” fax services software</t>
  </si>
  <si>
    <t>M*SoftMSM  Encryption license fino a 3 IPMG</t>
  </si>
  <si>
    <t>M*SoftMSM  Encryption license da 4  a 10 IPMG</t>
  </si>
  <si>
    <t>M*SoftMSM  Encryption license da 11  a 20 IPMG</t>
  </si>
  <si>
    <t>M*SoftMSM  Encryption license oltre 20 IPMG</t>
  </si>
  <si>
    <t>PS1 110V/230V per Rack module 1 (2nd &amp; 3rd rack generation)</t>
  </si>
  <si>
    <t>PS3N 230V per Rack module 3 (3rd rack generation)</t>
  </si>
  <si>
    <t>PS1 48V per Rack module 1 -48V</t>
  </si>
  <si>
    <t>PS3N 48V per Rack module 3 -48V</t>
  </si>
  <si>
    <t>Alimentatore 2A - 48V per dispositivo non vedente</t>
  </si>
  <si>
    <t>Posti Operatore - Aggiuntivo non vedenti per Reflexes 4035 con alimentatore</t>
  </si>
  <si>
    <t>Posti Operatore - Alimentatore per aggiuntivo non vedenti</t>
  </si>
  <si>
    <t>Hard disk IDE per CPU o 4635</t>
  </si>
  <si>
    <t>8082 Microtelefono BlueTooth</t>
  </si>
  <si>
    <t>Microtelefono Comfort  Antracite</t>
  </si>
  <si>
    <t>Cordone microtelefono 350mm (x10)</t>
  </si>
  <si>
    <t>Cordone microtelefono 600mm (x10)</t>
  </si>
  <si>
    <t>Batteria per microtelefono IP Touch 4068 Bluetooth (x1)</t>
  </si>
  <si>
    <t>Batteria per terminali 300/400 DECT</t>
  </si>
  <si>
    <t>Batteria LI-ION per terminali 300EX DECT</t>
  </si>
  <si>
    <t>Modulo microtelefono per collegamento cuffia Bluetooth 500 DECT</t>
  </si>
  <si>
    <t>Wallboard Panel PC 42 inch</t>
  </si>
  <si>
    <t>Cisco Business Edition 6000M fino a 800 user e 8 Core (vCPU)</t>
  </si>
  <si>
    <t>Cisco Business Edition 6000H fino a 1000 user, 16 Core (vCPU)</t>
  </si>
  <si>
    <t>Cisco Business Edition 7000M fino a 3000 user, 12 Core (vCPU)</t>
  </si>
  <si>
    <t>Cisco Business Edition 7000H fino a 5000 user, 20 Core (vCPU)</t>
  </si>
  <si>
    <t>Importo minimo di installazione per sito</t>
  </si>
  <si>
    <t>Cisco Unified IP Conference Phone 8831 base and controller</t>
  </si>
  <si>
    <t>Cisco 7832 IP Conference Station</t>
  </si>
  <si>
    <t>Terminale 7811 + Client Cisco Jabber Full per postazione PC e Device Mobili</t>
  </si>
  <si>
    <t>Terminale 7821 + Client Cisco Jabber Full per postazione PC e Device Mobili</t>
  </si>
  <si>
    <t>Terminale 7861 + Client Cisco Jabber Full per postazione PC e Device Mobili</t>
  </si>
  <si>
    <t>Terminale 8811 + Client Cisco Jabber Full per postazione PC e Device Mobili</t>
  </si>
  <si>
    <t>Terminale 8841 + Client Cisco Jabber Full per postazione PC e Device Mobili</t>
  </si>
  <si>
    <t>Terminale 8845 + Client Cisco Jabber Full per postazione PC e Device Mobili</t>
  </si>
  <si>
    <t>Terminale 8851 + Client Cisco Jabber Full per postazione PC e Device Mobili</t>
  </si>
  <si>
    <t>Terminale 7841 + Client Cisco Jabber Full per postazione PC e Device Mobili</t>
  </si>
  <si>
    <t>Client Cisco Jabber Full (Voce/video, IM, Presence, File Stransfer e CTI control) per dispositivi PC, smartphone e tablet</t>
  </si>
  <si>
    <t>Client Cisco CUCILYNC per integrazione con MSFT Lync</t>
  </si>
  <si>
    <t>Power transformer for the 7900/6900 IP Phone series</t>
  </si>
  <si>
    <t>Power transformer for the 8900/9900 IP Phone series</t>
  </si>
  <si>
    <t>Power transformer for the DX70 and DX80 series</t>
  </si>
  <si>
    <t xml:space="preserve">Cisco UC Phone 8851 + un Key Expansion Module for Cisco IP Phone 8800 Series </t>
  </si>
  <si>
    <t xml:space="preserve">Cisco UC Phone 8851 + due Key Expansion Module for Cisco IP Phone 8800 Series </t>
  </si>
  <si>
    <t>Cisco IP Phone 8800 Key Expansion Module (compatible 8851 - 8861 - 8865)</t>
  </si>
  <si>
    <t xml:space="preserve">Cisco Desktop Collaboration Experience DX70 (White) </t>
  </si>
  <si>
    <t>Cisco Desktop Collaboration Experience DX80</t>
  </si>
  <si>
    <t>SX10 HD W/ Wall Mount int 5x Cam and Mic</t>
  </si>
  <si>
    <t>SX20 Quick Set with 4x PHDCam, 1 mic, remote and TC7 sw</t>
  </si>
  <si>
    <t>Router ISR4321-V/K9 per conferenza (fino a 5 sessioni  da max 8 partecipanti per conferenza)</t>
  </si>
  <si>
    <t>Router ISR4321-V/K9 per conferenza (fino a 10 sessioni da max 8 partecipanti per conferenza)</t>
  </si>
  <si>
    <t>Router ISR4331-V/K9 per conferenza (fino a 20 sessioni da max 8 partecipanti per conferenza)</t>
  </si>
  <si>
    <t>Router ISR4331-V/K9 per conferenza (fino a 40 sessioni da max 8 partecipanti per conferenza)</t>
  </si>
  <si>
    <t>Imagicle AppSuite for Cisco – SMALL (fino a 500 utenti) - CB3</t>
  </si>
  <si>
    <t>Imagicle AppSuite for Cisco – SMALL 1 UCL (fino a 500 utenti) - CB3</t>
  </si>
  <si>
    <t>Imagicle AppSuite for Cisco – MEDIUM (fino a 1.500 utenti) - CB3</t>
  </si>
  <si>
    <t>Imagicle AppSuite for Cisco – MEDIUM 1 UCL (fino a 1.500 utenti) - CB3</t>
  </si>
  <si>
    <t>Imagicle AppSuite for Cisco – LARGE (fino a 5.000 utenti) - CB3</t>
  </si>
  <si>
    <t>Imagicle AppSuite for Cisco – LARGE 1 UCL (fino a 5.000 utenti) - CB3</t>
  </si>
  <si>
    <t>Imagicle AppSuite for Cisco – exp. SMALL-MEDIUM - CB3</t>
  </si>
  <si>
    <t>Imagicle AppSuite for Cisco – exp. MEDIUM-LARGE - CB3</t>
  </si>
  <si>
    <t>Blue's Attendant Enterprise - 1 CAL - CB3</t>
  </si>
  <si>
    <t>Blue's Attendant Enterprise - 5 CAL - CB3</t>
  </si>
  <si>
    <t>Blue's Attendant Enterprise - 10 CAL - CB3</t>
  </si>
  <si>
    <t>Blue's Attendant Professional - 1 CAL - CB3</t>
  </si>
  <si>
    <t>Display Braille Lilly 40</t>
  </si>
  <si>
    <t>Screen Reader Jaws PRO SMA OEM</t>
  </si>
  <si>
    <t>Zoom Text Magnifier + Screen Reader</t>
  </si>
  <si>
    <t>Training per Blue's Attendant per operatore ipo-non vedente</t>
  </si>
  <si>
    <t>Queue Manager Enterprise - chan. expansion 4-8 - CB3</t>
  </si>
  <si>
    <t>Queue Manager Enterprise - chan. expansion 8-20 - CB3</t>
  </si>
  <si>
    <t>Queue Manager Enterprise - chan. expansion 20-30 - CB3</t>
  </si>
  <si>
    <t>Queue Manager Enterprise - chan. expansion 30-60 - CB3</t>
  </si>
  <si>
    <t>Queue Manager Enterprise - chan. expansion 60-120 - CB3</t>
  </si>
  <si>
    <t>Stonefax - chan. expansion 8-20 - CB3</t>
  </si>
  <si>
    <t>Stonefax - chan. expansion 20-30 - CB3</t>
  </si>
  <si>
    <t>Stonefax - chan. expansion 30-50 - CB3</t>
  </si>
  <si>
    <t>Imagicle Call Recording - exp. 1 chan. - CB3</t>
  </si>
  <si>
    <t>Imagicle Hotel Pack for Cisco UC - 64 ext. - CB3</t>
  </si>
  <si>
    <t>Imagicle Hotel Pack for Cisco UC - exp. 64-120 - CB3</t>
  </si>
  <si>
    <t>Imagicle Hotel Pack for Cisco UC - exp. 120-250 - CB3</t>
  </si>
  <si>
    <t>Imagicle Hotel Pack for Cisco UC - exp. 250-350 - CB3</t>
  </si>
  <si>
    <t>Imagicle Hotel Pack for Cisco UC - exp. 350-500 - CB3</t>
  </si>
  <si>
    <t>Imagicle Hotel Pack for Cisco UC - exp. 500-750 - CB3</t>
  </si>
  <si>
    <t>Imagicle Hotel Pack for Cisco UC - exp. 750-1000 - CB3</t>
  </si>
  <si>
    <t>Imagicle Hotel Pack for Cisco UC - exp. 1000-2500 - CB3</t>
  </si>
  <si>
    <t>Imagicle Hotel Pack for Cisco UC - exp. 2500-5000 - CB3</t>
  </si>
  <si>
    <t>Customer Service Enterprise Pack 1 user - CB3</t>
  </si>
  <si>
    <t>Imagicle Queue Manager Enterprise - IVR module - CB3</t>
  </si>
  <si>
    <t>Imagicle Speedy Enterprise 120 usr - CB3</t>
  </si>
  <si>
    <t>StoneFax - 8 chan. - CB3</t>
  </si>
  <si>
    <t>Imagicle Call Recording - 2 chan. - CB3</t>
  </si>
  <si>
    <t>Opzione adattatore analogico ATA 190</t>
  </si>
  <si>
    <t>Cisco VG202XM Analog Voice Gateway</t>
  </si>
  <si>
    <t>Cisco VG310 24 FXS Port VoIP Gateway</t>
  </si>
  <si>
    <t xml:space="preserve">Wireless IP Phone 8821 with Desktop Charge and Extended Battery </t>
  </si>
  <si>
    <t>ISR4321-V/K9 - Naked valido sia  FXS/BRI e Primario ISDN</t>
  </si>
  <si>
    <t>Per attestare PBX BRI  (NIM-2BRI-NT/TE)</t>
  </si>
  <si>
    <t>Per attestare PBX su FXS (2) (NIM-2FXS=)</t>
  </si>
  <si>
    <t>Per attestare PBX su FXS (4) (NIM-4FXS=)</t>
  </si>
  <si>
    <t>Per attestare PBX su E1 (NIM-1MFT-T1/E1+ DSP4-64)</t>
  </si>
  <si>
    <t>Business Messaging - 1 year</t>
  </si>
  <si>
    <t>Business Messaging and Advanced Meetings (include CMR Cloud e MC cap 200) - 1 year</t>
  </si>
  <si>
    <t>Toll Named Users - 1 year</t>
  </si>
  <si>
    <t>Toll Named Users Plus - 1 year</t>
  </si>
  <si>
    <t>Toll Named Users Plus International - 1 year</t>
  </si>
  <si>
    <t>Business Messaging - 3 year</t>
  </si>
  <si>
    <t>Business Messaging and Advanced Meetings (include CMR Cloud e MC cap 200) - 3 year</t>
  </si>
  <si>
    <t>Toll Named Users - 3 year</t>
  </si>
  <si>
    <t>Toll Named Users Plus - 3 year</t>
  </si>
  <si>
    <t>Toll Named Users Plus International - 3 year</t>
  </si>
  <si>
    <t>Spark Kit + Licenza 3 year</t>
  </si>
  <si>
    <t>Spark Kit PLUS + Licenza 3 year</t>
  </si>
  <si>
    <t>Small Spark Room/Desk DX70/DX80 - Room Registration Included</t>
  </si>
  <si>
    <t>SX10/SX20 Room Registration</t>
  </si>
  <si>
    <t>Spark Board 55" + Licenza</t>
  </si>
  <si>
    <t>Foot stand per Spark Board 55"</t>
  </si>
  <si>
    <t>25 Utenti (ISR4321-V/K9+licenze SRST)</t>
  </si>
  <si>
    <t>50 Utenti (ISR4331-V/K9+licenze SRST)</t>
  </si>
  <si>
    <t>100 Utenti (ISR4331-V/K9+licenze SRST)</t>
  </si>
  <si>
    <t>250 Utenti (ISR4351-V/K9+licenze SRST)</t>
  </si>
  <si>
    <t>500 Utenti (ISR4351-V/K9+licenze SRST)</t>
  </si>
  <si>
    <t>Per attestare PBX BRI (NIM-2BRI-NT/TE)</t>
  </si>
  <si>
    <t>Meraki Z1 Cloud Managed Teleworker Gateway (EU Plug) + Licenza 3 year</t>
  </si>
  <si>
    <t>Meraki MX64 Cloud Managed Security Appliance + Licenza 3 year</t>
  </si>
  <si>
    <t>Meraki MX65 Cloud Managed Security Appliance + Licenza 3 year</t>
  </si>
  <si>
    <t>Meraki MX100 Cloud Managed Security Appliance + Licenza 3 year</t>
  </si>
  <si>
    <t>Meraki MR30H Cloud Managed AP + Licenza 3 year</t>
  </si>
  <si>
    <t>Meraki MR33 Cloud Managed AP + Licenza 3 year</t>
  </si>
  <si>
    <t>Meraki MR52 Cloud Managed AP + Licenza 3 year</t>
  </si>
  <si>
    <t>Meraki MR74 Cloud Managed AP + Licenza 3 year</t>
  </si>
  <si>
    <t>Meraki AC Adapter for MR Wireless Access Points (EU Plug)</t>
  </si>
  <si>
    <t>Meraki AC Power Cord for MX and MS (EU Plug)</t>
  </si>
  <si>
    <t>Meraki MR 802.3at PoE Injector (EU Plug)</t>
  </si>
  <si>
    <t>Cisco Meraki Systems Manager Enterprise Device License, 3 year</t>
  </si>
  <si>
    <t>Progettazione e consulenza per integrazione sistemi ICT - System Engineering (gg/uomo)</t>
  </si>
  <si>
    <t>Project Manager – master (gg./uomo)</t>
  </si>
  <si>
    <t>Survey  fino a 100 interni per sede</t>
  </si>
  <si>
    <t>Survey  fino a 200 interni per sede</t>
  </si>
  <si>
    <t>Survey  fino a 300 interni per sede</t>
  </si>
  <si>
    <t>Survey  fino a 400 interni per sede</t>
  </si>
  <si>
    <t>Survey  fino a 500 interni per sede</t>
  </si>
  <si>
    <t>Survey oltre a 500 interni per sede per l'aggiunta di ogni ulteriori 100 utenti</t>
  </si>
  <si>
    <t>Fino a 100 interni</t>
  </si>
  <si>
    <t>Fino a 200 interni (prezzo per utente)</t>
  </si>
  <si>
    <t>Fino a 300 interni (prezzo per utente)</t>
  </si>
  <si>
    <t>Fino a 400 interni (prezzo per utente)</t>
  </si>
  <si>
    <t>Fino a 500 interni (prezzo per utente)</t>
  </si>
  <si>
    <t>Oltre i 500 interni (prezzo per utente)</t>
  </si>
  <si>
    <t>Unità base IP COMM equipaggiata 0/0</t>
  </si>
  <si>
    <t>C2951-CME-SRST/K9: 2951 Voice Bundle w/ PVDM3-32,FL-CME-SRST-25, UC License PAK</t>
  </si>
  <si>
    <t>C2921-CME-SRST/K9: 2921 Voice Bundle w/ PVDM3-32,FL-CME-SRST-25, UC License PAK</t>
  </si>
  <si>
    <t>C2911-CME-SRST/K9: 2911 Voice Bundle w/PVDM3-16,FL-CME-SRST-25, UC License PAK</t>
  </si>
  <si>
    <t>C2901-CME-SRST/K9: 2901 Voice Bundle w/ PVDM3-16,FL-CME-SRST-25, UC License PAK</t>
  </si>
  <si>
    <t>C3945-CME-SRST/K9: 3945 Voice Bundle w/ PVDM3-64,FL-CME-SRST-25, UC License PAK</t>
  </si>
  <si>
    <t>C3925-CME-SRST/K9: 3925 Voice Bundle w/ PVDM3-64,FL-CME-SRST-25, UC License PAK</t>
  </si>
  <si>
    <t>3945E Voice Bundle w/ PVDM3-64,FL-CME-SRST-25, UC License PA</t>
  </si>
  <si>
    <t>3925E Voice Bundle w/ PVDM3-64,FL-CME-SRST-25, UC License PA</t>
  </si>
  <si>
    <t>C2951-VSEC/K9: Cisco 2951 Voice Sec. Bundle, PVDM3-32, UC and SEC License P</t>
  </si>
  <si>
    <t>C2921-VSEC/K9: Cisco 2921 Voice Sec. Bundle, PVDM3-32, UC and SEC License P</t>
  </si>
  <si>
    <t>C2911-VSEC/K9: Cisco 2911 Voice Sec. Bundle, PVDM3-16, UC and SEC License P</t>
  </si>
  <si>
    <t>C2901-VSEC/K9: Cisco 2901 Voice Sec. Bundle, PVDM3-16, UC and SEC License P</t>
  </si>
  <si>
    <t>CISCO2951-V/K9: Cisco 2951 Voice Bundle, PVDM3-32, UC License PAK</t>
  </si>
  <si>
    <t>CISCO2921-V/K9: Cisco 2921 Voice Bundle, PVDM3-32, UC License PAK</t>
  </si>
  <si>
    <t>CISCO2911-V/K9: Cisco 2911 Voice Bundle, PVDM3-16, UC License PAK</t>
  </si>
  <si>
    <t>CISCO2901-V/K9: Cisco 2901 Voice Bundle, PVDM3-16, UC License PAK</t>
  </si>
  <si>
    <t>C3945-VSEC/K9: Cisco 3945 Voice Sec. Bundle, PVDM3-64, UC and SEC License P</t>
  </si>
  <si>
    <t>C3925-VSEC/K9: Cisco 3925 Voice Sec. Bundle, PVDM3-64, UC and SEC License P</t>
  </si>
  <si>
    <t>CISCO3945-V/K9: Cisco 3945 Voice Bundle, PVDM3-64, UC License PAK</t>
  </si>
  <si>
    <t>CISCO3925-V/K9: Cisco 3925 Voice Bundle, PVDM3-64, UC License PAK</t>
  </si>
  <si>
    <t>Cisco 3945E Voice Sec. Bundle, PVDM3-64, UC and SEC License</t>
  </si>
  <si>
    <t>Cisco 3925E Voice Sec. Bundle, PVDM3-64, UC and SEC License</t>
  </si>
  <si>
    <t>Cisco 3945E Voice Bundle, PVDM3-64, UC License PAK</t>
  </si>
  <si>
    <t>Cisco 3925E Voice Bundle, PVDM3-64, UC License PAK</t>
  </si>
  <si>
    <t>C3925 VSEC CUBE Bundle, PVDM3-64, UC SEC Lic, FL-CUBEE-25</t>
  </si>
  <si>
    <t>C3925E VSEC CUBE Bundle, PVDM3-64, UC SEC Lic, FL-CUBEE-25</t>
  </si>
  <si>
    <t>C3945 VSEC CUBE Bundle, PVDM3-64, UC SEC Lic, FL-CUBEE-25</t>
  </si>
  <si>
    <t>C3945E VSEC CUBE Bundle, PVDM3-64, UC SEC Lic, FL-CUBEE-25</t>
  </si>
  <si>
    <t>C2901 VSEC  CUBE Bundle, PVDM3-16, UC SEC Lic, FL-CUBEE-25</t>
  </si>
  <si>
    <t>C2911 VSEC CUBE Bundle, PVDM3-16, UC SEC Lic, FL-CUBEE-25</t>
  </si>
  <si>
    <t>C2921 VSEC CUBE Bundle, PVDM3-32, UC SEC Lic, FL-CUBEE-25</t>
  </si>
  <si>
    <t>C2951 VSEC CUBE Bundle, PVDM3-32, UC SEC Lic, FL-CUBEE-25</t>
  </si>
  <si>
    <t>Cisco881, FE WAN, 4 FXS, 2BRI ,1FXO</t>
  </si>
  <si>
    <t>UC 2 Port Analog Telephone Adapter</t>
  </si>
  <si>
    <t>Cisco Business Edition 6000H Svr (M4), Export Restricted SW</t>
  </si>
  <si>
    <t>Cisco Business Edition 6000H Svr (M4), Export Unrestrict. SW</t>
  </si>
  <si>
    <t>Cisco Business Edition 6000M Svr (M4), Export Restricted SW</t>
  </si>
  <si>
    <t>Cisco ISR 4321 Bundle, w/UC License, CUBE-10</t>
  </si>
  <si>
    <t>Cisco ISR 4321 Bundle w/UC &amp; SEC License, CUBE-10</t>
  </si>
  <si>
    <t>Cisco ISR 4331 UC Bundle, PVDM4-32, UC License, CUBEE10</t>
  </si>
  <si>
    <t>Cisco ISR 4331 Bundle with UC &amp; Sec Lic, PVDM4-32, CUBE-10</t>
  </si>
  <si>
    <t>Cisco ISR 4351 UC Bundle, PVDM4-64, UC License, CUBEE25</t>
  </si>
  <si>
    <t>Cisco ISR 4351 Bundle with UC &amp; Sec Lic, PVDM4-64, CUBE-25</t>
  </si>
  <si>
    <t>Cisco ISR 4431 UC Bundle, PVDM4-64, UC License, CUBE-25</t>
  </si>
  <si>
    <t>Cisco ISR 4431 Bundle with UC &amp; Sec Lic, PVDM4-64, CUBE-25</t>
  </si>
  <si>
    <t>Cisco ISR 4451 UC Bundle, PVDM4-64, UC Lic,CUBE25</t>
  </si>
  <si>
    <t>Cisco ISR 4451 VSEC Bundle, PVDM4-64 w/ UC,SEC Lic,CUBE-25</t>
  </si>
  <si>
    <t>Cisco VG350 High Density Voice over IP Analog Gateway</t>
  </si>
  <si>
    <t>Single CallManager Express Unit License for IP Communicator</t>
  </si>
  <si>
    <t>Cisco Unified IP Phone 7942</t>
  </si>
  <si>
    <t>Cisco Unified IP Phone 7942 spare</t>
  </si>
  <si>
    <t>Cisco Unified IP Phone 7945 Gig Ethernet Color</t>
  </si>
  <si>
    <t>Cisco IP Phone 7945 Gig Ethernet Color spare</t>
  </si>
  <si>
    <t>Cisco Unified IP Phone 7962</t>
  </si>
  <si>
    <t>Cisco Unified IP Phone 7962 spare</t>
  </si>
  <si>
    <t>Cisco Unified IP Phone 7965 Gig Ethernet Color</t>
  </si>
  <si>
    <t>Cisco Unified IP Phone 7965 Gig Ethernet Color spare</t>
  </si>
  <si>
    <t>Cisco Unified IP Phone 7975 Gig Ethernet Color</t>
  </si>
  <si>
    <t>Cisco IP Phone 7975 Gig Ethernet Color spare</t>
  </si>
  <si>
    <t>CP-BATT-7925G-EXT=: Cisco 7925G Battery, Extended</t>
  </si>
  <si>
    <t>CP-CAB-USB-7925G=: Cisco 7925G USB Cable</t>
  </si>
  <si>
    <t>CP-CASE-7925G=: Cisco 7925G Leather Carry Case</t>
  </si>
  <si>
    <t>CP-HOLSTER-7925G=: Cisco 7925G Belt Holster</t>
  </si>
  <si>
    <t>CP-MCHGR-7925G=: Cisco 7925G Multi-Charger</t>
  </si>
  <si>
    <t>Cisco Unified Video Camera, Charcoal, with UCL</t>
  </si>
  <si>
    <t>Cisco Unified Video Camera, Arctic White, with UCL</t>
  </si>
  <si>
    <t>Cisco UC Phone 9951, Charcoal, Std Hndst with Camera</t>
  </si>
  <si>
    <t>Cisco UC Phone 9951, Charcoal, Standard Handset</t>
  </si>
  <si>
    <t>Cisco UC Phone 9951, A White, Std Hndst with Camera</t>
  </si>
  <si>
    <t>Cisco UC Phone 9951, A White, Slm Hndst with Camera</t>
  </si>
  <si>
    <t>Cisco UC Phone 9951, White, Standard Handset</t>
  </si>
  <si>
    <t>Cisco UC Phone 9951, White, Slimline Handset</t>
  </si>
  <si>
    <t>Cisco UC Phone 9971, Charcoal, Std Hndst with Camera</t>
  </si>
  <si>
    <t>Cisco UC Phone 9971, Charcoal, Slm Hndst with Camera</t>
  </si>
  <si>
    <t>Cisco UC Phone 9971, Charcoal, Slimline Handset</t>
  </si>
  <si>
    <t>Cisco UC Phone 9971, Charcoal, Standard Handset</t>
  </si>
  <si>
    <t>Cisco IP Camera for 9900 series phone, Charcoal Gray</t>
  </si>
  <si>
    <t>Cisco IP Camera for 9900 series phone, Arctic White</t>
  </si>
  <si>
    <t>Cisco UC Phone 6901, Charcoal, Standard handset</t>
  </si>
  <si>
    <t>Cisco UC Phone 6901, Charcoal, Slimline handset</t>
  </si>
  <si>
    <t>Cisco UC Phone 6901, White, Standard handset</t>
  </si>
  <si>
    <t>Cisco UC Phone 6901, White, Slimline handset</t>
  </si>
  <si>
    <t>Cisco IP Communicator 8.6</t>
  </si>
  <si>
    <t>Cisco IP Communicator 8.6 migration</t>
  </si>
  <si>
    <t>Cisco Unified SIP Phone 3905, Charcoal, Standard Handset</t>
  </si>
  <si>
    <t>Cisco IP Communicator 8.6 license</t>
  </si>
  <si>
    <t>Cisco IP Communicator 8.6 upgrade</t>
  </si>
  <si>
    <t>Power Adapter for Cisco Unified SIP Phone 3905, Europe</t>
  </si>
  <si>
    <t>IP Communicator User License for 8.x UCM only</t>
  </si>
  <si>
    <t>IPC8 UCM Right to Use Certificate</t>
  </si>
  <si>
    <t>UPC8 UCM Right to Use Certificate</t>
  </si>
  <si>
    <t>IP Communicator 7.x and Lic for Cisco UC Mgr 4.x - eDelivery</t>
  </si>
  <si>
    <t>Cisco UC Phone 7811</t>
  </si>
  <si>
    <t>Cisco UC Phone 7821 White</t>
  </si>
  <si>
    <t>Cisco UC Phone 7841 White</t>
  </si>
  <si>
    <t>Cisco UC Phone 7861 White</t>
  </si>
  <si>
    <t>Cisco IP Phone 8811 Series</t>
  </si>
  <si>
    <t>Cisco IP Phone 8811 White</t>
  </si>
  <si>
    <t>Cisco IP Phone 8841</t>
  </si>
  <si>
    <t>Cisco IP Phone 8841 White</t>
  </si>
  <si>
    <t>Cisco IP Phone 8845</t>
  </si>
  <si>
    <t>Cisco IP Phone 8845, White</t>
  </si>
  <si>
    <t>Cisco IP Phone 8851</t>
  </si>
  <si>
    <t>Cisco IP Phone 8851 No Radio variant</t>
  </si>
  <si>
    <t>Cisco IP Phone 8851 White</t>
  </si>
  <si>
    <t>Cisco IP Phone 8861</t>
  </si>
  <si>
    <t>Cisco IP Phone 8861 White</t>
  </si>
  <si>
    <t>Cisco IP Phone 8865</t>
  </si>
  <si>
    <t>Cisco IP Phone 8865, White</t>
  </si>
  <si>
    <t>Cisco IP Phone 8800 Key Expansion Module</t>
  </si>
  <si>
    <t>Cisco IP Phone 8800 Key Expansion Module White</t>
  </si>
  <si>
    <t>Cisco DX650 White Spare</t>
  </si>
  <si>
    <t>Cisco DX70 (White)</t>
  </si>
  <si>
    <t>Cisco DX70, No Radio, TAA Version</t>
  </si>
  <si>
    <t>Cisco DX70, No Radio</t>
  </si>
  <si>
    <t>Cisco DX80</t>
  </si>
  <si>
    <t>Cisco DX80, No Radio, TAA Version</t>
  </si>
  <si>
    <t>Cisco DX80, No Radio</t>
  </si>
  <si>
    <t>Mig from UC Clients to Cisco Jabber SDK and browser plugin</t>
  </si>
  <si>
    <t>Cisco 8831 WIRED MICROPHONE KIT</t>
  </si>
  <si>
    <t>Cisco 8831IP Conference Phone  Daisy Chain Unit</t>
  </si>
  <si>
    <t>CISCO 8831 DAISY CHAIN CABLE</t>
  </si>
  <si>
    <t>Cisco UC Phone 9951, Charcoal, Arabic keypad, Std HS, Camera</t>
  </si>
  <si>
    <t>Cisco UC Phone 9951, Charcoal, Arabic keypad, Std HS</t>
  </si>
  <si>
    <t>Cisco UC Phone 9971, White, Arabic keypad, Std HS, Camera</t>
  </si>
  <si>
    <t>Cisco UC Phone 9971, Charcoal, Arabic keypad, Std HS, Camera</t>
  </si>
  <si>
    <t>Cisco UC Phone 9971, Charcoal, Arabic keypad, Std HS</t>
  </si>
  <si>
    <t>Cisco UC Phone 9971, White, Arabic keypad, Std HS</t>
  </si>
  <si>
    <t>Cisco UC Phone 7861</t>
  </si>
  <si>
    <t>Cisco UC Phone 7841</t>
  </si>
  <si>
    <t>Cisco UC Phone 7821</t>
  </si>
  <si>
    <t>HOSTED-BUNDLE: ICM-IPCC Hosted Bundle</t>
  </si>
  <si>
    <t>ICMH-ADV1CPS-L: ICM HOSTED ADVANCED SERVICES THROUGHPUT 1 CALL PER SECOND</t>
  </si>
  <si>
    <t>ICMH-ADVWEBISE-L: ICM HOSTED ADV. SERV. WEBVIEW INTERNET SCRIPT EDITOR LICENSE</t>
  </si>
  <si>
    <t>ICMH-AGENTS-LC: ICM HOSTED AGENT LICENSES</t>
  </si>
  <si>
    <t>ICMH-EMAILAGT-L: ICM HOSTED EMAIL AGENT</t>
  </si>
  <si>
    <t>ICMH-IVRPRT-LC: ICM HOSTED THIRD PARTY IVR LICENSES</t>
  </si>
  <si>
    <t>ICMH-IVRPRT-T1-L: ICM HOSTED THIRD PARTY IVR PORT - TIER 1</t>
  </si>
  <si>
    <t>ICMH-IVRPRT-T3-L: ICM HOSTED THIRD PARTY IVR PORT - TIER 3</t>
  </si>
  <si>
    <t>ICMH-IVRPRT-T5-L: ICM HOSTED THIRD PARTY IVR PORT - TIER 5</t>
  </si>
  <si>
    <t>ICMH-NAM1CPS-L: ICM HOSTED NAM THROUGHPUT 1 CALL PER SECOND</t>
  </si>
  <si>
    <t>ICMH-PG-03: ICM HOSTED ASPECT CONTACT SERVER PG</t>
  </si>
  <si>
    <t>ICMH-PG-04: ICM HOSTED AVAYA CMS PG</t>
  </si>
  <si>
    <t>ICMH-PG-11: ICM HOSTED NORTEL SYMPOSIUM PG (INCLUDES AAS)</t>
  </si>
  <si>
    <t>ICMH-STDAGT-T5-L: ICM HOSTED STANDARD AGENT - TIER 5</t>
  </si>
  <si>
    <t>ICMH-TOOLKITAGT: ICM HOSTED PREMIUM AGENT - CISCO TOOLKIT AGENT</t>
  </si>
  <si>
    <t>ICMH-UPGAGT-T4-L: ICM HOSTED UPGRADE TO PREMIUM AGENT - TIER 4</t>
  </si>
  <si>
    <t>SW-CCME-UL-3PTYM=: User License 3rd party Multi Line Phone</t>
  </si>
  <si>
    <t>SW-CCME-UL-7935=: Cisco CallManager Express License For Single 7935 IP Phone</t>
  </si>
  <si>
    <t>SW-CCME-UL-7936=: Cisco CallManager Express License For Single 7936 IP Phone</t>
  </si>
  <si>
    <t>SW-CCME-UL-7940=: Cisco CallManager Express License For Single 7940 IP Phone</t>
  </si>
  <si>
    <t>SW-CCME-UL-7960=: Cisco CallManager Express License For Single 7960 IP Phone</t>
  </si>
  <si>
    <t>SW-CCME-UL-7970=: Cisco CallManager Express License For Single 7970 IP Phone</t>
  </si>
  <si>
    <t>SW-CCME-UL-ANA=: Cisco CallManager Express Lic for Cisco ATA</t>
  </si>
  <si>
    <t>CP-DOUBLFOOTSTAND=: Footstand kit for 2 7914s</t>
  </si>
  <si>
    <t>CP-HANDSET-CORD=: Handset cord for 7900 series phones</t>
  </si>
  <si>
    <t>CP-LCKNGWALLMNT2=: Universal Locking Wallmount Kit for 7900 Series IP Phones</t>
  </si>
  <si>
    <t>CP-LCKNGWALLMOUNT=: Locking Wallmount Kit for the 7910 7940 7960 IP Phones</t>
  </si>
  <si>
    <t>CP-PWR-CORD-AP=: 7900 Series Asia Pacific Power Cord</t>
  </si>
  <si>
    <t>CP-PWR-CORD-AR: Power cord Argentina</t>
  </si>
  <si>
    <t>CP-PWR-CORD-AU=: 7900 Series Transformer Power Cord Australia</t>
  </si>
  <si>
    <t>CP-PWR-CORD-CE=: 7900 Series Transformer Power Cord Central Europe</t>
  </si>
  <si>
    <t>CP-PWR-CORD-CN: 7900 Series Transformer Power Cord China</t>
  </si>
  <si>
    <t>CP-PWR-CORD-JP=: 7900 Series Transformer Power Cord Japan</t>
  </si>
  <si>
    <t>CP-PWR-CORD-NA=: 7900 Series Transformer Power Cord North America</t>
  </si>
  <si>
    <t>CP-PWR-CORD-UK=: 7900 Series Transformer Power Cord United Kingdom</t>
  </si>
  <si>
    <t>CP-PWR-CUBE-3: IP Phone power transformer for the 7900 phone series</t>
  </si>
  <si>
    <t>CP-PWR-CUBE-3=: IP Phone power transformer for the 7900 phone series</t>
  </si>
  <si>
    <t>CP-SINGLFOOTSTAND=: Footstand kit for single 7914</t>
  </si>
  <si>
    <t>CP-WALLMOUNTKIT=: Non-Locking Wall Mount Kit for 7910 7940 7960 IP Phones</t>
  </si>
  <si>
    <t>CUE-LANG-DEU: Cisco Unity Express - German Language Option</t>
  </si>
  <si>
    <t>CUE-LANG-ENG: Cisco Unity Express - British English</t>
  </si>
  <si>
    <t>CUE-LANG-ESP: Cisco Unity Express - European Spanish Language Option</t>
  </si>
  <si>
    <t>CUE-LANG-FRA: Cisco Unity Express - European French Language Option</t>
  </si>
  <si>
    <t>UNITY-PWR-DEN: Standard Power cord for Denmark</t>
  </si>
  <si>
    <t>UNITY-PWR-EUR: Power Cord - Fr Ger Neth Nor Sp Swe Aus Belg Peru</t>
  </si>
  <si>
    <t>UNITY-PWR-ITAL: Power Cord for Italy Ethiopia Chile</t>
  </si>
  <si>
    <t>UNITY-PWR-SWITZ: Power Cord for Switzerland</t>
  </si>
  <si>
    <t>UNITY-PWR-UK: Power Cord for UK Hong Kong Ireland Singapore</t>
  </si>
  <si>
    <t>UNITY-PWR-US: Power Cord - US Can Mex PR Phil Ven Tai Col Ecu</t>
  </si>
  <si>
    <t>EM-4BRI-NT/TE: 4-port voice/fax expansion module - BRI (NT and TE)</t>
  </si>
  <si>
    <t>EM-4BRI-NT/TE=: 4-port voice/fax expansion module - BRI</t>
  </si>
  <si>
    <t>EM-HDA-3FXS/4FXO: 7-port voice/fax expansion module - 3FXS/4FXO</t>
  </si>
  <si>
    <t>EM-HDA-3FXS/4FXO=: 7-port voice/fax expansion module - 3FXS/4FXO</t>
  </si>
  <si>
    <t>EM-HDA-6FXO: 6-port voice/fax expansion module - FXO</t>
  </si>
  <si>
    <t>EM-HDA-6FXO=: 6-port voice/fax expansion module - FXO</t>
  </si>
  <si>
    <t>EVM-HD-8FXS/DID: High density voice/fax extension module - 8 FXS/DID</t>
  </si>
  <si>
    <t>EVM-HD-8FXS/DID=: High density voice/fax extension module - 8 FXS/DID</t>
  </si>
  <si>
    <t>VIC2-2BRI-NT/TE: Two-port Voice Interface Card - BRI (NT and TE)</t>
  </si>
  <si>
    <t>VIC2-2BRI-NT/TE=: Two-port Voice Interface Card - BRI (NT and TE)</t>
  </si>
  <si>
    <t>VIC2-2FXO: Two-port Voice Interface Card - FXO (Universal)</t>
  </si>
  <si>
    <t>VIC2-2FXO=: Two-port Voice Interface Card - FXO (Universal)</t>
  </si>
  <si>
    <t>VIC2-4FXO: Four-port Voice Interface Card - FXO (Universal)</t>
  </si>
  <si>
    <t>VIC2-4FXO=: Four-port Voice Interface Card - FXO (Universal)</t>
  </si>
  <si>
    <t>ATACAB-AU=: Spare ATA Power Cable For Australia</t>
  </si>
  <si>
    <t>ATACAB-EU=: Spare ATA Power Cable For Europe</t>
  </si>
  <si>
    <t>ATACAB-NA=: Spare ATA Power Cable For North America</t>
  </si>
  <si>
    <t>ATACAB-UK=: Spare ATA Power Cable For United Kingdom</t>
  </si>
  <si>
    <t>Cisco Unity Express - North American English</t>
  </si>
  <si>
    <t>Cisco Unity Express - Italian</t>
  </si>
  <si>
    <t>VoiceXML Feature License For 1 Session</t>
  </si>
  <si>
    <t>VoiceXML Feature License Up To 12 Sessions</t>
  </si>
  <si>
    <t>Cisco CallManager Express License For Single 7906 IP Phone</t>
  </si>
  <si>
    <t>Cisco CallManager Express License For Single 7911G IP Phone</t>
  </si>
  <si>
    <t>Cisco CallManager Express License For Single 7931 IP Phone</t>
  </si>
  <si>
    <t>License CCME Cisco IP Phone 7941 spare</t>
  </si>
  <si>
    <t>Cisco CallManager Express License For Single 7961 IP Phone</t>
  </si>
  <si>
    <t>Cisco CallManager Express License For Single 7971G IP Phone</t>
  </si>
  <si>
    <t>MobilityManager 1.2 SW and Linux OS appliance w/ K9</t>
  </si>
  <si>
    <t>Cisco VG200 Series IP SUBSET/IPSEC 64 BIT/VOICE</t>
  </si>
  <si>
    <t>ICM HOSTED ADVANCED SERVICES ICM</t>
  </si>
  <si>
    <t>ICM Hosted NAM Server</t>
  </si>
  <si>
    <t>ICM HOSTED NAM OPTIONS</t>
  </si>
  <si>
    <t>ICM HOSTED NIC</t>
  </si>
  <si>
    <t>ICM HOSTED NIC MODIFICATIONS - MINIMAL</t>
  </si>
  <si>
    <t>ICM HOSTED NIC MODIFICATIONS - NEW MESSAGE</t>
  </si>
  <si>
    <t>ICM HOSTED GENERIC PG</t>
  </si>
  <si>
    <t>ICM HOSTED NORTEL SYMPOSIUM PG - AAS OPTION</t>
  </si>
  <si>
    <t>ICM HOSTED PREMIUM AGENT - TIER 3</t>
  </si>
  <si>
    <t>ICM HOSTED STANDARD AGENT - TIER 2</t>
  </si>
  <si>
    <t>ICM HOSTED STANDARD PG AGENT</t>
  </si>
  <si>
    <t>IP Phone Power Injector For 7900 Series Phones</t>
  </si>
  <si>
    <t>Buyer Acceptance of SolutionsPlus Terms and Conditions</t>
  </si>
  <si>
    <t>Cisco MeetingPlace Hosted Or Managed Customization</t>
  </si>
  <si>
    <t>Cisco MeetingPlace Hosted Or Managed Installation</t>
  </si>
  <si>
    <t>Cisco 7921G Leather Carry Case</t>
  </si>
  <si>
    <t>Unified CM RTU claim certificate</t>
  </si>
  <si>
    <t>CallManager Express UL For Single Line 3rd Party SIP Phone</t>
  </si>
  <si>
    <t>CallManager Express UL For Multi Line 3rd Party SIP Phones</t>
  </si>
  <si>
    <t>Cisco Unified CallConnector for CallManager Express</t>
  </si>
  <si>
    <t>Cisco Unified CallConnector for MS Office Personal License</t>
  </si>
  <si>
    <t>CME User License for Nokia SCCP Client</t>
  </si>
  <si>
    <t>Single Call Manager License for Nokia Eseries DualMode Phone</t>
  </si>
  <si>
    <t>Communications Manager Express License For One 7975G Phone</t>
  </si>
  <si>
    <t>Communications Manager Express License For One 7965G Phone</t>
  </si>
  <si>
    <t>Communications Manager Express License For One 7962G Phone</t>
  </si>
  <si>
    <t>Communications Manager Express License For One 7945G Phone</t>
  </si>
  <si>
    <t>Communications Manager Express License For One 7942G Phone</t>
  </si>
  <si>
    <t>Cisco Unified CME User License for single Cisco 7921G</t>
  </si>
  <si>
    <t>CCX-60ENH-SEAT50=: CCX 6.0 ENH Seat Qty 50 (agent or supervisor)</t>
  </si>
  <si>
    <t>ICMH-ASTDGT-T3-L: ICM HOSTED STANDARD AGENT - TIER 3</t>
  </si>
  <si>
    <t>ICMH-PG-AGENTS: ICM PG and Agent Licenses</t>
  </si>
  <si>
    <t>ICMH-PG-ARS-GNRIC: ICM HOSTED GENERIC ARS PG</t>
  </si>
  <si>
    <t>ICMH-PREMAGT-T2-L: ICM HOSTED PREMIUM AGENT - TIER 2</t>
  </si>
  <si>
    <t>HOSTED-MEDIAKIT: Hosted Media Kit</t>
  </si>
  <si>
    <t>CUCM-UWL-PAK: CUCM Claim Certificate for UWL</t>
  </si>
  <si>
    <t>CP-7915=: 7915 IP Phone Grayscale Expansion Module</t>
  </si>
  <si>
    <t>CP-7916=: 7916 IP Phone Color Expansion Module</t>
  </si>
  <si>
    <t>CP-7965G-CH1: Cisco IP Phone 7965 Gig Color  with 1 RTU License</t>
  </si>
  <si>
    <t>CP-WB-HANDSET=: WideBand Handset for Select 7900 IP Phones</t>
  </si>
  <si>
    <t>SVGVGK9-12417=: Cisco VG200 Series IP SUBSET/IPSEC 64 BIT/VOICE</t>
  </si>
  <si>
    <t>EURCN2-VM-USR: One Unity Connectoin VM User</t>
  </si>
  <si>
    <t>EURCN2-CL-USR: One IMAP Client Access user license</t>
  </si>
  <si>
    <t>EURCN2-GLB-UPG: Regional Package-Unity Conn SW Migration to Global Version</t>
  </si>
  <si>
    <t>EURCN2-INBOX-USR: One Unity Inbox user license (reqd for each Inbox usr)</t>
  </si>
  <si>
    <t>EURCN2-LIC-UPG: Regional Package: Unity Conn SW Feature Upgrades</t>
  </si>
  <si>
    <t>SW-UCC-SERVER: Cisco Unified CallConnector for MS Windows Server License</t>
  </si>
  <si>
    <t>SW-UCC-MOBILITY: Cisco Unified CallConnector for Office Mobility Svr License</t>
  </si>
  <si>
    <t>SW-UCC-CME: Cisco Unified CallConnector for CallManager Express</t>
  </si>
  <si>
    <t>VIC3-4FXS/DID: Four-Port Voice Interface Card - FXS and DID</t>
  </si>
  <si>
    <t>VIC3-2FXS/DID: Two-Port Voice Interface Card- FXS and DID</t>
  </si>
  <si>
    <t>VIC3-2FXS-E/DID: Two-Port Voice Interface Card - FXS and DID (OPX Lite FXS)</t>
  </si>
  <si>
    <t>VIC3-2E/M: Two-port Voice Interface Card - E and M</t>
  </si>
  <si>
    <t>CD186-AISK9=: CISCO 1861 ADVANCED IP SERVICES Feature Pack</t>
  </si>
  <si>
    <t>CCX-UPG-E-3031-40=: CCX ENH 3.0,3.1 NO IVR Option to4.0 ENH ESW+UCSSMajorUpgrade</t>
  </si>
  <si>
    <t>CCX-UPG-E-3031-45=: CCX ENH 3.0,3.1 NO IVR Option to4.5 ENH ESW+UCSSMajorUpgrade</t>
  </si>
  <si>
    <t>CCX-UPG-E-35-40=: CCX ENH 3.5 to 4.0 ENH ESW+UCSS Major Upgrade</t>
  </si>
  <si>
    <t>CCX-UPG-E-35-45=: CCX ENH 3.5 to 4.5 ENH ESW+UCSS Major Upgrade</t>
  </si>
  <si>
    <t>CCX-UPG-E-35-60=: CCX ENH 3.5 to 6.0 ENH ESW+UCSS Major Upgrade</t>
  </si>
  <si>
    <t>CCX-UPG-P-3031-40=: CCX ENH 3.0,3.1 with IVR Option-4.0 PRE ESW+UCSSMajorUpgrade</t>
  </si>
  <si>
    <t>CCX-UPG-P-3031-45=: CCX ENH 3.0,3.1 with IVR Option-4.5 PRE ESW+UCSSMajorUpgrade</t>
  </si>
  <si>
    <t>CCX-UPG-P-35-40=: CCX PRE 3.5 to 4.0 PRE ESW+UCSS Major Upgrade</t>
  </si>
  <si>
    <t>CCX-UPG-P-35-45=: CCX PRE 3.5 to 4.5 PRE ESW+UCSS Major Upgrade</t>
  </si>
  <si>
    <t>CCX-UPG-P-40-41=: CCX PRE 4.0 to 4.1 PRE ESW Minor Upgrade</t>
  </si>
  <si>
    <t>CCX-UPG-P-40-45=: CCX PRE 4.0 to 4.5 PRE ESW Minor Upgrade</t>
  </si>
  <si>
    <t>CCX-UPG-P-50-50=: CCX PRE 5.0 to 5.0 PRE ESW Maintenance Upgrade</t>
  </si>
  <si>
    <t>CCX-UPG-PHA-40-41=: CCX PRE HA 4.0 HA to 4.1 HA PRE ESW Minor Upgrade</t>
  </si>
  <si>
    <t>CCX-UPG-S-3031-40=: CCX STD 3.0,3.1 to 4.0 STD ESW+UCSSMajorUpgrade</t>
  </si>
  <si>
    <t>CCX-UPG-S-3031-45=: CCX STD 3.0,3.1 to 4.5 STD ESW+UCSSMajorUpgrade</t>
  </si>
  <si>
    <t>CCX-50-EIM-WIM-KIT: CCX 5.0 EIM/WIM Kit SKU</t>
  </si>
  <si>
    <t>CCX-70-EHA-7816I=: CCX 7.0 ENH HA on 7816I Server SW, 2 OS, 2 MSSQL2K</t>
  </si>
  <si>
    <t>CCX-70-EHA-7825H=: CCX 7.0 ENH HA on 7825H Server SW, 2 OS, 2 MSSQL2K</t>
  </si>
  <si>
    <t>CCX-70-EHA-7825I=: CCX 7.0 ENH HA on 7825I Server SW, 2 OS, 2 MSSQL2K</t>
  </si>
  <si>
    <t>CCX-70-EHA-7835H=: CCX 7.0 ENH HA on 7835H Server SW, 2 OS, 2 MSSQL2K</t>
  </si>
  <si>
    <t>CCX-70-EHA-7835I=: CCX 7.0 ENH HA on 7835I Server SW, 2 OS, 2 MSSQL2K</t>
  </si>
  <si>
    <t>CCX-70-EHA-7845H=: CCX 7.0 ENH HA on 7845H Server SW, 2 OS, 2 MSSQL2K</t>
  </si>
  <si>
    <t>CCX-70-EHA-7845I=: CCX 7.0 ENH HA on 7845I Server SW, 2 OS, 2 MSSQL2K</t>
  </si>
  <si>
    <t>CCX-70-S-SEAT1-UWL: CCX 7.0 STD Seat Qty 1 (agent or supervisor) for UWL</t>
  </si>
  <si>
    <t>CCX-70-PHA-7816I=: CCX 7.0 PRE HA on 7816I Server SW, 2 OS, 2 MSSQL2K</t>
  </si>
  <si>
    <t>CCX-70-PHA-7825H=: CCX 7.0 PRE HA on 7825H Server SW, 2 OS, 2 MSSQL2K</t>
  </si>
  <si>
    <t>CCX-70-PHA-7825I=: CCX 7.0 PRE HA on 7825I Server SW, 2 OS, 2 MSSQL2K</t>
  </si>
  <si>
    <t>CCX-70-PHA-7835H=: CCX 7.0 PRE HA on 7835H Server SW, 2 OS, 2 MSSQL2K</t>
  </si>
  <si>
    <t>CCX-70-PHA-7835I=: CCX 7.0 PRE HA on 7835I Server SW, 2 OS, 2 MSSQL2K</t>
  </si>
  <si>
    <t>CCX-70-PHA-7845H=: CCX 7.0 PRE HA on 7845H Server SW, 2 OS, 2 MSSQL2K</t>
  </si>
  <si>
    <t>CCX-70-PHA-7845I=: CCX 7.0 PRE HA on 7845I Server SW, 2 OS, 2 MSSQL2K</t>
  </si>
  <si>
    <t>CCX-UPG-50-50-UWL=: CCX for CUWL Pro STD 5.0.x to 5.0.y ESW Maintenance Upgrade</t>
  </si>
  <si>
    <t>CCX-UPG-50-70-UWL=: CCX for CUWL Pro STD 5.0 to 7.0 STD ESW+UCSS Major Upgrade</t>
  </si>
  <si>
    <t>CCX-UPG-60-70-UWL=: CCX for CUWL Pro STD 6.0 to 7.0 STD ESW+UCSS Major Upgrade</t>
  </si>
  <si>
    <t>CCX-UPG-70-70-UWL=: CCX for CUWL Pro STD 7.0.x to 7.0.y ESW Maintenance Upgrade</t>
  </si>
  <si>
    <t>CCX-UPG-QM-41-70=: CCX PRE QM 4.1 to 7.0 PRE QM ESW+UCSS Major Upgrade</t>
  </si>
  <si>
    <t>CCX-UPG-WFM-41-70=: CCX PRE WFM 4.1 to 7.0 PRE WFM ESW+UCSS Major Upgrade</t>
  </si>
  <si>
    <t>CCX-UPG-E-3031-70=: CCX ENH 3.0,3.1 NO IVR Option to7.0 ENH ESW+UCSSMajorUpgrade</t>
  </si>
  <si>
    <t>CCX-UPG-E-35-70=: CCX ENH 3.5 to 7.0 ENH ESW+UCSS Major Upgrade</t>
  </si>
  <si>
    <t>CCX-UPG-E-40-70=: CCX ENH 4.0 to 7.0 ENH ESW+UCSS Major Upgrade</t>
  </si>
  <si>
    <t>CCX-UPG-E-45-70=: CCX ENH 4.5 to 7.0 ENH ESW+UCSS Major Upgrade</t>
  </si>
  <si>
    <t>CCX-UPG-E-50-70=: CCX ENH 5.0 to 7.0 ENH ESW+UCSS Major Upgrade</t>
  </si>
  <si>
    <t>CCX-UPG-E-60-70=: CCX ENH 6.0 to 7.0 ENH ESW+UCSS Major Upgrade</t>
  </si>
  <si>
    <t>CCX-UPG-EHA-40-70=: CCX ENH HA 4.0 HA to 7.0 HA ENH ESW+UCSS Major Upgrade</t>
  </si>
  <si>
    <t>CCX-UPG-EHA-50-70=: CCX ENH HA 5.0 HA to 7.0 HA ENH ESW+UCSS Major Upgrade</t>
  </si>
  <si>
    <t>CCX-UPG-EHA-60-70=: CCX ENH HA 6.0 HA to 7.0 HA ENH ESW+UCSS Major Upgrade</t>
  </si>
  <si>
    <t>CCX-UPG-P-3031-70=: CCX PRE 3.0,3.1 NO IVR Option to7.0 PRE ESW+UCSSMajorUpgrade</t>
  </si>
  <si>
    <t>CCX-UPG-P-35-70=: CCX PRE 3.5 to 7.0 PRE ESW+UCSS Major Upgrade</t>
  </si>
  <si>
    <t>CCX-UPG-P-40-70=: CCX PRE 4.0 to 7.0 PRE ESW+UCSS Major Upgrade</t>
  </si>
  <si>
    <t>CCX-UPG-P-60-70=: CCX PRE 6.0 to 7.0 PRE ESW+UCSS Major Upgrade</t>
  </si>
  <si>
    <t>CCX-UPG-PHA-50-70=: CCX PRE HA 5.0 HA to 7.0 HA PRE ESW+UCSS Major Upgrade</t>
  </si>
  <si>
    <t>CCX-UPG-PHA-60-70=: CCX PRE HA 6.0 HA to 7.0 HA PRE ESW+UCSS Major Upgrade</t>
  </si>
  <si>
    <t>CCX-UPG-S-3031-70=: CCX STD 3.0,3.1 to 7.0 STD ESW+UCSSMajorUpgrade</t>
  </si>
  <si>
    <t>CCX-UPG-S-35-70=: CCX STD 3.5 to 7.0 STD ESW+UCSS Major Upgrade</t>
  </si>
  <si>
    <t>CCX-UPG-S-40-70=: CCX STD 4.0 to 7.0 STD ESW+UCSS Major Upgrade</t>
  </si>
  <si>
    <t>CCX-UPG-S-45-70=: CCX STD 4.5 to 7.0 STD ESW+UCSS Major Upgrade</t>
  </si>
  <si>
    <t>CCX-UPG-S-60-70=: CCX STD 6.0 to 7.0 STD ESW+UCSS Major Upgrade</t>
  </si>
  <si>
    <t>CUCM-UWL-BE: Unified Communications Manager UWL-BE DLU Bundle</t>
  </si>
  <si>
    <t>CMBE-7828-70-KIT: CMBE 7.0 media kit for WL</t>
  </si>
  <si>
    <t>L-UNITYCN2-100USR=: Unity Connection 2.x Users - 100 Pack - eDelivery</t>
  </si>
  <si>
    <t>L-UNITYCN2-10USR=: Unity Connection 2.x Users - 10 Pack - eDelivery</t>
  </si>
  <si>
    <t>L-UNITYCN2-5USR=: Unity Connection 2.x Users - 5 Pack - eDelivery</t>
  </si>
  <si>
    <t>UNITYCN7-BE-PAK: Unity Connection 7.0 PAK</t>
  </si>
  <si>
    <t>UNITYCN7-FT-PAK: Unity Connection 7.0 Feature PAK</t>
  </si>
  <si>
    <t>UNITYCN7-PAK: Product Activation Key for Unity Connection 7.0</t>
  </si>
  <si>
    <t>SW-CCME-UL-3911=: Cisco CallManager Express License For Single 3911 IP Phone</t>
  </si>
  <si>
    <t>SW-CCME-UL-7985=: Communications Manager Express License For One 7985G Phone</t>
  </si>
  <si>
    <t>IVR-50-OD-MAXPORTS: IPIVR 5.0 Order</t>
  </si>
  <si>
    <t>IVR-50-OD-PORT: IPIVR 5.0 On Demand Payment</t>
  </si>
  <si>
    <t>SW-CCME-UL-7937=: Communications Manager Express License For One 7937G Phone</t>
  </si>
  <si>
    <t>SW-CCME-UL-7925: Cisco Unified CME User License for single Cisco 7925</t>
  </si>
  <si>
    <t>SW-CCME-UL-7925=: Cisco Unified CME User License for single Cisco 7925G</t>
  </si>
  <si>
    <t>CAB-JPN-3PIN: Power Cord 3PIN Japan</t>
  </si>
  <si>
    <t>MP-HHS-1: Cisco MeetingPlace Hosted Services, 1 min</t>
  </si>
  <si>
    <t>MP-HMS-INTEG: Cisco MeetingPlace Hosted Or Managed Integration</t>
  </si>
  <si>
    <t>800-IL-PM-2: 2 Port 802.3af compatible pwr module for 800 Series</t>
  </si>
  <si>
    <t>L-CCX7-S-SEAT1-UWL: CCX 7.0 STD Seat Qty 1 (agent or supervisor) for UWL</t>
  </si>
  <si>
    <t>IVR-OD: IPIVR On Demand with Support</t>
  </si>
  <si>
    <t>IVR-OD-50: IPIVR 5.0 On Demand Licenses with support</t>
  </si>
  <si>
    <t>ICMH-CTITOOLKIT: CTI Toolkit for regular ERI or ARI Agent</t>
  </si>
  <si>
    <t>ICMH-CTITOOLKIT-LC: CTI Toolkit for Regular ERI or ARI Agent License Certificate</t>
  </si>
  <si>
    <t>ICMH-PREMAGT-T1-L: ICM HOSTED PREMIUM AGENT - TIER 1</t>
  </si>
  <si>
    <t>ICMH-REGAGT-LC: Regular ICM Agent License Certificate</t>
  </si>
  <si>
    <t>ICMH-REGAGT-T3: Regular ICM Agent Licenses - Tier 3</t>
  </si>
  <si>
    <t>CP-7942G-CCME: Cisco Unified IP Phone 7942 with 1 CCME RTU License</t>
  </si>
  <si>
    <t>CP-7945G-CCME: Cisco IP Phone 7945, Gig, Color, with 1 CCME RTU License</t>
  </si>
  <si>
    <t>CP-7962G-CCME: Cisco IP Phone 7962 with 1 CCME RTU License</t>
  </si>
  <si>
    <t>CP-7965G-CCME: Cisco IP Phone 7965, Gig, Color, with 1 CCME RTU License</t>
  </si>
  <si>
    <t>CUMC-IPH-UWL-RTU: CUMC iPhone Right to Use</t>
  </si>
  <si>
    <t>CMBE-7828-71-KIT: CMBE 7.1 media kit for WL</t>
  </si>
  <si>
    <t>SVGVGK9-12420T=: Cisco VG200 Series IP SUBSET/IPSEC 64 BIT/VOICE</t>
  </si>
  <si>
    <t>SVGVG-12422T=: Cisco VG200 Series IP SUBSET/VOICE</t>
  </si>
  <si>
    <t>SVGVGK9-12422T=: Cisco VG200 Series IP SUBSET/IPSEC 64 BIT/VOICE</t>
  </si>
  <si>
    <t>SVGXAISK9-12422T=: Cisco Voice Gateway 20x Series  ADVANCED IP SERVICES</t>
  </si>
  <si>
    <t>SVGXIPV-12422T=: Cisco Voice Gateway 20x Series  IP VOICE W/O CRYPTO</t>
  </si>
  <si>
    <t>UNCN7-50USR-D-K9=: Unity Connection, 24 ports, 50 users-All Features-Domino</t>
  </si>
  <si>
    <t>UNITYCN7-RTU: Right to Use for Unity Connection 7.x</t>
  </si>
  <si>
    <t>FL-CUE-IVR-2: Unity Express License - 2 IVR Session</t>
  </si>
  <si>
    <t>FL-CUE-IVR-2=: Unity Express Paper PAK - 2 IVR Session</t>
  </si>
  <si>
    <t>FL-CUE-PORT-2: Unity Express License - 2 Port</t>
  </si>
  <si>
    <t>FL-CUE-PORT-2=: Unity Express Paper PAK - 2 Port</t>
  </si>
  <si>
    <t>FL-CUE-MBX-5: Unity Express License - 5 Mailbox - CUCM and CUCME</t>
  </si>
  <si>
    <t>FL-CUE-MBX-5=: Unity Express Paper PAK - 5 Mailbox - CUCM and CUCME</t>
  </si>
  <si>
    <t>SW-CCME-UL-6921=: Cisco Communications Manager Express License - 6921 IP Phone</t>
  </si>
  <si>
    <t>SW-CCME-UL-6941=: Cisco Communications Manager Express License - 6941 IP Phone</t>
  </si>
  <si>
    <t>SW-CCME-UL-6961=: Cisco Communications Manager Express License - 6961 IP Phone</t>
  </si>
  <si>
    <t>L-SJMORG=: SJM Org eDelivery Test PID</t>
  </si>
  <si>
    <t>SP-GLD-PW-FOR-CUAE: SolutionsPlus Gold Password Reset for CUAE</t>
  </si>
  <si>
    <t>SP-NEV-BSIC-100RM: SPLUS Nevotek VIP  Basic  100  Room License</t>
  </si>
  <si>
    <t>SP-NEV-BSIC-10RM: SPLUS Nevotek VIP  Basic  10 Room License</t>
  </si>
  <si>
    <t>SP-NEV-BSIC-10UL: SPLUS Nevotek VIP  Basic  10 User License</t>
  </si>
  <si>
    <t>SP-NEV-BSIC-1RM: SPLUS Nevotek VIP  Basic  1 Room License</t>
  </si>
  <si>
    <t>SP-NEV-BSIC-1UL: SPLUS Nevotek VIP  Basic  1  User License</t>
  </si>
  <si>
    <t>SP-NEV-BSIC-SVR: SPLUS Nevotek VIP Basic Server</t>
  </si>
  <si>
    <t>SP-NEV-STD-100RM: SPLUS Nevotek VIP  Standard  100 Room License</t>
  </si>
  <si>
    <t>SP-NEV-STD-10RM: SPLUS Nevotek VIP  Standard  10 Room License</t>
  </si>
  <si>
    <t>SP-NEV-STD-1RM: SPLUS Nevotek VIP  Standard  1 Room License</t>
  </si>
  <si>
    <t>SP-NEV-STD-SVR: SPLUS Nevotek VIP Standard Server</t>
  </si>
  <si>
    <t>SP-NEV-BSIC-1KRM: SPLUS Nevotek VIP  Basic  1000  Room License</t>
  </si>
  <si>
    <t>SP-NEV-BSIC-500RM: SPLUS Nevotek VIP  Basic  500  Room License</t>
  </si>
  <si>
    <t>VUSM-10KUSR-EE: VOSS-USM 10000 User Essential Edition Feature License</t>
  </si>
  <si>
    <t>VUSM-1KUSR-EE: VOSS-USM 1000 User Essential Edition Feature License</t>
  </si>
  <si>
    <t>VUSM-MS-1Y-10K-24=: 1 Year 24 by 7 Maint. Support renewal VOSS-USM 10000 User Li</t>
  </si>
  <si>
    <t>VUSM-MS-1Y-1K-24=: 1 Year 24 by 7 Maint. Support renewal VOSS-USM 1000 User Lic</t>
  </si>
  <si>
    <t>CUMC-SYM7-UWL-RTU: CUMC Symbian 7.x Right to Use</t>
  </si>
  <si>
    <t>L-MP6-ADD-PAK: PAK for Addon MP 6.x users</t>
  </si>
  <si>
    <t>L-PUB-IP-DEV-UWL: Public Space non-app phone add-on for UWL</t>
  </si>
  <si>
    <t>CUCIMOC-UWL-RTU: CUCIMOC UWL Right to Use Certificate</t>
  </si>
  <si>
    <t>PUBLIC-IP-DEV-BE: Public Space non-app phone add-on for UWL BE</t>
  </si>
  <si>
    <t>UCXN-71-UWL-PAK-D: Unity Connection 7.1 Claim Cert w/ PAK - Domino</t>
  </si>
  <si>
    <t>UCXN-71-UWL-USR-D: Unity Connection 7.1 VM Mailboxes, IMAP and Inbox - Domino</t>
  </si>
  <si>
    <t>SM-ES3G-24-P: Enhcd EtherSwitch, L2/L3, SM, 24 GE, POE</t>
  </si>
  <si>
    <t>SM-ES3-24-P: Enhcd EtherSwitch, L2/L3, SM, 23 FE, 1 GE, POE</t>
  </si>
  <si>
    <t>SM-ES2-24-P: Enhanced EtherSwitch, L2, SM, 23 FE, 1 GE, POE</t>
  </si>
  <si>
    <t>SM-ES3G-16-P: Enhcd EtherSwitch, L2/L3, SM, 16GE, POE</t>
  </si>
  <si>
    <t>SM-ES3-16-P: Enhcd EtherSwitch, L2/L3, SM, 15 FE, 1 GE, POE</t>
  </si>
  <si>
    <t>SM-ES2-16-P: Enhanced EtherSwitch, L2, SM, 15 FE, 1 GE, POE</t>
  </si>
  <si>
    <t>EM3-HDA-8FXS/DID: 8-port voice/fax expansion module - FXS and DID</t>
  </si>
  <si>
    <t>SM-ES2-16-P=: Enhanced EtherSwitch, L2, SM, 15 FE, 1 GE, POE</t>
  </si>
  <si>
    <t>PVDM3-256: 256-channel high-density voice and video DSP module</t>
  </si>
  <si>
    <t>PVDM3-192: 192-channel high-density voice and video DSP module</t>
  </si>
  <si>
    <t>PVDM3-128: 128-channel high-density voice and video DSP module</t>
  </si>
  <si>
    <t>PVDM3-64: 64-channel high-density voice and video DSP module</t>
  </si>
  <si>
    <t>PVDM3-32: 32-channel high-density voice and video DSP module</t>
  </si>
  <si>
    <t>PVDM3-16: 16-channel high-density voice and video DSP module</t>
  </si>
  <si>
    <t>PVDM3-64U256: PVDM3 64-channel to 256-channel factory upgrade</t>
  </si>
  <si>
    <t>PVDM3-64U192: PVDM3 64-channel to 192-channel factory upgrade</t>
  </si>
  <si>
    <t>PVDM3-64U128: PVDM3 64-channel to 128-channel factory upgrade</t>
  </si>
  <si>
    <t>PVDM3-32U256: PVDM3 32-channel to 256-channel factory upgrade</t>
  </si>
  <si>
    <t>PVDM3-32U192: PVDM3 32-channel to 192-channel factory upgrade</t>
  </si>
  <si>
    <t>PVDM3-32U128: PVDM3 32-channel to 128-channel factory upgrade</t>
  </si>
  <si>
    <t>PVDM3-32U64: PVDM3 32-channel to 64-channel factory upgrade</t>
  </si>
  <si>
    <t>PVDM3-16U256: PVDM3 16-channel to 256-channel factory upgrade</t>
  </si>
  <si>
    <t>PVDM3-16U192: PVDM3 16-channel to 192-channel factory upgrade</t>
  </si>
  <si>
    <t>PVDM3-16U128: PVDM3 16-channel to 128-channel factory upgrade</t>
  </si>
  <si>
    <t>PVDM3-16U64: PVDM3 16-channel to 64-channel factory upgrade</t>
  </si>
  <si>
    <t>PVDM3-16U32: PVDM3 16-channel to 32-channel factory upgrade</t>
  </si>
  <si>
    <t>L-FL-CUE-MBX-5=: Cisco Unity Express - 5 mailbox E-Delivery PAK</t>
  </si>
  <si>
    <t>L-FL-CUE-PORT-2=: Cisco Unity Express - 2 port E-Delivery PAK</t>
  </si>
  <si>
    <t>L-FL-CUE-IVR-2=: Cisco Unity Express - 2 IVR session E-Delivery PAK</t>
  </si>
  <si>
    <t>FL-CME-SRST-100: Cisco Communication Manager or SRST- 100 seat license</t>
  </si>
  <si>
    <t>FL-CME-SRST-25: Communication Manager Express or SRST - 25 seat license</t>
  </si>
  <si>
    <t>FL-CME-SRST-5: Communication Manager Express or SRST - 5 seat license</t>
  </si>
  <si>
    <t>FL-CME: Cisco Communications Manager Express License</t>
  </si>
  <si>
    <t>FL-SRST: Cisco Survivable Remote Site Telephony License</t>
  </si>
  <si>
    <t>L-FL-CME-SRST-100=: CME or SRST - 100 Seat E-Delivery RTU</t>
  </si>
  <si>
    <t>L-FL-CME-SRST-25=: CME or SRST - 25 Seat E-Delivery RTU</t>
  </si>
  <si>
    <t>L-FL-CME-SRST-5=: CME or SRST - 5 Seat E-Delivery RTU</t>
  </si>
  <si>
    <t>PVDM2-ADPTR: PVDM2 Adapter for PVDM Slot on Cisco 2900, 3900 Series ISR</t>
  </si>
  <si>
    <t>PVDM2-ADPTR=: PVDM2 Adapter for PVDM Slot on Cisco 2900, 3900 Series ISR</t>
  </si>
  <si>
    <t>CCX ENH 4.1 to 7.0 ENH ESW+UCSS Major Upgrade</t>
  </si>
  <si>
    <t>CCX ENH 7.0 to 7.0 ENH ESW Maintenance Upgrade</t>
  </si>
  <si>
    <t>CCX ENH HA 4.1 HA to 7.0 HA ENH ESW+UCSS Major Upgrade</t>
  </si>
  <si>
    <t>CCX PRE 4.1 to 7.0 PRE ESW+UCSS Major Upgrade</t>
  </si>
  <si>
    <t>CCX PRE HA 4.1 HA to 7.0 HA PRE ESW+UCSS Major Upgrade</t>
  </si>
  <si>
    <t>PAK for Addon CCX 7.x users</t>
  </si>
  <si>
    <t>CCX STD 3.5 to 8.0 STD UCSS Major Upgrade</t>
  </si>
  <si>
    <t>CCX STD 5.0 to 8.0 STD UCSS Major Upgrade</t>
  </si>
  <si>
    <t>CCX STD 7.0 to 8.0 STD UCSS Major Upgrade</t>
  </si>
  <si>
    <t>CCX PRE AQM 5.0 to 8.0 PRE AQM ESW+UCSS Major Upgrade</t>
  </si>
  <si>
    <t>CCX PRE AQM 6.0 to 8.0 PRE AQM ESW+UCSS Major Upgrade</t>
  </si>
  <si>
    <t>CCX PRE AQM 8.0 to 8.0 PRE AQM ESW Maintenance Upgrade</t>
  </si>
  <si>
    <t>CCX CR 7.0 to 8.0 CR ESW+UCSS Major Upgrade</t>
  </si>
  <si>
    <t>CCX CR 7.0 to 8.0 CR ESW Maintenance Upgrade</t>
  </si>
  <si>
    <t>CCX PRE QM 4.1 to 8.0 PRE QM ESW+UCSS Major Upgrade</t>
  </si>
  <si>
    <t>CCX PRE QM 5.0 to 8.0 PRE QM ESW+UCSS Major Upgrade</t>
  </si>
  <si>
    <t>CCX PRE QM 6.0 to8.0 PRE QM ESW+UCSS Major Upgrade</t>
  </si>
  <si>
    <t>CCX PRE QM 7.0 to 8.0 PRE QM ESW+UCSS Major Upgrade</t>
  </si>
  <si>
    <t>CCX PRE QM 8.0 to 8.0 PRE QM ESW Maintenance Upgrade</t>
  </si>
  <si>
    <t>CCX 8.0 STD Seat Qty 1 (agent or supervisor) for UWL</t>
  </si>
  <si>
    <t>CCX for CUWL Pro STD 7.0.x to 8.0 UCSS Major Upgrade</t>
  </si>
  <si>
    <t>CCX for CUWL Pro STD 7.0.x to 8.0 ESW Maintenance Upgrade</t>
  </si>
  <si>
    <t>Regular ICM Agent Licenses - Tier 1</t>
  </si>
  <si>
    <t>Regular ICM Agent Licenses - Tier 2</t>
  </si>
  <si>
    <t>Regular ICM Agent Licenses - Tier 4</t>
  </si>
  <si>
    <t>ERI Agent Licenses - Tier 1</t>
  </si>
  <si>
    <t>ERI Agent Licenses - Tier 2</t>
  </si>
  <si>
    <t>ERI Agent Licenses - Tier 3</t>
  </si>
  <si>
    <t>ERI Agent Licenses - Tier 4</t>
  </si>
  <si>
    <t>ARI Agent Licenses - Tier 1</t>
  </si>
  <si>
    <t>ARI Agent Licenses - Tier 2</t>
  </si>
  <si>
    <t>ARI Agent Licenses - Tier 3</t>
  </si>
  <si>
    <t>ARI Agent Licenses - Tier 4</t>
  </si>
  <si>
    <t>MIGRATION FROM REGULAR OR ERI TO ARI</t>
  </si>
  <si>
    <t>No Deskop for regular or ERI Agent license</t>
  </si>
  <si>
    <t>AASTRA ERI</t>
  </si>
  <si>
    <t>ERI Agent License Certificate</t>
  </si>
  <si>
    <t>AASTRA ARI</t>
  </si>
  <si>
    <t>I3 ARI</t>
  </si>
  <si>
    <t>SIEMENS ARI</t>
  </si>
  <si>
    <t>ARI Agent License Certificate</t>
  </si>
  <si>
    <t>ARI Agent Migration License Certificate</t>
  </si>
  <si>
    <t>CRM Connector for Regular ERI or ARI Agent License Cert.</t>
  </si>
  <si>
    <t>ICMH Siebel Connector License for Regular ERI or ARI Agent</t>
  </si>
  <si>
    <t>Migrate Existing CTI Toolkit or CRM to Siebel CRM Conn.</t>
  </si>
  <si>
    <t>Migrate Existing CRM Connector to CTI Toolkit</t>
  </si>
  <si>
    <t>ICM SW Upgrade to 8.0 for UCSS Customers</t>
  </si>
  <si>
    <t>ICM HOSTED ADVANCED SERVICES SQL GATEWAY</t>
  </si>
  <si>
    <t>ICM HOSTED APPLICATION GATEWAY</t>
  </si>
  <si>
    <t>ICM HOSTED ARS AGENT - GENERIC</t>
  </si>
  <si>
    <t>ICM HOSTED ARS AGENT - I3</t>
  </si>
  <si>
    <t>ICM HOSTED ARS AGENT - POINTSPAN</t>
  </si>
  <si>
    <t>ICM HOSTED BLIND TRANSFER</t>
  </si>
  <si>
    <t>ICM HOSTED ERS AGENT</t>
  </si>
  <si>
    <t>ICM HOSTED ERS AGENT - GENERIC</t>
  </si>
  <si>
    <t>ICM HOSTED ERS AGENT - POINTSPAN</t>
  </si>
  <si>
    <t>ICM HOSTED THIRD PARTY IVR PORT - TIER 2</t>
  </si>
  <si>
    <t>ICM HOSTED THIRD PARTY IVR PORT - TIER 4</t>
  </si>
  <si>
    <t>ICM HOSTED MULTIPLE NAM</t>
  </si>
  <si>
    <t>ICM HOSTED NIC MODIFICATIONS - CARRIER CERTIFICATION</t>
  </si>
  <si>
    <t>ICM HOSTED NIC MODIFICATIONS - EXTENSIVE</t>
  </si>
  <si>
    <t>ICM HOSTED NIC MODIFICATIONS - FULL</t>
  </si>
  <si>
    <t>ICM HOSTED NIC MODIFICATIONS - MAJOR</t>
  </si>
  <si>
    <t>ICM HOSTED ASPECT CALL CENTER PG</t>
  </si>
  <si>
    <t>ICM HOSTED AVAYA CMS-LESS PG</t>
  </si>
  <si>
    <t>ICM HOSTED ARS PG</t>
  </si>
  <si>
    <t>ICM HOSTED INTERACTIVE INTELLIGENCE ARS PG</t>
  </si>
  <si>
    <t>ICM HOSTED AASTRA POINTSPAN ARS PG</t>
  </si>
  <si>
    <t>ICM HOSTED ERS PG</t>
  </si>
  <si>
    <t>ICM HOSTED GENERIC ERS PG</t>
  </si>
  <si>
    <t>ICM HOSTED AASTRA POINTSPAN ERS PG</t>
  </si>
  <si>
    <t>ICM HOSTED PREMIUM AGENT - TIER 4</t>
  </si>
  <si>
    <t>ICM HOSTED PREMIUM AGENT - TIER 5</t>
  </si>
  <si>
    <t>ICM HOSTED PREMIUM AGENT - SIEBEL AGENT</t>
  </si>
  <si>
    <t>ICM HOSTED SQL GATEWAY</t>
  </si>
  <si>
    <t>ICM HOSTED STANDARD AGENT - TIER 1</t>
  </si>
  <si>
    <t>ICM HOSTED STANDARD AGENT - TIER 4</t>
  </si>
  <si>
    <t>ICM HOSTED UPGRADE TO PREMIUM AGENT - TIER 1</t>
  </si>
  <si>
    <t>ICM HOSTED UPGRADE TO PREMIUM AGENT - TIER 2</t>
  </si>
  <si>
    <t>ICM HOSTED UPGRADE TO PREMIUM AGENT - TIER 3</t>
  </si>
  <si>
    <t>ICM HOSTED UPGRADE TO PREMIUM AGENT - TIER 5</t>
  </si>
  <si>
    <t>ICM HOSTED WEB AGENT</t>
  </si>
  <si>
    <t>IVR 8.0 Qty 1 IVR Media Kit - NO LICENSES</t>
  </si>
  <si>
    <t>IVR 8.0 Upgrade Port</t>
  </si>
  <si>
    <t>IVR 3.5 to 8.0 UCSS Major Upgrade</t>
  </si>
  <si>
    <t>IVR 4.0 to 8.0 UCSS Major Upgrade</t>
  </si>
  <si>
    <t>IVR 4.5 to 8.0 UCSS Major Upgrade</t>
  </si>
  <si>
    <t>IVR 8.0 to 8.0 ESW Maintenance Upgrade</t>
  </si>
  <si>
    <t>IVR HA 4.0 HA to 8.0 HA UCSS Major Upgrade</t>
  </si>
  <si>
    <t>IVR HA 4.1 HA to 8.0 HA UCSS Major Upgrade</t>
  </si>
  <si>
    <t>IVR HA 5.0 HA to 8.0 HA UCSS Major Upgrade</t>
  </si>
  <si>
    <t>IVR HA 7.0 HA to 8.0 HA UCSS Major Upgrade</t>
  </si>
  <si>
    <t>IP IVR 8.0 autoexpanded PAK</t>
  </si>
  <si>
    <t>Include PAK Auto-expanding PAK for CUCM</t>
  </si>
  <si>
    <t>Include PAK Auto-expanding User for CUCM</t>
  </si>
  <si>
    <t>License - 1 Enhanced User</t>
  </si>
  <si>
    <t>License - 1 Session</t>
  </si>
  <si>
    <t>Public Space phone migration to User Licensing</t>
  </si>
  <si>
    <t>Include PAK Auto-expanding PAK for SME</t>
  </si>
  <si>
    <t>Include PAK Auto-expanding User for SME</t>
  </si>
  <si>
    <t>Top Level SKU For Session License</t>
  </si>
  <si>
    <t>Unified Communications Manager Basic Single User-1001 to 10K</t>
  </si>
  <si>
    <t>Unified Communications Manager Basic Single User-Over 10K</t>
  </si>
  <si>
    <t>Unified Communications Manager Enh Single User-1000 to 10K</t>
  </si>
  <si>
    <t>Unified Communications Manager Enhanced Single User-Over 10K</t>
  </si>
  <si>
    <t>License - 1 Basic User</t>
  </si>
  <si>
    <t>SW CM 8.0 Appliance Not For Resale</t>
  </si>
  <si>
    <t>SW CM 8.0 Not For Resale Trng Partners Only</t>
  </si>
  <si>
    <t>Upgrade  ala carte CM to ENH USR, 1 User</t>
  </si>
  <si>
    <t>Adjunct license for 1 audio or video Endpoint or Softclient</t>
  </si>
  <si>
    <t>Vid. Lic. (in addition to UCM UCL): TP desktop video device</t>
  </si>
  <si>
    <t>Video Lic TP single srn conf room office in lieu of UCM UCL</t>
  </si>
  <si>
    <t>Video Lic TP mult srn conf room off unit in lieu of UCM UCL</t>
  </si>
  <si>
    <t>Adjunct License for Single Hotel Guest Room</t>
  </si>
  <si>
    <t>CUCM Enhanced User  License - 1 User</t>
  </si>
  <si>
    <t>CUCM Basic User  License - 1 User</t>
  </si>
  <si>
    <t>Video Licensing  TP  DTP  device</t>
  </si>
  <si>
    <t>1 User Video Licensing:  TP SNGL Room</t>
  </si>
  <si>
    <t>1 User Video Licensing:  TP MULT Room</t>
  </si>
  <si>
    <t>Upgrade from ala carte CM, To Basic User, 1 User</t>
  </si>
  <si>
    <t>Upgrade  ala carte CM to TP DSTP USR, 1 User</t>
  </si>
  <si>
    <t>Upgrade from ala carte CM to Single Screen TPUSR, 1 User</t>
  </si>
  <si>
    <t>Upgrade from ala carte CM to Multiple Screen USR, 1 User</t>
  </si>
  <si>
    <t>Ala Carte Upgrade  for 1 SME Session</t>
  </si>
  <si>
    <t>CMBE software version 8.X</t>
  </si>
  <si>
    <t>Cisco UC Integration for Microsoft Office Communicator</t>
  </si>
  <si>
    <t>Spare footstand for IP Phone 8900, 9900 Series, Charcoal</t>
  </si>
  <si>
    <t>Spare footstand for IP Phone 8900, 9900 Series, Arctic White</t>
  </si>
  <si>
    <t>Spare Handset for 8900 or 9900 Series, Charcoal, Standard</t>
  </si>
  <si>
    <t>Spare Handset for 8900 or 9900 Series, Charcoal, Slimline</t>
  </si>
  <si>
    <t>Spare Handset for 8900 or 9900 Series, White, Standard</t>
  </si>
  <si>
    <t>Spare Handset for 8900 or 9900 Series, White, Slimline</t>
  </si>
  <si>
    <t>Locking Wallmount Kit for 8900 or 9900 with KEM Charcoal</t>
  </si>
  <si>
    <t>Locking Wallmount Kit for 8900 or 9900 with KEM White</t>
  </si>
  <si>
    <t>Locking Wallmount Kit for 8900 and 9900 Series, Charcoal</t>
  </si>
  <si>
    <t>Locking Wallmount Kit for 8900 and 9900 Series, Arctic White</t>
  </si>
  <si>
    <t>Cisco Unified IP Color Key Expansion Module, Charcoal</t>
  </si>
  <si>
    <t>Cisco Unified IP Color Key Expansion Module, White</t>
  </si>
  <si>
    <t>IP Phone power transformer for the 89/9900 phone series</t>
  </si>
  <si>
    <t>Spare Handset Cord for 89XX and 99XX, Charcoal</t>
  </si>
  <si>
    <t>Spare Handset Cord for 89XX and 99XX, White</t>
  </si>
  <si>
    <t>CMBE 8.0 Media Kit</t>
  </si>
  <si>
    <t>Unity 8.x User - eDelivery</t>
  </si>
  <si>
    <t>Unity Connection 8.x HA for VMWare - Domino</t>
  </si>
  <si>
    <t>Upg/Mig from Cxn 1.x/Unity4.x or later to Unity Cxn 8-Domino</t>
  </si>
  <si>
    <t>Upgrade from Unity Cxn 2.x or later to Unity Connection 8.x</t>
  </si>
  <si>
    <t>Unity Connection 8.x BE PAK</t>
  </si>
  <si>
    <t>Unity Connection 8.x PAK</t>
  </si>
  <si>
    <t>Cisco Unity Express - Dutch</t>
  </si>
  <si>
    <t>CCME PHONE LICENSE FOR 6901 IP PHONE</t>
  </si>
  <si>
    <t>CCME PHONE LICENSE FOR 6911 IP PHONE</t>
  </si>
  <si>
    <t>EMRGNCY RSPNDR</t>
  </si>
  <si>
    <t>EMRGNCY RSPNDR USR LIC 10 PHNS</t>
  </si>
  <si>
    <t>EMRGNCY RSPNDR USR LIC MIG MANDATORY UCSS PAK</t>
  </si>
  <si>
    <t>SPLUS Nevotek VIP  Standard  1000 Room License</t>
  </si>
  <si>
    <t>SPLUS Nevotek VIP  Standard  500 Room License</t>
  </si>
  <si>
    <t>VOSS-USM 10000 User Advanced Edition Feature License</t>
  </si>
  <si>
    <t>VOSS-USM 1000 User Advanced Edition Feature License</t>
  </si>
  <si>
    <t>1 Year 24 by 7 Voss EE Maint. Support 10K</t>
  </si>
  <si>
    <t>1 Year 24 by 7 Voss Maint. Support  Esential Edition 1K</t>
  </si>
  <si>
    <t>Tenacity Small System Setup (&lt; 1000 users)</t>
  </si>
  <si>
    <t>Tenacity Small System Annual Support (&lt; 1000 users)</t>
  </si>
  <si>
    <t>Tenacity Medium System Annual Support (1000-5000 users)</t>
  </si>
  <si>
    <t>Tenacity Small to Medium Transition</t>
  </si>
  <si>
    <t>Tenacity Small to Large Transition</t>
  </si>
  <si>
    <t>Tenacity Medium to Large Transition</t>
  </si>
  <si>
    <t>Tenacity Vendor X to Cisco Transition</t>
  </si>
  <si>
    <t>Tenacity Medium System Setup (1000-5000 users)</t>
  </si>
  <si>
    <t>Tenacity Large System Setup (5000+ users)</t>
  </si>
  <si>
    <t>Tenacity Large System Annual Support (5000+ users)</t>
  </si>
  <si>
    <t>Cisco Unity Express - Chinese (Mandarin)</t>
  </si>
  <si>
    <t>Cisco Unity Express - Danish Language Option</t>
  </si>
  <si>
    <t>Cisco Unity Express - Latin American Spanish</t>
  </si>
  <si>
    <t>Unified Communication Paper PAK  for Cisco 3900 Series</t>
  </si>
  <si>
    <t>Unified Communication E-Delivery PAK for Cisco 3900 Series</t>
  </si>
  <si>
    <t>Unified Communication License  for Cisco 3900 Series</t>
  </si>
  <si>
    <t>Unified Communication  E-Delivery PAK  for Cisco 3900 Series</t>
  </si>
  <si>
    <t>Internal Services Module (ISM) with Services Ready Engine</t>
  </si>
  <si>
    <t>8-port voice/fax expansion module - FXS and DID</t>
  </si>
  <si>
    <t>Four-Port Voice Interface Card - FXS and DID</t>
  </si>
  <si>
    <t>Two-Port Voice Interface Card- FXS and DID</t>
  </si>
  <si>
    <t>Two-Port Voice Interface Card - FXS and DID (OPX Lite FXS)</t>
  </si>
  <si>
    <t>Two-port Voice Interface Card - E and M</t>
  </si>
  <si>
    <t>1-Port 3rd Gen Multiflex Trunk Voice/WAN Int. Card - T1/E1</t>
  </si>
  <si>
    <t>2-Port 3rd Gen Multiflex Trunk Voice/WAN Int. Card - T1/E1</t>
  </si>
  <si>
    <t>1-Port 3rd Gen Multiflex Trunk Voice/WAN Int. Card - G.703</t>
  </si>
  <si>
    <t>2-Port 3rd Gen Multiflex Trunk Voice/WAN Int. Card - G.703</t>
  </si>
  <si>
    <t>256-channel high-density voice and video DSP module SPARE</t>
  </si>
  <si>
    <t>192-channel high-density voice and video DSP module SPARE</t>
  </si>
  <si>
    <t>128-channel high-density voice and video DSP module SPARE</t>
  </si>
  <si>
    <t>PVDM3 64 chan</t>
  </si>
  <si>
    <t>32-channel high-density voice and video DSP module SPARE</t>
  </si>
  <si>
    <t>16-channel high-density voice and video DSP module SPARE</t>
  </si>
  <si>
    <t>Unified Communication Paper PAK  for Cisco 2901-2951</t>
  </si>
  <si>
    <t>Unified Communication  E-Delivery PAK for Cisco 2901-2951</t>
  </si>
  <si>
    <t>Unified Communication  License  for Cisco 2901-2951</t>
  </si>
  <si>
    <t>Unified Border Element Enterprise License - 100 sessions</t>
  </si>
  <si>
    <t>Unified Border Element Enterprise License - 25 sessions</t>
  </si>
  <si>
    <t>Unified Border Element Enterprise License - 5 sessions</t>
  </si>
  <si>
    <t>Unified Border Element Enterprise 100 sessions  E RTU</t>
  </si>
  <si>
    <t>Unified Border Element Enterprise 25 sessions E-Delivery RTU</t>
  </si>
  <si>
    <t>Unified Border Element Enterprise 5 sessions  E-Delivery RTU</t>
  </si>
  <si>
    <t>VXML - 12 session E-Delivery RTU</t>
  </si>
  <si>
    <t>VXML Browser - 1 session E-Delivery RTU</t>
  </si>
  <si>
    <t>Cisco Communication Manager or SRST- 100 seat Paper RTU</t>
  </si>
  <si>
    <t>Communication Manager Express or SRST - 25 seat paper RTU</t>
  </si>
  <si>
    <t>Communication Manager Express or SRST - 5 seat paper RTU</t>
  </si>
  <si>
    <t>Unified Border Element Enterprise Paper RTU - 100 sessions</t>
  </si>
  <si>
    <t>Unified Border Element Enterprise Paper RTU - 25 sessions</t>
  </si>
  <si>
    <t>Unified Border Element Enterprise Paper RTU - 5 sessions</t>
  </si>
  <si>
    <t>Unified Border Element Ent Lic, 100 Sessions, Redundancy</t>
  </si>
  <si>
    <t>Unified Border Element Ent Lic, 25 Sessions, Redundancy</t>
  </si>
  <si>
    <t>Unified Border Element Ent Lic, 5 Sessions, Redundancy</t>
  </si>
  <si>
    <t>CUMC Windows Mobile Right to Use</t>
  </si>
  <si>
    <t>IP Communicator for CUWL only</t>
  </si>
  <si>
    <t>Communications Manager UWL DLU Bundle</t>
  </si>
  <si>
    <t>Unity 5.0 Claim Certificate</t>
  </si>
  <si>
    <t>Additional Unified Mobility Adv 7.0 SVR License - CUWL only</t>
  </si>
  <si>
    <t>MeetingPlace 8.0 Claim Cert w/ PAK</t>
  </si>
  <si>
    <t>Unity Connection 7.x HA 48 ports</t>
  </si>
  <si>
    <t>Unity Connection 7.x HA 48 ports - Domino</t>
  </si>
  <si>
    <t>Unity Connection 7.x HA 144 ports</t>
  </si>
  <si>
    <t>Unity Connection 7.x HA 144 ports - Domino</t>
  </si>
  <si>
    <t>Unity 5.0 Pro Users</t>
  </si>
  <si>
    <t>Third-party client license for UWL only</t>
  </si>
  <si>
    <t>Unity 5.x for Domino Media Kit for UWL only</t>
  </si>
  <si>
    <t>Services Mapping SKU, Under 1K UWL PRO users</t>
  </si>
  <si>
    <t>Services Mapping SKU, Over 10K UWL PRO users</t>
  </si>
  <si>
    <t>Services Mapping SKU, 1K-10K UWL PRO users</t>
  </si>
  <si>
    <t>Services Mapping SKU, Under 1k UWL STD users</t>
  </si>
  <si>
    <t>Services Mapping SKU, 1K-10K UWL STD users</t>
  </si>
  <si>
    <t>Services Mapping SKU, Over 10K UWL STD users</t>
  </si>
  <si>
    <t>Cisco Unified Presence 8.0 for CUWL only</t>
  </si>
  <si>
    <t>Unity 8.0 User for CUWL Only</t>
  </si>
  <si>
    <t>Unity Connection 8.0 VM Mailboxes, IMAP and Inbox</t>
  </si>
  <si>
    <t>Unified Presence 8.0 Users</t>
  </si>
  <si>
    <t>Unified Presence 8.0 PAK</t>
  </si>
  <si>
    <t>Services Mapping SKU, Under 1K UWL STD users</t>
  </si>
  <si>
    <t>Unified Workspace Licensing STD, 1 User Govt/Edu</t>
  </si>
  <si>
    <t>Cisco Unified Presence 7.0 for CUWL only</t>
  </si>
  <si>
    <t>Unified Presence 7.0 PAK</t>
  </si>
  <si>
    <t>Unified Presence 7.0 Users</t>
  </si>
  <si>
    <t>Unity Connection 7.0 Claim Cert w/ PAK</t>
  </si>
  <si>
    <t>Unity Connection 7.0 VM Mailboxes, IMAP and Inbox</t>
  </si>
  <si>
    <t>Unity 7.0 for Exchange Users and Media Kit for CUWL only</t>
  </si>
  <si>
    <t>Unity 7.0 for Domino Media Kit for CUWL Only</t>
  </si>
  <si>
    <t>Unity 7.0 for Domino PAK</t>
  </si>
  <si>
    <t>Unity 7.0 for Exchange PAK</t>
  </si>
  <si>
    <t>Pub.Space non-app phone add-on lobby, conf. room phones</t>
  </si>
  <si>
    <t>Analog, non-app device add-on for UWL</t>
  </si>
  <si>
    <t>CIPC UWL RTU</t>
  </si>
  <si>
    <t>Unified Communications Manager UWL DLU Bundle</t>
  </si>
  <si>
    <t>Unified Communications Manager UWL PAK</t>
  </si>
  <si>
    <t>Unified Mobile Communicator BB RTU</t>
  </si>
  <si>
    <t>Unified Mobile Communicator SYM RTU</t>
  </si>
  <si>
    <t>Unified Mobile Communicator WM6 RTU</t>
  </si>
  <si>
    <t>Total Deployment is between 1,000 and 10,000 users</t>
  </si>
  <si>
    <t>Total Deployment is Over 10,000 users</t>
  </si>
  <si>
    <t>Total Deployment is Under 1,000 users</t>
  </si>
  <si>
    <t>Unified Workspace Licensing, Standard - 1 user ADDON</t>
  </si>
  <si>
    <t>Reinstate CUWL Standard RTU</t>
  </si>
  <si>
    <t>Unity Connection 2.x UWL Addon PAK</t>
  </si>
  <si>
    <t>Unity Connection 7.x Users - Domino</t>
  </si>
  <si>
    <t>Unity Connection 7.x UWL Addon PAK</t>
  </si>
  <si>
    <t>Unity 5.x Users - Domino</t>
  </si>
  <si>
    <t>Unity 5.x Users - Exchange</t>
  </si>
  <si>
    <t>Unity 5.x UWL Add-On PAK</t>
  </si>
  <si>
    <t>Unity 7.0 for Domino for CUWL Addon only</t>
  </si>
  <si>
    <t>Unity 7.x Users - Exchange</t>
  </si>
  <si>
    <t>Unity 7.0 for Exchange for CUWL Addon only</t>
  </si>
  <si>
    <t>Additional Unity 7.x Users for CUWL</t>
  </si>
  <si>
    <t>Unity 7.x UWL Addon PAK</t>
  </si>
  <si>
    <t>Unity Connection 7.0 for CUWL Addon only - Domino</t>
  </si>
  <si>
    <t>Additional Unity Connection 7.x Users for CUWL</t>
  </si>
  <si>
    <t>Unity Connection 7.x Users</t>
  </si>
  <si>
    <t>Unity Connection 7.0 for CUWL Addon only</t>
  </si>
  <si>
    <t>Upgrade from UCM + Unity to STD</t>
  </si>
  <si>
    <t>Upgrade from Apps to STD, 1 User</t>
  </si>
  <si>
    <t>Upgrade from CM Only to STD, 1 User</t>
  </si>
  <si>
    <t>Upgrade from Unity to STD</t>
  </si>
  <si>
    <t>Upgrade from CM Plus Apps to STD, 1 User</t>
  </si>
  <si>
    <t>Migration from UWL BE to STD, 1 User</t>
  </si>
  <si>
    <t>Unity Connection 8.x HA for 7825 - Domino - eDelivery</t>
  </si>
  <si>
    <t>Unity Connection 8.x HA for 7835 - Domino - eDelivery</t>
  </si>
  <si>
    <t>Unity Connection 8.x HA for 7845 - Domino - eDelivery</t>
  </si>
  <si>
    <t>Speech Connect for Cisco Unity Connection 8.x Guest User</t>
  </si>
  <si>
    <t>Unity Connection 8.x HA for 7825 - eDelivery</t>
  </si>
  <si>
    <t>Unity Connection 8.x HA for 7835 - eDelivery</t>
  </si>
  <si>
    <t>Unity Connection 8.x HA for 7845 - eDelivery</t>
  </si>
  <si>
    <t>Unity Connection 8.x, SW Feature License Add-ons</t>
  </si>
  <si>
    <t>One Unity Connection 8.x User - All user Features -eDelivery</t>
  </si>
  <si>
    <t>One Unity Connection 8.x User - All user Features - Domino</t>
  </si>
  <si>
    <t>Unity Connection 8.x Add HA Ports</t>
  </si>
  <si>
    <t>Unity Connection 8.x Add Ports</t>
  </si>
  <si>
    <t>Unity Connection 8.x Domino Add Ports</t>
  </si>
  <si>
    <t>Unity Connection 8.x Domino Add HA Ports</t>
  </si>
  <si>
    <t>Unity Connection 8.x HA PAK</t>
  </si>
  <si>
    <t>Unity Connection 8.x RTU</t>
  </si>
  <si>
    <t>Upgrade from ala carte Public Space USR, 1 User</t>
  </si>
  <si>
    <t>CUPC UWL PAK</t>
  </si>
  <si>
    <t>Cisco UC Integration for Lynk</t>
  </si>
  <si>
    <t>CCX PRE 7.0 to 7.0 PRE ESW Maintenance Upgrade</t>
  </si>
  <si>
    <t>CCX STD 7.0 to 7.0 STD ESW Maintenance Upgrade</t>
  </si>
  <si>
    <t>CCX for CUWL Pro STD 5.0 to 8.0 STD UCSS Major Upgrade</t>
  </si>
  <si>
    <t>CCX for CUWL Pro STD 6.0 to 8.0 STD UCSS Major Upgrade</t>
  </si>
  <si>
    <t>CCX 8.5 NEW-Appliances, Servers, Media Kits</t>
  </si>
  <si>
    <t>CCX 8.0 UPGRADE PAK - 5.0 to 8.0, ENH-ENH</t>
  </si>
  <si>
    <t>CCX 8.0 UPGRADE PAK - 5.0 to 8.0, PRE-PRE</t>
  </si>
  <si>
    <t>CCX 8.0 UPGRADE PAK - 5.0 to 8.0, ENH-ENH Seat</t>
  </si>
  <si>
    <t>CCX 8.0 UPGRADE PAK - 5.0 to 8.0, PRE-PRE Seat</t>
  </si>
  <si>
    <t>CCX 8.5 UPG 8.0 Media Kit for phyiscal a la carte upgs only</t>
  </si>
  <si>
    <t>CCX 8.5 5 Seat CCX ENH CM Bundle - AVAILABLE ONLY FOR NEW CM</t>
  </si>
  <si>
    <t>CCX 8.0 Compliance Recording Qty 1 Media Kit - NO LICENSES</t>
  </si>
  <si>
    <t>CCX 8.0 Qty 1 CCX Media Kit - NO LICENSES</t>
  </si>
  <si>
    <t>CCX 8.0 Quality Manager Qty 1 Media Kit - NO LICENSES</t>
  </si>
  <si>
    <t>CCX 8.0 NFR Kit: PRE HA 6 seats Pre IB/OB/email, CR, AQM,WFM</t>
  </si>
  <si>
    <t>ICM SW Upgrade to 8.5 for UCSS Customers</t>
  </si>
  <si>
    <t>IVR 8.5 Upgrade IP IVR HA (Dual Server Cluster) License Only</t>
  </si>
  <si>
    <t>IVR 8.5 Qty 1 IVR Media Kit - NO LICENSES</t>
  </si>
  <si>
    <t>Top Level UCL SKU</t>
  </si>
  <si>
    <t>CUCM 8.0.2 Media Kit</t>
  </si>
  <si>
    <t>CUCM 8.0.2 Media Upgrade Kit</t>
  </si>
  <si>
    <t>CUCM 7816 Node</t>
  </si>
  <si>
    <t>CUCM 7825 Node</t>
  </si>
  <si>
    <t>CUCM 7835 Node</t>
  </si>
  <si>
    <t>CUCM 7845 Node</t>
  </si>
  <si>
    <t>CUCM 7816 Upgrade Node</t>
  </si>
  <si>
    <t>CUCM 7825 Upgrade Node</t>
  </si>
  <si>
    <t>CUCM 7835 Upgrade Node</t>
  </si>
  <si>
    <t>CUCM 7845 Upgrade Node</t>
  </si>
  <si>
    <t>SME 7845 Node</t>
  </si>
  <si>
    <t>SME 7845 Upgrade Node</t>
  </si>
  <si>
    <t>CUCM CUCM-UCS-1000 Node</t>
  </si>
  <si>
    <t>CUCM CUCM-UCS-2500 Node</t>
  </si>
  <si>
    <t>CUCM CUCM-UCS-7500 Node</t>
  </si>
  <si>
    <t>CUCM CUCM-UCS-1000 Upgrade Node</t>
  </si>
  <si>
    <t>CUCM CUCM-UCS-2500 Upgrade Node</t>
  </si>
  <si>
    <t>CUCM CUCM-UCS-7500 Upgrade Node</t>
  </si>
  <si>
    <t>SME UCS 7845 Node</t>
  </si>
  <si>
    <t>Unified CMBE 3K Enhanced User Connect License (no VM)</t>
  </si>
  <si>
    <t>Unified CMBE 3K PAK</t>
  </si>
  <si>
    <t>Unified CMBE 3K Essential User Connect License (no VM)</t>
  </si>
  <si>
    <t>Unified CMBE 3K eLD Licenses For System Expansions Only</t>
  </si>
  <si>
    <t>Unified CMBE 3K Adjuct Device License</t>
  </si>
  <si>
    <t>Unified CMBE 3K Basic User Connect License (no VM)</t>
  </si>
  <si>
    <t>CUCMBE 5000 8.5 media kit</t>
  </si>
  <si>
    <t>Starter bundle CUWL BE liceses for service mapping</t>
  </si>
  <si>
    <t>CUCMBE 5000 8.6 media kit</t>
  </si>
  <si>
    <t>Cisco Unified Presence Federation</t>
  </si>
  <si>
    <t>Cisco Unified Presence users using AOL Federation</t>
  </si>
  <si>
    <t>Cisco Unified Presence AOL federation users - initial year</t>
  </si>
  <si>
    <t>CUP AOL Federation users - renewal per year</t>
  </si>
  <si>
    <t>Mig from UC Clients to Cisco Jabber SDK browser plugin</t>
  </si>
  <si>
    <t>Replacement footstand for 794x, 796x, 797x IP Phones</t>
  </si>
  <si>
    <t>Argentina power cord spare</t>
  </si>
  <si>
    <t>7900 Series Transformer Power Cord, China</t>
  </si>
  <si>
    <t>7900 Series Transformer Power Cord, India</t>
  </si>
  <si>
    <t>7900 Series Transformer Power Cord, Switzerland</t>
  </si>
  <si>
    <t>Handset for 8941,8945, Cius Phones, Slimline, Phantom Grey</t>
  </si>
  <si>
    <t>Handset for 8941,8945, Cius Phones, Standard, Phantom Gr</t>
  </si>
  <si>
    <t>Spare Handset for Cisco Unified SIP Phone 3905, Charcoal</t>
  </si>
  <si>
    <t>Spare Handset Cord for Cisco Unified SIP Phone 3905,Charcoal</t>
  </si>
  <si>
    <t>Cisco 7925G Power Supply for Central Europe</t>
  </si>
  <si>
    <t>Cisco 7926G Belt Holster</t>
  </si>
  <si>
    <t>Cisco 7926G Leather Carry Case</t>
  </si>
  <si>
    <t>Cisco 7925 Belt Clip Spare For Full Cover Carry Case, 30 pcs</t>
  </si>
  <si>
    <t>One Unity Connection 8.x Hospitality Archive Mailbox</t>
  </si>
  <si>
    <t>One Unity Connection 8.x User - All user Features</t>
  </si>
  <si>
    <t>Unity Connection 8.x HA for VMWare</t>
  </si>
  <si>
    <t>Unity Connection 8.x Software</t>
  </si>
  <si>
    <t>Unity Connection 8.0.2 SW Kit</t>
  </si>
  <si>
    <t>Unity Connection 8.6.1 SW Kit</t>
  </si>
  <si>
    <t>SpeechView for Unity Connection 8.x 1 Year license</t>
  </si>
  <si>
    <t>SpeechView for Unity Connection 8.x 1 year license</t>
  </si>
  <si>
    <t>Cisco Unity Express Base Release - 8.5</t>
  </si>
  <si>
    <t>Unified CallConnector Advanced Client for UCME - 8 users</t>
  </si>
  <si>
    <t>Unified CallConnector Operator Console for UCME</t>
  </si>
  <si>
    <t>CCME PHONE LICENSE FOR 8961 IP PHONE</t>
  </si>
  <si>
    <t>CCME PHONE LICENSE FOR 9951 IP PHONE</t>
  </si>
  <si>
    <t>CCME PHONE LICENSE FOR 9971 IP PHONE</t>
  </si>
  <si>
    <t>Power Cord 3PIN Japan</t>
  </si>
  <si>
    <t>4-Port 3rd Gen Multiflex Trunk Voice/WAN Int. Card - T1/E1</t>
  </si>
  <si>
    <t>Paper license for SRE VMware ESXi</t>
  </si>
  <si>
    <t>Paper PAC for SRE VMware ESXi</t>
  </si>
  <si>
    <t>Electronic PAC for SRE VMware ESXi</t>
  </si>
  <si>
    <t>CUSP Feature License for 2 SIP requests/second</t>
  </si>
  <si>
    <t>CUSP Feature License for 10 SIP requests/second</t>
  </si>
  <si>
    <t>CUSP Feature License for 30 SIP requests/second</t>
  </si>
  <si>
    <t>CUSP Feature License for 100 SIP requests/second</t>
  </si>
  <si>
    <t>CUSP Feature License for 200 SIP requests/second</t>
  </si>
  <si>
    <t>CUSP Upgrade License for 2 to 10 SIP requests/second</t>
  </si>
  <si>
    <t>CUSP Upgrade License for 10 to 30 SIP requests/second</t>
  </si>
  <si>
    <t>FL-CUSP-10U30= REPLACES THIS PID. DO NOT USE THIS PID.</t>
  </si>
  <si>
    <t>CUSP Upgrade License for 10 to 100 SIP requests/second</t>
  </si>
  <si>
    <t>CUSP Upgrade License for 30 to 100 SIP requests/second</t>
  </si>
  <si>
    <t>CUSP Upgrade License for 100 to 200 SIP requests/second</t>
  </si>
  <si>
    <t>Cisco Unity Express Release 8.6</t>
  </si>
  <si>
    <t>Paper PAC for SRE VMware ESXi with vCenter agent</t>
  </si>
  <si>
    <t>Electronic PAC for SRE VMware ESXi with vCenter agent</t>
  </si>
  <si>
    <t>Paper PAC to upgrade SRE VMware ESXi with vCenter agent</t>
  </si>
  <si>
    <t>Electronic PAC to upgrade SRE VMware ESXi with vCenter agent</t>
  </si>
  <si>
    <t>Paper license for SRE VMware ESXi with vCenter agent</t>
  </si>
  <si>
    <t>Feature License IOS SSL VPN Up To 10 Users (Incremental)</t>
  </si>
  <si>
    <t>Feature License IOS SSL VPN Up To 25 Users (Incremental)</t>
  </si>
  <si>
    <t>Feature License IOS SSL VPN Up To 100 Users (Incremental)</t>
  </si>
  <si>
    <t>Nokia Call Connect User</t>
  </si>
  <si>
    <t>Nokia Call Connect RTU</t>
  </si>
  <si>
    <t>Cisco Jabber for Mobile Nokia RTU</t>
  </si>
  <si>
    <t>MeetingPlace 8.5 Users for CUWL</t>
  </si>
  <si>
    <t>MeetingPlace 8.5 PAK for CUWL</t>
  </si>
  <si>
    <t>MeetingPlace 8.5 UWL Addon PAK</t>
  </si>
  <si>
    <t>Unity Connection 8.x HA for VMWare - eDelivery</t>
  </si>
  <si>
    <t>Unity Connection 8.x HA for VMWare - Domino - eDelivery</t>
  </si>
  <si>
    <t>Cisco Unified Comm Integration for Lync for CUWL only</t>
  </si>
  <si>
    <t>CUCILYNC UWL Right to Use Certificate</t>
  </si>
  <si>
    <t>Unity Connection 8.x PAK - Domino</t>
  </si>
  <si>
    <t>Unity Connection 8.x User - Domino</t>
  </si>
  <si>
    <t>Jabber for MAC Right to Use Certificate</t>
  </si>
  <si>
    <t>CIPC UWL Right to Use Certificate</t>
  </si>
  <si>
    <t>Power Supply 30 Watt AC</t>
  </si>
  <si>
    <t>MCP Not For Resale Kit</t>
  </si>
  <si>
    <t>Top Level Sku For User License</t>
  </si>
  <si>
    <t>Jabber for Everyone Addon Top Level - Electronic Delivery</t>
  </si>
  <si>
    <t>Jabber for Everyone Addon Top Level</t>
  </si>
  <si>
    <t>CUP 8.6 SW Kit &amp; PAK</t>
  </si>
  <si>
    <t>Jabber for Everyone Additional IM Users</t>
  </si>
  <si>
    <t>Unified CMBE 3K Voicemail User Connect License</t>
  </si>
  <si>
    <t>Vmware vSphere Hypervisor SnS 5.0</t>
  </si>
  <si>
    <t>Unifed CMBE 3000 VoiceMail User Connect License - Spare</t>
  </si>
  <si>
    <t>SW Upg UC virtualization Hypervisor 4.X to 5.x?eSD For UCSS</t>
  </si>
  <si>
    <t>Unified CMBE 3K Basic to Enhanced User License - Spare</t>
  </si>
  <si>
    <t>Unified CMBE 3K Essential to Enhanced User License - Spare</t>
  </si>
  <si>
    <t>Cisco Jabber SDK 9.0 Browser plugin</t>
  </si>
  <si>
    <t>Cisco Jabber SDK 9.0 Browser plugin Client License</t>
  </si>
  <si>
    <t>Cisco 7925G Multi-Charger Power Supply - EU only</t>
  </si>
  <si>
    <t>Cisco 7925G Multi-Charger, EU Power Supply, AC Power Cord</t>
  </si>
  <si>
    <t>Cisco 7925G Desk Top Charger, Power Supply, AC Power Cord</t>
  </si>
  <si>
    <t>SpeechView Pro for Unity Connection 8.x 1 Year license</t>
  </si>
  <si>
    <t>Unity Connection 8.x Max Ports for HA for Lab Systems</t>
  </si>
  <si>
    <t>Unity Connection 8.x Max Ports for Lab system</t>
  </si>
  <si>
    <t>Unity Connection 8.x Lab</t>
  </si>
  <si>
    <t>Upgrade from Unity Cxn 2.x or later to Unity Cxn 8.x -Domino</t>
  </si>
  <si>
    <t>Unity Connection 8.x User for CUCM BE</t>
  </si>
  <si>
    <t>Cisco Unified CME User License for single Cisco 7926G</t>
  </si>
  <si>
    <t>Cisco Unified CME User License for single Cisco 6945G</t>
  </si>
  <si>
    <t>Cisco Unified CME User License for single Cisco 3905G</t>
  </si>
  <si>
    <t>Cisco Unified CME User License for single Cisco 8941G</t>
  </si>
  <si>
    <t>Cisco Unified CME User License for single Cisco 8945G</t>
  </si>
  <si>
    <t>EMRGNCY RSPNDR 90 USR LIC 10 PHNS</t>
  </si>
  <si>
    <t>ENHANCED CHARCOAL GREY HANDSET CORD 40 PACK</t>
  </si>
  <si>
    <t>ENHANCED ARCTIC WHITE  HANDSET CORD 40 PACK</t>
  </si>
  <si>
    <t>Cisco 7925G Desk Top Charger</t>
  </si>
  <si>
    <t>CUCM 8.6 Media Kit</t>
  </si>
  <si>
    <t>Migration between Mobile OS for Cisco Jabber</t>
  </si>
  <si>
    <t>Unified CMBE 5K - Workspace License - Electronic License del</t>
  </si>
  <si>
    <t>Upgrade from existing Cisco UC Clients to Jabber 9.x Desktop</t>
  </si>
  <si>
    <t>Cisco 3925/3945 AC Power Supply with Power Over Ethernet</t>
  </si>
  <si>
    <t>Network Module Adapter for SM Slot on Cisco 2900, 3900 ISR</t>
  </si>
  <si>
    <t>Cisco 2921/2951 AC Power Supply with Power Over Ethernet</t>
  </si>
  <si>
    <t>Cisco 2911 AC Power Supply with Power Over Ethernet</t>
  </si>
  <si>
    <t>Cisco 2901 AC Power Supply with Power Over Ethernet</t>
  </si>
  <si>
    <t>Unity Connection 8.x User</t>
  </si>
  <si>
    <t>Unified Presence 8.6 PAK</t>
  </si>
  <si>
    <t>Unified Presence 8.6 Users</t>
  </si>
  <si>
    <t>Cisco Unified Presence Add-On 8.6 for CUWL only</t>
  </si>
  <si>
    <t>Included Cisco Unified Presence On Premise</t>
  </si>
  <si>
    <t>Jabber for Mac 8.x for CUWL Only</t>
  </si>
  <si>
    <t>Unified Presence 8.5 PAK</t>
  </si>
  <si>
    <t>Unified Presence 8.5 Users</t>
  </si>
  <si>
    <t>WebEx Meeting Center Optional Trade Up from Ports to Users</t>
  </si>
  <si>
    <t>Included Cloud Based Presence &amp; IM  Users ( 1 Year Term)</t>
  </si>
  <si>
    <t>WebEx Meeing Center  Ports Included in CUWL  (1 Year Term)</t>
  </si>
  <si>
    <t>WebEx PAK for CUWL Pro</t>
  </si>
  <si>
    <t>WebEx PAK for CUWL Standard</t>
  </si>
  <si>
    <t>WebEx PAK for CUWL PRO</t>
  </si>
  <si>
    <t>Cloud Presence &amp; IM Users - Add 2 Years (3 Year Total Term)</t>
  </si>
  <si>
    <t>Cloud Presence &amp; IM Users - Add 4 Years (5 Year Total Term)</t>
  </si>
  <si>
    <t>Included Cloud  IM - 1 IM Named Host per CUWL User</t>
  </si>
  <si>
    <t>Unity Connection 8.0 for CUWL Addon only - Domino</t>
  </si>
  <si>
    <t>Unity Connection 8.0 for CUWL Addon only</t>
  </si>
  <si>
    <t>Unity 8.x for CUWL Addon Only</t>
  </si>
  <si>
    <t>Jabber for Desktop 9.x for CUWL Only</t>
  </si>
  <si>
    <t>Jabber for Desktop Right to Use Certificate</t>
  </si>
  <si>
    <t>Jabber for SDK 8.x for CUWL Only</t>
  </si>
  <si>
    <t>Jabber for SDK Right to Use Certificate</t>
  </si>
  <si>
    <t>IP Communicator 8.x for CUWL only</t>
  </si>
  <si>
    <t>UMG license for 25 E-SRST Nodes / Sites</t>
  </si>
  <si>
    <t>UMG license for 25 E-SRST Nodes / Sites - E-Delivery</t>
  </si>
  <si>
    <t>Top Level Sku For Adding User License</t>
  </si>
  <si>
    <t>Top Level Sku For 9.x User License</t>
  </si>
  <si>
    <t>Top Level SKU For 9.x User License - Electronic Delivery</t>
  </si>
  <si>
    <t>UC Manager-9.x Basic Single User-Under 1K</t>
  </si>
  <si>
    <t>UC Manager-9.x Essential User License User-Under 1K</t>
  </si>
  <si>
    <t>Telepresence Room Based Endpoint, Single or Multi-Screen</t>
  </si>
  <si>
    <t>Top Level SKu For CUCM Licensing ? Electronic Delivery</t>
  </si>
  <si>
    <t>Telepresence Room Upgrade, , Single or Multi-Screen</t>
  </si>
  <si>
    <t>SW Upgrade to CUCM  8.0 for ESW/UCSS</t>
  </si>
  <si>
    <t>UCM 9X PAK</t>
  </si>
  <si>
    <t>CUCM Essential User License - 1 User</t>
  </si>
  <si>
    <t>UCM Essential User Connect License - Upgrade</t>
  </si>
  <si>
    <t>IP Communicator 8.x for BE 3K - 1 Pack</t>
  </si>
  <si>
    <t>IP Communicator 8.x for BE 3K - 8 Pack</t>
  </si>
  <si>
    <t>UCM 9X PAK for BE6K</t>
  </si>
  <si>
    <t>Cisco Business Edition 6000 - Upgrade CM only to CUWL BE</t>
  </si>
  <si>
    <t>Cisco Business Edition 6000 - Upgrade CM + Apps to CUWL BE</t>
  </si>
  <si>
    <t>Cisco Business Edition 6000-Electronic SW Delivery-Top Level</t>
  </si>
  <si>
    <t>BE6K UCM 9.x CUWL BE Users</t>
  </si>
  <si>
    <t>BE6K UCM 90 Enhanced Plus User Connect License</t>
  </si>
  <si>
    <t>BE6K UCM 90 Enhanced User Connect License</t>
  </si>
  <si>
    <t>Cisco Business Edition 6000 -Voicemail/Unified Messaging Lic</t>
  </si>
  <si>
    <t>Cisco Business Edition 6000 - Essential User Connect License</t>
  </si>
  <si>
    <t>Cisco Business Edition 6000 - Ehanced User Connect License</t>
  </si>
  <si>
    <t>Cisco Business Edition 6000 - Basic User Connect License</t>
  </si>
  <si>
    <t>Cisco Business Edition 6000 -Upgrade Basic 2 Enhanced  Lic</t>
  </si>
  <si>
    <t>Cisco Business Edition 6000 - Telepresence Room System User</t>
  </si>
  <si>
    <t>Cisco Business Edition 6000 - Enhanced Plus User Connect Lic</t>
  </si>
  <si>
    <t>Cisco Business Edition 6000 - Basic 2 Enhanced Plus License</t>
  </si>
  <si>
    <t>Cisco Business Edition 6000 - Enhanced to Enhanced Plus Mig</t>
  </si>
  <si>
    <t>Unified CMBE 3K Adjunct User Connect License</t>
  </si>
  <si>
    <t>Intel i350 Quad Port 1Gb Adapter</t>
  </si>
  <si>
    <t>300GB 6Gb SAS 15K RPM SFF HDD/Hot Plug/Drive Sled Mounted</t>
  </si>
  <si>
    <t>Cisco 7925G Desk Top Charger Power Supply For Europe</t>
  </si>
  <si>
    <t>Unity Connection 9.x, SW Feature License Add-ons</t>
  </si>
  <si>
    <t>SpeechView for Unity Connection 9.x PAK</t>
  </si>
  <si>
    <t>SpeechView for Unity Connection - 1 Year license</t>
  </si>
  <si>
    <t>SpeechView Unity Connection Demo for 50 users for 6 months</t>
  </si>
  <si>
    <t>Speechview Pro for Unity Connection - 1 Year License</t>
  </si>
  <si>
    <t>Speech Connect for Cisco Unity Connection 9.x Guest User</t>
  </si>
  <si>
    <t>Unity Connection Speech Connect 9.x Add-on ports</t>
  </si>
  <si>
    <t>Speechview NFR Kit - 5 Users for 1 Year</t>
  </si>
  <si>
    <t>One Unity Connection 9.x Voice Messaging User</t>
  </si>
  <si>
    <t>One Unity Connection 9.x Bas to Enh Upgrade User</t>
  </si>
  <si>
    <t>One Unity Connection 9.x Enhanced Voice Messaging User</t>
  </si>
  <si>
    <t>CUCME Phone License - Enhanced</t>
  </si>
  <si>
    <t>CUCME Phone License - Basic</t>
  </si>
  <si>
    <t>CUCME Phone License - Essential</t>
  </si>
  <si>
    <t>EMRGNCY RSPNDR 90 USR LIC 10 PHNS ADDL</t>
  </si>
  <si>
    <t>EMRGNCY RSPNDR ESD</t>
  </si>
  <si>
    <t>Cisco Business Edition 6000 - Software Version 9.1</t>
  </si>
  <si>
    <t>Jabber for iPad Right to Use</t>
  </si>
  <si>
    <t>Jabber for iPhone UCM Only</t>
  </si>
  <si>
    <t>Jabber for Android Right to Use</t>
  </si>
  <si>
    <t>UC Manager Enhanced Plus 9.0 License</t>
  </si>
  <si>
    <t>CUCM Enhanced Plus User License - 1 User</t>
  </si>
  <si>
    <t>UC Manager-9.x Enh Plus Single User-Under 1K</t>
  </si>
  <si>
    <t>Jabber for iPhone Right to Use</t>
  </si>
  <si>
    <t>Jabber for Android UCM Only</t>
  </si>
  <si>
    <t>CUCM  Software Version 9.X Unrestricted</t>
  </si>
  <si>
    <t>CUCM  Software Version 9.X</t>
  </si>
  <si>
    <t>UC Manager Enhanced 9.x License</t>
  </si>
  <si>
    <t>UC Manager Enhanced Plus 9.x License</t>
  </si>
  <si>
    <t>UC Manager-9.x Enhanced Single User-Under 1K</t>
  </si>
  <si>
    <t>SPLUS Nevotek VIP  Basic  1 Room License</t>
  </si>
  <si>
    <t>SPLUS Nevotek VIP  Basic  10 Room License</t>
  </si>
  <si>
    <t>SPLUS Nevotek VIP  Basic  100  Room License</t>
  </si>
  <si>
    <t>SPLUS Nevotek VIP  Basic  500  Room License</t>
  </si>
  <si>
    <t>SPLUS Nevotek VIP  Basic  1000  Room License</t>
  </si>
  <si>
    <t>SPLUS Nevotek VIP  Standard  1 Room License</t>
  </si>
  <si>
    <t>SPLUS Nevotek VIP  Standard  10 Room License</t>
  </si>
  <si>
    <t>SPLUS Nevotek VIP  Standard  100 Room License</t>
  </si>
  <si>
    <t>SPLUS Nevotek VIP  Basic  1  User License</t>
  </si>
  <si>
    <t>SPLUS Nevotek VIP  Basic  10 User License</t>
  </si>
  <si>
    <t>SPLUS Nevotek VIP  Basic  100 User License</t>
  </si>
  <si>
    <t>SPLUS Nevotek VIP  Server Upgrade</t>
  </si>
  <si>
    <t>SPLUS Nevotek VIP 1 Room Upgrade</t>
  </si>
  <si>
    <t>SPLUS Nevotek VIP 10 Room Upgrade</t>
  </si>
  <si>
    <t>SPLUS Nevotek VIP 100 Room Upgrade</t>
  </si>
  <si>
    <t>SPLUS Nevotek VIP 500 Room Upgrade</t>
  </si>
  <si>
    <t>SPLUS Nevotek VIP 1000 Room Upgrade</t>
  </si>
  <si>
    <t>Unified CMBE6K Basic UCL - SW Upg with UCSS</t>
  </si>
  <si>
    <t>Unified CMBE6K Voicemail UCL - SW Upg with UCSS</t>
  </si>
  <si>
    <t>BE 6000 - Enhanced Plus User Connect License Upg with UCSS</t>
  </si>
  <si>
    <t>Unified CMBE6K Enhanced  UCL - SW Upg with UCSS</t>
  </si>
  <si>
    <t>Unified CMBE6K Essential UCL - SW Upg with UCSS</t>
  </si>
  <si>
    <t>Cisco Business Edition 6000 TP Room UCL - SW Upg with UCSS</t>
  </si>
  <si>
    <t>Cisco UC Virtual Foundation 4.1 Upgrade to 5.0 via UCSS-eSD</t>
  </si>
  <si>
    <t>Imagicle Billy Blues 4 - 120 ext. w/ Base License</t>
  </si>
  <si>
    <t>Imagicle S+ Pack 120 - billing 120 + fax 4 + dir 120</t>
  </si>
  <si>
    <t>Imagicle Billy Blues 4 - 64 ext. w/ Base License</t>
  </si>
  <si>
    <t>Imagicle Billy Blues 4 - 1000 ext. w/ Base License</t>
  </si>
  <si>
    <t>Imagicle Billy Blues 4 - 250 ext. w/ Base License</t>
  </si>
  <si>
    <t>Imagicle Billy Blues 4 - 500 ext. w/ Base License</t>
  </si>
  <si>
    <t>Imagicle Billy Blues 4 - ext. expansion 120-250</t>
  </si>
  <si>
    <t>Imagicle Billy Blues 4 - ext. expansion 64-120</t>
  </si>
  <si>
    <t>Imagicle Billy Blues 4 - ext. expansion 10000-25000</t>
  </si>
  <si>
    <t>Imagicle Billy Blues 4 - ext. expansion 1000-2500</t>
  </si>
  <si>
    <t>Imagicle Billy Blues 4 - ext. expansion 2500-5000</t>
  </si>
  <si>
    <t>Imagicle Billy Blues 4 - ext. expansion 5000-10000</t>
  </si>
  <si>
    <t>Imagicle StoneFax - 2 chan. w/ Base License</t>
  </si>
  <si>
    <t>Imagicle Stonefax - chan. expansion 2-4</t>
  </si>
  <si>
    <t>Imagicle StoneFax - 4 chan. w/ Base License</t>
  </si>
  <si>
    <t>Imagicle Stonefax - chan. expansion 4-8</t>
  </si>
  <si>
    <t>Imagicle StoneFax - 8 chan. w/ Base License</t>
  </si>
  <si>
    <t>Imagicle Stonefax - clustering and load balancing module</t>
  </si>
  <si>
    <t>Imagicle Stonefax - chan. expansion 8-20</t>
  </si>
  <si>
    <t>Imagicle Stonefax - chan. expansion 20-30</t>
  </si>
  <si>
    <t>Imagicle Stonefax - chan. expansion 30-50</t>
  </si>
  <si>
    <t>Imagicle S+ Pack 250  - billing 250 + fax 4 + dir 250</t>
  </si>
  <si>
    <t>Imagicle S+ Pack 500 - billing 500 + fax 8 + dir 500</t>
  </si>
  <si>
    <t>Imagicle Speedy Enterprise - 120 users w/ Base License</t>
  </si>
  <si>
    <t>Imagicle Speedy Enterprise - 64 users w/ Base License</t>
  </si>
  <si>
    <t>Imagicle S+ Pack 1000 - billing 1000 + fax 20 + dir 1000</t>
  </si>
  <si>
    <t>Imagicle Speedy Enterprise - 250 users w/ Base License</t>
  </si>
  <si>
    <t>Imagicle Speedy Enterprise - 500 users w/ Base License</t>
  </si>
  <si>
    <t>Imagicle Speedy Enterprise - users expansion 64-120</t>
  </si>
  <si>
    <t>Imagicle Speedy Enterprise - users expansion 120-250</t>
  </si>
  <si>
    <t>Imagicle Speedy Enterprise - users expansion 250-500</t>
  </si>
  <si>
    <t>Imagicle Speedy Enterprise - users expansion 500-1000</t>
  </si>
  <si>
    <t>Imagicle Speedy Enterprise - users expansion 1000-2500</t>
  </si>
  <si>
    <t>Imagicle Speedy Enterprise - users expansion 5000-10000</t>
  </si>
  <si>
    <t>Imagicle Speedy Enterprise - users expansion 2500-5000</t>
  </si>
  <si>
    <t>Imagicle Billy Blues 4 - ext. expansion 250-500</t>
  </si>
  <si>
    <t>Imagicle Billy Blues 4 - ext. expansion 500-1000</t>
  </si>
  <si>
    <t>Imagicle Speedy Enterprise - 1000 users w/ Base License</t>
  </si>
  <si>
    <t>SW  CM-SME 9.0 Lab  Use Only</t>
  </si>
  <si>
    <t>SW CM-SME9.0  Not For Resale Use Only</t>
  </si>
  <si>
    <t>SW CM 9.0 Not For Resale, 20 CUWL PRO, 5 TP Room</t>
  </si>
  <si>
    <t>Trader Unified Communicator SW for 10 Speaker Channels</t>
  </si>
  <si>
    <t>IP Trade Turrent Proxy Open-Line Server</t>
  </si>
  <si>
    <t>IP Trade Turret Support Server</t>
  </si>
  <si>
    <t>Trader Unified Communicator SW for 3 Speaker Channels</t>
  </si>
  <si>
    <t>Intercom license for Cisco UC Phones</t>
  </si>
  <si>
    <t>Trader Unified Communicator SW for 30 Speaker Channels</t>
  </si>
  <si>
    <t>89xx/99xx Language Key Caps, QTY 10, White, English</t>
  </si>
  <si>
    <t>89xx/99xx Language Key Caps, QTY 10, Charcoal, English</t>
  </si>
  <si>
    <t>89xx/99xx Language Key Caps, QTY 10, White, Italian</t>
  </si>
  <si>
    <t>SW  CM-SME 9.X Lab  Use Only</t>
  </si>
  <si>
    <t>SW CM-SME9.X  Not For Resale Use Only</t>
  </si>
  <si>
    <t>SW CM 9.X Not For Resale, 20 CUWL PRO, 5 TP Room</t>
  </si>
  <si>
    <t>Imagicle S+ Pack 64 - billing 64 + fax 2 + dir 64</t>
  </si>
  <si>
    <t>CCX 9.0 NFR Kit: PRE HA 6 seats Pre IB/OB/email, CR, AQM,WFM</t>
  </si>
  <si>
    <t>CCX 9.0 Workforce Manager Media eDelivery - NO LIC</t>
  </si>
  <si>
    <t>CCX 9.0 Adv Quality Manager Media eDelivery- NO LIC</t>
  </si>
  <si>
    <t>CCX 9.0 Quality Manager Media eDelivery - NO LIC</t>
  </si>
  <si>
    <t>CCX 9.0 Compliance Recording Media eDelivery - NO LIC</t>
  </si>
  <si>
    <t>CCX 9.0 CCX Media eDelivery-  NO LIC</t>
  </si>
  <si>
    <t>CCX PRE 4.0 to 4.5 PRE ESW Minor Upgrade</t>
  </si>
  <si>
    <t>CCX PRE WFM 4.1 to 7.0 PRE WFM ESW+UCSS Major Upgrade</t>
  </si>
  <si>
    <t>CCX STD 4.1 to 5.0 STD ESW+UCSS Major Upgrade</t>
  </si>
  <si>
    <t>CCX STD 3.0,3.1 to 4.0 STD ESW+UCSSMajorUpgrade</t>
  </si>
  <si>
    <t>CCX ENH 3.0,3.1 NO IVR Option to4.0 ENH ESW+UCSSMajorUpgrade</t>
  </si>
  <si>
    <t>CCX STD 3.0,3.1 to 4.5 STD ESW+UCSSMajorUpgrade</t>
  </si>
  <si>
    <t>CCX ENH 3.0,3.1 with IVR Option-4.0 PRE ESW+UCSSMajorUpgrade</t>
  </si>
  <si>
    <t>CCX PRE 3.5 to 4.0 PRE ESW+UCSS Major Upgrade</t>
  </si>
  <si>
    <t>CCX STD 4.0 to 4.5 STD ESW Minor Upgrade</t>
  </si>
  <si>
    <t>CCX PRE HA 5.0 HA to 8.0 HA PRE UCSS Major Upgrade</t>
  </si>
  <si>
    <t>CCX ENH 3.5 to 4.5 ENH ESW+UCSS Major Upgrade</t>
  </si>
  <si>
    <t>CCX ENH 3.5 to 4.0 ENH ESW+UCSS Major Upgrade</t>
  </si>
  <si>
    <t>CCX ENH 3.0,3.1 NO IVR Option to4.5 ENH ESW+UCSSMajorUpgrade</t>
  </si>
  <si>
    <t>CCX ENH HA 5.0 HA to 8.0 HA ENH UCSS Major Upgrade</t>
  </si>
  <si>
    <t>CCX ENH HA 4.0 HA to 8.0 HA ENH UCSS Major Upgrade</t>
  </si>
  <si>
    <t>CCX STD 3.5 to 4.5 STD ESW+UCSS Major Upgrade</t>
  </si>
  <si>
    <t>ICM HOSTED AGENT LICENSES</t>
  </si>
  <si>
    <t>ICM PG and Agent Licenses</t>
  </si>
  <si>
    <t>IVR  7.0 to 9.0  UCSS Major Upgrade</t>
  </si>
  <si>
    <t>IVR HA 8.0 HA to 9.0 HA UCSS Major Upgrade</t>
  </si>
  <si>
    <t>IVR HA 8.5 HA to 9.0 HA UCSS Major Upgrade</t>
  </si>
  <si>
    <t>IVR 9.0 New IP IVR Single Server Qty 1 license Only</t>
  </si>
  <si>
    <t>IVR 9.0 autoexpanded eDelivery PAK</t>
  </si>
  <si>
    <t>IVR 8.5 Not for Resale HA</t>
  </si>
  <si>
    <t>IVR 8.0 UPGRADE IP IVR</t>
  </si>
  <si>
    <t>IVR 8.0 ADD ON IP IVR</t>
  </si>
  <si>
    <t>IVR  HA 8.0 HA to 8.5 HA ESW Minor Upgrade</t>
  </si>
  <si>
    <t>IVR  HA 4.0 HA to 8.5 HA  UCSS Major Upgrade</t>
  </si>
  <si>
    <t>IVR  HA 7.0 HA to 8.5 HA  UCSS Major Upgrade</t>
  </si>
  <si>
    <t>IVR  HA 6.0 HA to 8.5 HA  UCSS Major Upgrade</t>
  </si>
  <si>
    <t>IVR  HA 5.0 HA to 8.5 HA  UCSS Major Upgrade</t>
  </si>
  <si>
    <t>IVR  HA 4.1 HA to 8.5 HA  UCSS Major Upgrade</t>
  </si>
  <si>
    <t>Upgrade a TP Cluster Ala Carte</t>
  </si>
  <si>
    <t>SME 8.5 Upgrade Media Kit</t>
  </si>
  <si>
    <t>Solutions Plus Cloud Link -Top Level</t>
  </si>
  <si>
    <t>WebEx Named User Meetings Sub - 5 Year</t>
  </si>
  <si>
    <t>WebEx Named User Meetings Sub - 3 Year</t>
  </si>
  <si>
    <t>WebEx Named User Meetings Sub - 1 Year</t>
  </si>
  <si>
    <t>Cisco Wireless Microphone with EU DECT Frequency</t>
  </si>
  <si>
    <t>Cisco Wireless Microphone with AP DECT Frequency</t>
  </si>
  <si>
    <t>Spare Coil Cord for Cisco DX600 Series</t>
  </si>
  <si>
    <t>Spare Handset for Cisco DX600 Series</t>
  </si>
  <si>
    <t>ADA Charcoal Non-Locking Wall Mount Kit for 6900 Series</t>
  </si>
  <si>
    <t>Services Mapping SKU, Over 10K UWL PRE users</t>
  </si>
  <si>
    <t>Services Mapping SKU, 1K-10K UWL PRE users</t>
  </si>
  <si>
    <t>WebEx PAK for CUWL PRE</t>
  </si>
  <si>
    <t>Services Mapping SKU, Under 1K UWL PRE users</t>
  </si>
  <si>
    <t>CUWL PRE 9.x PAK</t>
  </si>
  <si>
    <t>Unity Connection 9.x CUWL PRE Users</t>
  </si>
  <si>
    <t>UC Manager 9.x CUWL PRO Users</t>
  </si>
  <si>
    <t>Jabber for iPad Right to Use Certificate</t>
  </si>
  <si>
    <t>Session Manager 9.0 Auto-expanding user for licensing</t>
  </si>
  <si>
    <t>CUWL PRO 9.x PAK</t>
  </si>
  <si>
    <t>Unity Connection 9.x CUWL PRO Users</t>
  </si>
  <si>
    <t>Jabber for Everyone Right to Use</t>
  </si>
  <si>
    <t>CUPC RTU for CUWL</t>
  </si>
  <si>
    <t>Migration from Unity to Unity Connection 9.0</t>
  </si>
  <si>
    <t>Included Cloud Based WebEx Social Users (1 Year Term)</t>
  </si>
  <si>
    <t>WebEx Social Server RTU</t>
  </si>
  <si>
    <t>Unity Connection 9.x CUWL STD Users</t>
  </si>
  <si>
    <t>Migrating from Unity Connection Standalone to CUWL</t>
  </si>
  <si>
    <t>UC Manager 9.x CUWL STD Users</t>
  </si>
  <si>
    <t>Migrate Basic UCM user to STD - UCM install base only</t>
  </si>
  <si>
    <t>UC Manager 9.x CUWL PRE Users</t>
  </si>
  <si>
    <t>Version 9.0 - Unrestricted</t>
  </si>
  <si>
    <t>Migrate Basic UCM UCAPP single user to STD - install base</t>
  </si>
  <si>
    <t>Migrating from Other Application to CUWL</t>
  </si>
  <si>
    <t>CUWL STD 9.x PAK</t>
  </si>
  <si>
    <t>Version 9.0 Software Kit</t>
  </si>
  <si>
    <t>New CUWL Standard Edition User, 1 User</t>
  </si>
  <si>
    <t>Migrating from Unity Standalone to CUWL</t>
  </si>
  <si>
    <t>Unified Workspace Licensing - Top Level for STD</t>
  </si>
  <si>
    <t>Unity Connection 8.x Addon PAK for CUWL</t>
  </si>
  <si>
    <t>Unity Connection 7.0 RTU</t>
  </si>
  <si>
    <t>Unity 8.x Users</t>
  </si>
  <si>
    <t>Unity Connection 8.x Users - Domino</t>
  </si>
  <si>
    <t>Unity Connection 8.x Users</t>
  </si>
  <si>
    <t>Unity 8.x UWL Addon PAK</t>
  </si>
  <si>
    <t>WebEx PAK</t>
  </si>
  <si>
    <t>Unity Connection 8.x Upgrade License - Domino</t>
  </si>
  <si>
    <t>WebEx Internal Ports for CUWL Add-on</t>
  </si>
  <si>
    <t>WebEx External Ports for CUWL Add-on</t>
  </si>
  <si>
    <t>Unity Connection 7.0 HA PAK</t>
  </si>
  <si>
    <t>Cisco Unified Presence 8.5 for CUWL only</t>
  </si>
  <si>
    <t>MeetingPlace 8.x UWL Addon PAK</t>
  </si>
  <si>
    <t>Cisco VG204XM Analog Voice Gateway</t>
  </si>
  <si>
    <t>New CUWL Standard Edition Usr, SLED/Govt/Edu Only, 1 Usr</t>
  </si>
  <si>
    <t>Migrate Enhanced UCM UCAPP single user to STD - install base</t>
  </si>
  <si>
    <t>Migrate Enh PlusUCM user to STD - UCM install base only</t>
  </si>
  <si>
    <t>Migrate UCM Enhanced user to STD - UCM install base only</t>
  </si>
  <si>
    <t>CCX PRE 3.5 to 4.5 PRE ESW+UCSS Major Upgrade</t>
  </si>
  <si>
    <t>CCX AQM 8.5 to 10.0 AQM Major Upgrade</t>
  </si>
  <si>
    <t>CCX WFM 8.5 to 10.0 WFM Major Upgrade</t>
  </si>
  <si>
    <t>CCX AQM 7.0 to 10.0 AQM Major Upgrade</t>
  </si>
  <si>
    <t>CCX WFM 8.0 to 10.0 WFM Major Upgrade</t>
  </si>
  <si>
    <t>CCX QM 9.0 to 10.0 QM Major Upgrade</t>
  </si>
  <si>
    <t>CCX WFM 7.0 to 10.0 WFM Major Upgrade</t>
  </si>
  <si>
    <t>CCX QM 8.5 to 10.0 QM Major Upgrade</t>
  </si>
  <si>
    <t>CCX AQM 9.0 to 10.0 AQM Major Upgrade</t>
  </si>
  <si>
    <t>CCX QM 8.0 to 10.0 QM Major Upgrade</t>
  </si>
  <si>
    <t>CCX QM 7.0 to 10.0 QM Major Upgrade</t>
  </si>
  <si>
    <t>CCX CR 9.0 to 10.0 CR UCSS Major Upgrade</t>
  </si>
  <si>
    <t>CCX CR 8.0 to 10.0 CR UCSS Major Upgrade</t>
  </si>
  <si>
    <t>CCX ENH HA 9.0 to 10.0 ENH HA Major Upgrade</t>
  </si>
  <si>
    <t>CCX CR 7.0 to 10.0 CR UCSS Major Upgrade</t>
  </si>
  <si>
    <t>CCX OB IVR 8.5 to 10.0 OB IVR UCSS Major Upgrade</t>
  </si>
  <si>
    <t>CCX PRE HA 9.0 to 10.0 PRE HA Major Upgrade</t>
  </si>
  <si>
    <t>CCX PRE HA 5.0 to 10.0 PRE HA Major Upgrade</t>
  </si>
  <si>
    <t>CCX PRE 7.0 to 10.0 PRE Major Upgrade</t>
  </si>
  <si>
    <t>CCX PRE HA 4.X to 10.0 PRE HA Major Upgrade</t>
  </si>
  <si>
    <t>CCX PRE HA 8.5 to 10.0 PRE HA Major Upgrade</t>
  </si>
  <si>
    <t>CCX PRE HA 8.0 to 10.0 PRE HA Major Upgrade</t>
  </si>
  <si>
    <t>CCX PRE 5.0 to 10.0 PRE Major Upgrade</t>
  </si>
  <si>
    <t>CCX PRE 9.0 to 10.0 PRE Major Upgrade</t>
  </si>
  <si>
    <t>CCX PRE HA 7.0 to 10.0 PRE HA Major Upgrade</t>
  </si>
  <si>
    <t>CCX PRE 8.5 to 10.0 PRE Major Upgrade</t>
  </si>
  <si>
    <t>CCX PRE 4.X to 10.0 PRE Major Upgrade</t>
  </si>
  <si>
    <t>CCX PRE HA 6.0 to 10.0 PRE HA Major Upgrade</t>
  </si>
  <si>
    <t>CCX PRE 8.0 to 10.0 PRE Major Upgrade</t>
  </si>
  <si>
    <t>CCX PRE 3.X to 10.0 PRE Major Upgrade</t>
  </si>
  <si>
    <t>CCX STD 8.5 to 10.0 STD Major Upgrade</t>
  </si>
  <si>
    <t>CCX STD 8.0 to 10.0 STD Major Upgrade</t>
  </si>
  <si>
    <t>CCX ENH 9.0 to 10.0 ENH Major Upgrade</t>
  </si>
  <si>
    <t>CCX STD 7.0 to 10.0 STD Major Upgrade</t>
  </si>
  <si>
    <t>CCX ENH 8.5 to 10.0 ENH Major Upgrade</t>
  </si>
  <si>
    <t>CCX STD 5.0 to 10.0 STD Major Upgrade</t>
  </si>
  <si>
    <t>CCX ENH 8.0 to 10.0 ENH Major Upgrade</t>
  </si>
  <si>
    <t>CCX ENH 7.0 to 10.0 ENH Major Upgrade</t>
  </si>
  <si>
    <t>CCX 10.0 STD Server License</t>
  </si>
  <si>
    <t>CCX 10.0 ENH Server License</t>
  </si>
  <si>
    <t>CCX 10.0 Call Recording Seat Qty 1 LICENSE ONLY</t>
  </si>
  <si>
    <t>CCX 10.0 PRE Server License</t>
  </si>
  <si>
    <t>CCX 10.0 PRE Outbound IVR Port Qty 1 LICENSE ONLY</t>
  </si>
  <si>
    <t>CCX 10.0 Workforce Manager Seat Qty 1 LICENSE ONLY</t>
  </si>
  <si>
    <t>CCX 10.0 ENH HA LICENSE ONLY</t>
  </si>
  <si>
    <t>CCX 10.0 PRE HA LICENSE ONLY</t>
  </si>
  <si>
    <t>CCX 10.0 Adv Quality Manager Seat Qty 1 LICENSE ONLY</t>
  </si>
  <si>
    <t>CCX ENH 6.0 to 10.0 ENH Major Upgrade</t>
  </si>
  <si>
    <t>CCX ENH HA 8.5 to 10.0 ENH HA Major Upgrade</t>
  </si>
  <si>
    <t>CCX STD 4.X to 10.0 STD Major Upgrade</t>
  </si>
  <si>
    <t>CCX ENH 5.0 to 10.0 ENH Major Upgrade</t>
  </si>
  <si>
    <t>CCX STD 3.X to 10.0 STD Major Upgrade</t>
  </si>
  <si>
    <t>CCX ENH HA 8.0 to 10.0 ENH HA Major Upgrade</t>
  </si>
  <si>
    <t>CCX ENH 4.X to 10.0 ENH Major Upgrade</t>
  </si>
  <si>
    <t>CCX ENH HA 7.0 to 10.0 ENH HA Major Upgrade</t>
  </si>
  <si>
    <t>CCX ENH HA 6.0 to 10.0 ENH HA Major Upgrade</t>
  </si>
  <si>
    <t>CCX ENH 3.X to 10.0 ENH Major Upgrade</t>
  </si>
  <si>
    <t>CCX STD 9.0 to 10.0 STD Major Upgrade</t>
  </si>
  <si>
    <t>CCX ENH HA 5.0 to 10.0 ENH HA Major Upgrade</t>
  </si>
  <si>
    <t>CCX 10.0 UPGRADE - 5.0 to 10.0 Qty 1 STD-STD Seat</t>
  </si>
  <si>
    <t>CCX 10.0 UPGRADE - 9.0 to 10.0 Qty 1 STD-STD Seat</t>
  </si>
  <si>
    <t>CCX 10.0 PRE Seat Qty 1 ADDON LICENSE ONLY</t>
  </si>
  <si>
    <t>CCX 10.0 UPGRADE - 4.X to 10.0 Qty 1 STD-STD Seat</t>
  </si>
  <si>
    <t>CCX 10.0 ENH Seat Qty 1 LICENSE ONLY</t>
  </si>
  <si>
    <t>CCX 10.0 UPGRADE - 8.5 to 10.0 Qty 1 STD-STD Seat</t>
  </si>
  <si>
    <t>CCX 10.0 PRE Seat Qty 1 LICENSE ONLY</t>
  </si>
  <si>
    <t>CCX 10.0 UPG - 3.X to 10.0 Qty 1 STD-STD Seat</t>
  </si>
  <si>
    <t>CCX 10.0 UPGRADE - 8.0 to 10.0 Qty 1 STD-STD Seat</t>
  </si>
  <si>
    <t>CCX 10.0 STD Seat Qty 1 ADDON LICENSE ONLY</t>
  </si>
  <si>
    <t>CCX 10.0 UPGRADE - 7.0 to 10.0 Qty 1 STD-STD Seat</t>
  </si>
  <si>
    <t>CCX 10.0 ENH Seat Qty 1 ADDON LICENSE ONLY</t>
  </si>
  <si>
    <t>CCX 10.0 UPGRADE - 6.0 to 10.0 Qty 1 STD-STD Seat</t>
  </si>
  <si>
    <t>CCX 10.0 UPGRADE - 7.0 to 10.0 Qty 1 ENH-ENH Seat</t>
  </si>
  <si>
    <t>CCX 10.0 UPGRADE - 10.0 to 10.0 Qty 1 STD-ENH Seat</t>
  </si>
  <si>
    <t>CCX 10.0 UPGRADE - 5.0 to 10.0 ENH HA-HA</t>
  </si>
  <si>
    <t>CCX 10.0 UPGRADE - 9.0 to 10.0 ENH HA-HA</t>
  </si>
  <si>
    <t>CCX 10.0 UPGRADE - 4.X to 10.0 ENH HA-HA</t>
  </si>
  <si>
    <t>CCX 10.0 UPGRADE - 6.0 to 10.0 Qty 1 ENH-ENH Seat</t>
  </si>
  <si>
    <t>CCX 10.0 UPGRADE - 8.5 to 10.0 ENH HA-HA</t>
  </si>
  <si>
    <t>CCX 10.0 UPGRADE - 9.0 to 10.0 Qty 1 ENH-ENH Seat</t>
  </si>
  <si>
    <t>CCX 10.0 UPGRADE - 8.0 to 10.0 ENH HA-HA</t>
  </si>
  <si>
    <t>CCX 10.0 UPGRADE - 5.0 to 10.0 Qty 1 ENH-ENH Seat</t>
  </si>
  <si>
    <t>CCX 10.0 UPGRADE - 8.5 to 10.0 Qty 1 ENH-ENH Seat</t>
  </si>
  <si>
    <t>CCX 10.0 UPGRADE - 4.X to 10.0 Qty 1 ENH-ENH Seat</t>
  </si>
  <si>
    <t>CCX 10.0 UPGRADE - 7.0 to 10.0 ENH HA-HA</t>
  </si>
  <si>
    <t>CCX 10.0 UPGRADE - 8.0 to 10.0 Qty 1 ENH-ENH Seat</t>
  </si>
  <si>
    <t>CCX 10.0 UPGRADE - 6.0 to 10.0 ENH HA-HA</t>
  </si>
  <si>
    <t>CCX 10.0 UPGRADE - 3.x to 10.0 Qty 1 ENH-ENH Seat</t>
  </si>
  <si>
    <t>CCX 10.0 UPGRADE - 9.0 to 10.0 Qty 1 OBIVR port</t>
  </si>
  <si>
    <t>CCX 10.0 UPGRADE - 7.0 to 10.0 Qty 1 PRE-PRE Seat Lic</t>
  </si>
  <si>
    <t>CCX 10.0 UPGRADE - 8.5 to 10.0 Qty 1 OBIVR port</t>
  </si>
  <si>
    <t>CCX 10.0 UPGRADE - 6.0 to 10.0 Qty 1 PRE-PRE Seat Lic</t>
  </si>
  <si>
    <t>CCX 10.0 UPGRADE - 5.0 to 10.0 Qty 1 PRE-PRE Seat Lic</t>
  </si>
  <si>
    <t>CCX 10.0 UPGRADE - 9.0 to 10.0 Qty 1 PRE-PRE Seat Lic</t>
  </si>
  <si>
    <t>CCX 10.0 UPGRADE - 4.X to 10.0 Qty 1 PRE-PRE Seat Lic</t>
  </si>
  <si>
    <t>CCX 10.0 UPGRADE - 8.5 to 10.0 Qty 1 PRE-PRE Seat Lic</t>
  </si>
  <si>
    <t>CCX 10.0 UPG - 9.0 to 10.0 Qty 1 CR-CR Seat Lic</t>
  </si>
  <si>
    <t>CCX 10.0 UPGRADE - 3.X to 10.0 Qty 1 PRE-PRE Seat</t>
  </si>
  <si>
    <t>CCX 10.0 UPG - 9.0 to 10.0 Qty 1 AQM-AQM Seat Lic</t>
  </si>
  <si>
    <t>CCX 10.0 UPG - 5.0 to 10.0 Qty 1 AQM-AQM Seat Lic</t>
  </si>
  <si>
    <t>CCX 10.0 UPGRADE - 10.0 to 10.0 ENH-PRE HA-HA</t>
  </si>
  <si>
    <t>CCX 10.0 UPG - 8.5 to 10.0 Qty 1 CR-CR Seat Lic</t>
  </si>
  <si>
    <t>CCX 10.0 UPG - 6.0 to 10.0 Qty 1 WFM-WFM Seat Lic</t>
  </si>
  <si>
    <t>CCX 10.0 UPGRADE - 8.0 to 10.0 PRE HA-HA</t>
  </si>
  <si>
    <t>CCX 10.0 UPGRADE - 7.0 to 10.0 PRE HA-HA</t>
  </si>
  <si>
    <t>CCX 10.0 UPG - 10.0 to 10.0 Qty 1 ENH-PRE Seat Lic</t>
  </si>
  <si>
    <t>CCX 10.0 UPGRADE - 5.0 to 10.0 Qty 1 WFM-WFM Seat Lic</t>
  </si>
  <si>
    <t>CCX 10.0 UPG - 8.5 to 10.0 Qty 1 AQM-AQM Seat Lic</t>
  </si>
  <si>
    <t>CCX 10.0 UPG - 9.0 to 10.0 Qty 1 WFM-WFM Seat LIC</t>
  </si>
  <si>
    <t>CCX 10.0 UPG - 8.0 to 10.0 Qty 1 CR-CR Seat Lic</t>
  </si>
  <si>
    <t>CCX 10.0 UPGRADE - 6.0 to 10.0 PRE HA-HA</t>
  </si>
  <si>
    <t>CCX 10.0 UPG - 4.1 to 10.0 Qty 1 WFM-WFM Seat Lic</t>
  </si>
  <si>
    <t>CCX 10.0 UPG - 8.0 to 10.0 Qty 1 AQM-AQM Seat Lic</t>
  </si>
  <si>
    <t>CCX 10.0 UPG - 7.0 to 10.0 Qty 1 CR-CR Seat Lic</t>
  </si>
  <si>
    <t>CCX 10.0 UPG - 8.5 to 10.0 Qty 1 WFM-WFM Seat Lic</t>
  </si>
  <si>
    <t>CCX 10.0 UPGRADE - 5.0 to 10.0 PRE HA-HA</t>
  </si>
  <si>
    <t>CCX 10.0 UPG - 10.0 to 10.0 Qty 1 QM-AQM Seat Lic</t>
  </si>
  <si>
    <t>CCX 10.0 UPG - 7.0 to 10.0 Qty 1 AQM-AQM Seat Lic</t>
  </si>
  <si>
    <t>CCX 10.0 UPGRADE - 9.0 to 10.0 PRE HA-HA</t>
  </si>
  <si>
    <t>CCX 10.0 UPG - 8.0 to 10.0 Qty 1 WFM-WFM Seat Lic</t>
  </si>
  <si>
    <t>CCX 10.0 UPGRADE - 4.x to 10.0 PRE HA-HA</t>
  </si>
  <si>
    <t>CCX 10.0 UPG - 10.0 to 10.0 Qty 1 CR-AQM Seat Lic</t>
  </si>
  <si>
    <t>CCX 10.0 UPG - 6.0 to 10.0 Qty 1 AQM-AQM Seat Lic</t>
  </si>
  <si>
    <t>CCX 10.0 UPGRADE - 8.5 to 10.0 PRE HA-HA</t>
  </si>
  <si>
    <t>CCX 10.0 UPG - 7.0 to 10.0 Qty 1 WFM-WFM Seat Lic</t>
  </si>
  <si>
    <t>CCX WFM 9.0 to 10.0 WFM Major Upgrade</t>
  </si>
  <si>
    <t>CCX AQM 8.0 to 10.0 AQM Major Upgrade</t>
  </si>
  <si>
    <t>CCX CR 8.5 to 10.0 CR UCSS Major Upgrade</t>
  </si>
  <si>
    <t>CCX PRE 6.0 to 10.0 PRE Major Upgrade</t>
  </si>
  <si>
    <t>CCX 10.0 UPGRADE - 8.0 to 10.0 Qty 1 PRE-PRE Seat Lic</t>
  </si>
  <si>
    <t>CCX PRE QM 4.1 to 7.0 PRE QM ESW+UCSS Major Upgrade</t>
  </si>
  <si>
    <t>CCX ENH 3.0,3.1 with IVR Option-4.5 PRE ESW+UCSSMajorUpgrade</t>
  </si>
  <si>
    <t>CCX 10.0 UPGRADE PAK - 6.0 PHA - 10.0 PHA</t>
  </si>
  <si>
    <t>CCX 10.0 UPGRADE PAK - 8.0 EHA - 10.0 EHA</t>
  </si>
  <si>
    <t>CCX 10.0 UPGRADE PAK - 10.0 EHA - 10.0 PHA</t>
  </si>
  <si>
    <t>CCX 10.0 UPGRADE PAK - 9.0 to 10.0, STD-STD</t>
  </si>
  <si>
    <t>CCX 10.0 UPGRADE PAK - 8.0 to 10.0, ENH-ENH</t>
  </si>
  <si>
    <t>CCX 10.0 UPGRADE PAK - 9.0 to 10.0, PRE-PRE Seat</t>
  </si>
  <si>
    <t>CCX 10.0 UPGRADE PAK - 5.0 PHA - 10.0 PHA</t>
  </si>
  <si>
    <t>CCX 10.0 UPGRADE PAK - 7.0 EHA - 10.0 EHA</t>
  </si>
  <si>
    <t>CCX 10.0 UPGRADE PAK - 9.0 to 10.0, ENH-ENH Seat</t>
  </si>
  <si>
    <t>CCX 10.0 UPGRADE PAK - 6.0 EHA - 10.0 EHA</t>
  </si>
  <si>
    <t>CCX 10.0 UPGRADE PAK - 4.X PHA - 10.0 PHA</t>
  </si>
  <si>
    <t>CCX 10.0 UPGRADE PAK - 8.0 to 10.0, PRE-PRE Seat</t>
  </si>
  <si>
    <t>CCX 10.0 UPGRADE PAK - 9.0 EHA - 10.0 EHA</t>
  </si>
  <si>
    <t>CCX 10.0 UPGRADE PAK - 5.0 EHA - 10.0 EHA</t>
  </si>
  <si>
    <t>CCX 10.0 UPGRADE PAK - 9.0 to 10.0, STD-STD Seat</t>
  </si>
  <si>
    <t>CCX 10.0 UPGRADE PAK - 8.0 PHA - 10.0 PHA</t>
  </si>
  <si>
    <t>CCX 10.0 UPGRADE PAK - 7.0 PHA - 10.0 PHA</t>
  </si>
  <si>
    <t>CCX 10.0 UPGRADE PAK - 8.0 to 10.0, STD-STD Seat</t>
  </si>
  <si>
    <t>CCX 10.0 UPGRADE PAK - 9.0 to 10.0, PRE-PRE</t>
  </si>
  <si>
    <t>CCX 10.0 UPGRADE PAK - 9.0 to 10.0, ENH-ENH</t>
  </si>
  <si>
    <t>CCX 10.0 UPGRADE PAK - 8.0 to 10.0, PRE-PRE</t>
  </si>
  <si>
    <t>CCX 10.0 UPGRADE PAK - 9.0 PHA - 10.0 PHA</t>
  </si>
  <si>
    <t>CCX 10.0 UPGRADE PAK - 8.0 to 10.0, ENH-ENH Seat</t>
  </si>
  <si>
    <t>CCX 10.0 UPGRADE PAK - 4.X EHA - 10.0 EHA</t>
  </si>
  <si>
    <t>CCX 10.0 A-la-Carte Upgrade Licenses</t>
  </si>
  <si>
    <t>CCX 10.0 Add-on Licenses</t>
  </si>
  <si>
    <t>CCX 10.0 New Licenses</t>
  </si>
  <si>
    <t>CCX 10.0 autoexpanded PAK</t>
  </si>
  <si>
    <t>CCX 10 Media</t>
  </si>
  <si>
    <t>CCX 10 System</t>
  </si>
  <si>
    <t>ICM Agent Licenses</t>
  </si>
  <si>
    <t>ICM ENTERPRISE AGENT LICENSES</t>
  </si>
  <si>
    <t>AVAYA ARI</t>
  </si>
  <si>
    <t>ICM ENTERPRISE ARS AGENT - GENERIC</t>
  </si>
  <si>
    <t>ICM ENTERPRISE ARS AGENT - I3</t>
  </si>
  <si>
    <t>ICM ENTERPRISE ARS AGENT - POINTSPAN</t>
  </si>
  <si>
    <t>ICM Enterprise Bundle</t>
  </si>
  <si>
    <t>CTI Toolkit for regular ERI or ARI Agent</t>
  </si>
  <si>
    <t>CTI Toolkit for Regular ERI or ARI Agent License Certificate</t>
  </si>
  <si>
    <t>ICM ENTERPRISE ERS AGENT</t>
  </si>
  <si>
    <t>ICM ENTERPRISE ERS AGENT - GENERIC</t>
  </si>
  <si>
    <t>ICM ENTERPRISE ERS AGENT - POINTSPAN</t>
  </si>
  <si>
    <t>ICM ENTERPRISE THIRD PARTY IVR PORT LICENSES</t>
  </si>
  <si>
    <t>ICM ENTERPRISE THIRD PARTY IVR PORT - TIER 1</t>
  </si>
  <si>
    <t>ICM ENTERPRISE THIRD PARTY IVR PORT - TIER 2</t>
  </si>
  <si>
    <t>ICM ENTERPRISE THIRD PARTY IVR PORT - TIER 3</t>
  </si>
  <si>
    <t>ICM ENTERPRISE THIRD PARTY IVR PORT - TIER 4</t>
  </si>
  <si>
    <t>ICM ENTERPRISE PG LICENSES</t>
  </si>
  <si>
    <t>ICM ENTERPRISE ASPECT CALL CENTER PG</t>
  </si>
  <si>
    <t>ICM ENTERPRISE ASPECT CONTACT SERVER PG</t>
  </si>
  <si>
    <t>ICM ENTERPRISE AVAYA CMS PG</t>
  </si>
  <si>
    <t>ICM ENTERPRISE AVAYA CMS-LESS PG</t>
  </si>
  <si>
    <t>ICM ENTERPRISE NORTEL SYMPOSIUM PG (INCLUDES AAS)</t>
  </si>
  <si>
    <t>ICM ENTERPRISE NORTEL SYMPOSIUM PG - AAS OPTION</t>
  </si>
  <si>
    <t>ICM ENTERPRISE GENERIC ARS PG</t>
  </si>
  <si>
    <t>ICM ENTERPRISE AASTRA POINTSPAN ARS PG</t>
  </si>
  <si>
    <t>ICM ENTERPRISE GENERIC ERS PG</t>
  </si>
  <si>
    <t>ICM ENTERPRISE PREMIUM AGENT - TIER 1</t>
  </si>
  <si>
    <t>ICM ENTERPRISE AASTRA POINTSPAN ERS PG</t>
  </si>
  <si>
    <t>ICM ENTERPRISE PREMIUM AGENT - TIER 2</t>
  </si>
  <si>
    <t>ICM ENTERPRISE PREMIUM AGENT - TIER 3</t>
  </si>
  <si>
    <t>ICM ENTERPRISE PREMIUM AGENT - TIER 4</t>
  </si>
  <si>
    <t>Regular ICM Agent License Certificate</t>
  </si>
  <si>
    <t>Regular ICM Agent Licenses - Tier 3</t>
  </si>
  <si>
    <t>ICME Siebel Connector Lic. for Regular ERI or ARI Agent</t>
  </si>
  <si>
    <t>ICM ENTERPRISE STANDARD AGENT - TIER 1</t>
  </si>
  <si>
    <t>ICM ENTERPRISE STANDARD AGENT - TIER 2</t>
  </si>
  <si>
    <t>ICM ENTERPRISE STANDARD AGENT - TIER 3</t>
  </si>
  <si>
    <t>ICM ENTERPRISE STANDARD AGENT - TIER 4</t>
  </si>
  <si>
    <t>ICM ENTERPRISE UPGRADE TO PREMIUM AGENT - TIER 1</t>
  </si>
  <si>
    <t>ICM ENTERPRISE UPGRADE TO PREMIUM AGENT - TIER 2</t>
  </si>
  <si>
    <t>ICM ENTERPRISE UPGRADE TO PREMIUM AGENT - TIER 3</t>
  </si>
  <si>
    <t>ICM ENTERPRISE UPGRADE TO PREMIUM AGENT - TIER 4</t>
  </si>
  <si>
    <t>ICM Enterprise Intelligent Network NIC</t>
  </si>
  <si>
    <t>ICM Enterprise Non-Production Suite End Customer</t>
  </si>
  <si>
    <t>ICM Enterprise Non-Production Suite Channel Partner</t>
  </si>
  <si>
    <t>IPCC GATEWAY FOR IPCC ENTERPRISE</t>
  </si>
  <si>
    <t>ICM SW Upgrade to 10.0 for UCSS Customers</t>
  </si>
  <si>
    <t>CVP 4.X 7.X ON DEMAND Server License - 500 Ports</t>
  </si>
  <si>
    <t>CVP 4.X 7.X ON DEMAND Server Lic-750 Ports-No H323 USE</t>
  </si>
  <si>
    <t>CVP 4.X 7.X ON DEMAND PORT License Cert</t>
  </si>
  <si>
    <t>CVP 8.X Total Num Ports</t>
  </si>
  <si>
    <t>Nuance Recognizer Tier 2-Hot Backup Maintenance</t>
  </si>
  <si>
    <t>Nuance Recognizer Tier 4 Hot Backup Maintenance</t>
  </si>
  <si>
    <t>Nuance Recognizer Tier 3-Hot Backup Maintenance</t>
  </si>
  <si>
    <t>Nuance Recognizer Tier 2-2nd language Hot Backup Maintenance</t>
  </si>
  <si>
    <t>Vocalizer 5.0-HB Maintenance</t>
  </si>
  <si>
    <t>Nuance Vocalizer - additional languages HB</t>
  </si>
  <si>
    <t>Nuance Vocalizer - additional languages</t>
  </si>
  <si>
    <t>Nuance Recognizer Tier 2-2nd language Maintenance</t>
  </si>
  <si>
    <t>Nuance Recognizer Tier 4-2nd language Hot Backup Maintenance</t>
  </si>
  <si>
    <t>Nuance Recognizer Tier 4-2nd language HB</t>
  </si>
  <si>
    <t>Nuance Recognizer Tier 4 Maintenance</t>
  </si>
  <si>
    <t>Nuance Recognizer Tier 3-2nd language HB</t>
  </si>
  <si>
    <t>Nuance Recognizer Tier 3-2nd language Hot Backup Maintenance</t>
  </si>
  <si>
    <t>Nuance Vocalizer - additional languages Hot Backup Maint</t>
  </si>
  <si>
    <t>Nuance Vocalier - additional languages Maintenance</t>
  </si>
  <si>
    <t>Nuance Recognizer Tier 4-2nd language Maintenance</t>
  </si>
  <si>
    <t>Nuance Recognizer Tier 3-2nd language Maintenance</t>
  </si>
  <si>
    <t>Nuance Recognizer Tier 2-2nd language</t>
  </si>
  <si>
    <t>Nuance Recognizer Tier 4 Hot Backup</t>
  </si>
  <si>
    <t>Nuance Recognizer Tier 4</t>
  </si>
  <si>
    <t>Vocalizer -Hot Backup</t>
  </si>
  <si>
    <t>Nuance Recognizer Tier 3-Hot Backup</t>
  </si>
  <si>
    <t>Nuance Recognizer Tier 3-2nd language</t>
  </si>
  <si>
    <t>Nuance Recognizer Tier 2-Hot Backup</t>
  </si>
  <si>
    <t>Nuance Recognizer Tier 2-2nd language HB</t>
  </si>
  <si>
    <t>Nuance Recognizer Tier 4-2nd language</t>
  </si>
  <si>
    <t>CVP 8.5 Not-for-production system</t>
  </si>
  <si>
    <t>CVP 10.0 Report System - Premium</t>
  </si>
  <si>
    <t>CVP 10.x Redundant Ports</t>
  </si>
  <si>
    <t>CVP 10.0 Server Software</t>
  </si>
  <si>
    <t>CVP 10.x Port License</t>
  </si>
  <si>
    <t>CVP 10.x Total No PT - Auto Gen value</t>
  </si>
  <si>
    <t>CVP 10.x Configuration P Delivery</t>
  </si>
  <si>
    <t>CVP 10.0 Call Director (includes Software) - 150 Ports</t>
  </si>
  <si>
    <t>CVP 10.x CVP QT or IPIVR migration to CVP 10.0 E Delivery</t>
  </si>
  <si>
    <t>CVP 10.0 Studio Lic for EVAL</t>
  </si>
  <si>
    <t>CVP 10.0 Upgrade</t>
  </si>
  <si>
    <t>CVP 10.0 Studio</t>
  </si>
  <si>
    <t>CVP Studio 10.0 Upgrade</t>
  </si>
  <si>
    <t>CVP 10.0 Not-For-Resale</t>
  </si>
  <si>
    <t>CVP 10.0 Call Director (includes Software) - 850 Ports</t>
  </si>
  <si>
    <t>CVP 10.0 UC NFR Media and VXML SRVR LIC</t>
  </si>
  <si>
    <t>CVP 10.0 Evaluation License (90 Day Expiry)</t>
  </si>
  <si>
    <t>CVP 10.0 Call Director (includes Software) - 600 Ports</t>
  </si>
  <si>
    <t>CVP 10.0 Studio Lic for NFR</t>
  </si>
  <si>
    <t>CVP 10.0 Not-for-production system</t>
  </si>
  <si>
    <t>CVP 10.0 Call Director (includes Software) - 300 Ports</t>
  </si>
  <si>
    <t>Call Studio 9.0</t>
  </si>
  <si>
    <t>Call Studio 10.0</t>
  </si>
  <si>
    <t>CCX 8.5 Qty 1 CCP Media Kit - NO LICENCES</t>
  </si>
  <si>
    <t>CCP Server</t>
  </si>
  <si>
    <t>Media Kit for CCP 8.5</t>
  </si>
  <si>
    <t>ICM to UCCE Promotion - UCCE Enterprise Agents</t>
  </si>
  <si>
    <t>Non-production SKUS for Cisco Unified Intelligence Center</t>
  </si>
  <si>
    <t>UCCE SW Upgrade to 8.0 for UCSS Customers</t>
  </si>
  <si>
    <t>UCC Enterprise Agent Licenses</t>
  </si>
  <si>
    <t>ALI Solutions OnQ on CCE</t>
  </si>
  <si>
    <t>Unified Contact Center Enterprise Bundle</t>
  </si>
  <si>
    <t>IPCC ENTERPRISE CRM AGENT LICENSE</t>
  </si>
  <si>
    <t>Cisco CRM Connector for IPCE Agent License Cert.</t>
  </si>
  <si>
    <t>Premium CAD to Toolkit Agent Migration License Certificate</t>
  </si>
  <si>
    <t>Cisco CRM Connector Migration Agent License Cert.</t>
  </si>
  <si>
    <t>IPCC ENTERPRISE OUTBOUND DIALER PORT</t>
  </si>
  <si>
    <t>IPCC ENTERPRISE ENHANCED AGENT</t>
  </si>
  <si>
    <t>Exony VIM</t>
  </si>
  <si>
    <t>Exony VIM Concurrent Agent - Simplex</t>
  </si>
  <si>
    <t>License Certificate For Exony VIM Agent - Simplex</t>
  </si>
  <si>
    <t>Exony VIM DB adapter (Per DB and Agent or Port) - Simplex</t>
  </si>
  <si>
    <t>License Certificate For Exony DB adapter - Simplex</t>
  </si>
  <si>
    <t>Exony VIM Concurrent Agent - High Avail</t>
  </si>
  <si>
    <t>Exony VIM DB Adapter (Per DB and Agent or Port) - High Avail</t>
  </si>
  <si>
    <t>Exony VIM Multi-channel (Configured Port) - High Avail</t>
  </si>
  <si>
    <t>UCC Enterprise Media Kits</t>
  </si>
  <si>
    <t>License Certificate For VIM IVR Port - High Avail</t>
  </si>
  <si>
    <t>Exony VIM Multi-Channel (Configured Port) - Simplex</t>
  </si>
  <si>
    <t>License Certificate For DB Adapter - High Avail</t>
  </si>
  <si>
    <t>License Certificate For Exony VIM Agent - High Avail</t>
  </si>
  <si>
    <t>License Certificate For Exony VIM IVR Port - Simplex</t>
  </si>
  <si>
    <t>ALI OnQ Port for CCE</t>
  </si>
  <si>
    <t>License Certificate for Austin OnQ CCE</t>
  </si>
  <si>
    <t>IPCC ENTERPRISE PREMIUM AGENT</t>
  </si>
  <si>
    <t>IPCC ENTERPRISE STANDARD AGENT</t>
  </si>
  <si>
    <t>UCC Enterprise Server License</t>
  </si>
  <si>
    <t>IPCC ENTERPRISE UPGRADE FROM STANDARD TO ENHANCED AGENT</t>
  </si>
  <si>
    <t>IPCC ENTERPRISE UPGRADE FROM ENHANCED TO PREMIUM AGENT</t>
  </si>
  <si>
    <t>IPCC Enterprise Promotion for ICM customers</t>
  </si>
  <si>
    <t>UCCE Migration Promotion for ICM Customers</t>
  </si>
  <si>
    <t>Unified CIA Evaluation</t>
  </si>
  <si>
    <t>Exony VIM Datamart Concurrent Agent - Simplex</t>
  </si>
  <si>
    <t>License for Exony VIM Datamart Concurrent Agent - Simplex</t>
  </si>
  <si>
    <t>Exony VIM Performance Concurrent Agent - Simplex</t>
  </si>
  <si>
    <t>License for Exony VIM Performance Concurrent Agent - Simplex</t>
  </si>
  <si>
    <t>Upgrade from VIM Standard to VIM Performance - High Avail</t>
  </si>
  <si>
    <t>Exony VIM Standard Concurrent Agent - Simplex</t>
  </si>
  <si>
    <t>License for Upgrade VIM Standard to VIM Performance - HA</t>
  </si>
  <si>
    <t>License for Upgrade VIM Datamart to VIM Standard - HA</t>
  </si>
  <si>
    <t>License for Upgrade VIM Standard to VIM Performance</t>
  </si>
  <si>
    <t>License for Upgrade VIM Datamart to VIM Standard</t>
  </si>
  <si>
    <t>License for Exony VIM Performance Concurrent Agent - HA</t>
  </si>
  <si>
    <t>License for Exony VIM Standard Concurrent Agent - HA</t>
  </si>
  <si>
    <t>License for Exony VIM Datamart Concurrent Agent - HA</t>
  </si>
  <si>
    <t>License for Exony VIM Standard Concurrent Agent - Simplex</t>
  </si>
  <si>
    <t>Upgrade from VIM Datamart to VIM Standard - High Avail</t>
  </si>
  <si>
    <t>Upgrade from VIM Standard to VIM Performance</t>
  </si>
  <si>
    <t>Upgrade from VIM Datamart to VIM Standard</t>
  </si>
  <si>
    <t>Exony VIM Performance Concurrent Agent - High Avail</t>
  </si>
  <si>
    <t>Exony VIM Standard Concurrent Agent - High Avail</t>
  </si>
  <si>
    <t>Exony VIM Datamart Concurrent Agent - High Avail</t>
  </si>
  <si>
    <t>IPCC Enterprise Non-Production Suite Channel Partner</t>
  </si>
  <si>
    <t>IPCC Enterprise Non-Production Suite End Customer</t>
  </si>
  <si>
    <t>Contact Center Enterprise Market Price Licenses</t>
  </si>
  <si>
    <t>CCE Market Price CTI Toolkit or Cisco Finesse Agent License</t>
  </si>
  <si>
    <t>License Certificate for Management Portal on Enterprise</t>
  </si>
  <si>
    <t>Management Portal Use for Individual IPCH Agent</t>
  </si>
  <si>
    <t>CCE Basic Email Interaction Mgr Server Software License</t>
  </si>
  <si>
    <t>CCE Advanced Email Interaction Mgr Server Software License</t>
  </si>
  <si>
    <t>CCE Basic Web Interaction Mgr Server Software License</t>
  </si>
  <si>
    <t>CCE Advanced Web Interaction Mgr Server Software License</t>
  </si>
  <si>
    <t>CCE Advanced Email Interaction Mgr Agent License</t>
  </si>
  <si>
    <t>CCE Basic Web Interaction Mgr Agent License</t>
  </si>
  <si>
    <t>CCE Advanced Web Interaction Mgr Agent License</t>
  </si>
  <si>
    <t>CCEH EIM-WIM NON-PRODUCTION SUITE FOR PARTNERS VIA DISTRI</t>
  </si>
  <si>
    <t>CCEH EIM-WIM NON-PRODUCTION SUITE FOR END CUSTOMERS</t>
  </si>
  <si>
    <t>10 SEAT LICENSE BUNDLE FOR END CUSTOMER NPS - DEFAULT</t>
  </si>
  <si>
    <t>LARGE LICENSE BUNDLE FOR END CUSTOMER NPS</t>
  </si>
  <si>
    <t>CCE Blended License Basic EIM + WIM Agent</t>
  </si>
  <si>
    <t>CCE Blended License Advanced EIM + WIM Agent</t>
  </si>
  <si>
    <t>UCCE SW Upgrade to 8.5 for UCSS Customers</t>
  </si>
  <si>
    <t>Cisco Finesse Server SW HA Pair for CCE</t>
  </si>
  <si>
    <t>ICM to UCCE Promo - ICM Desktop to CCE Premium Agent License</t>
  </si>
  <si>
    <t>IPCC ENTERPRISE PREMIUM AGENT UPGRADE</t>
  </si>
  <si>
    <t>IPCC ENTERPRISE OUTBOUND DIALER PORT UPGRADE</t>
  </si>
  <si>
    <t>UCC Enterprise Agent Licenses Upgrade</t>
  </si>
  <si>
    <t>ALI OnQ Enterprise Server License</t>
  </si>
  <si>
    <t>Media Kit for SocialMiner 9.0</t>
  </si>
  <si>
    <t>Packaged CCE</t>
  </si>
  <si>
    <t>CCE Packaged Agent</t>
  </si>
  <si>
    <t>CCE and CVP Deployment Package M1</t>
  </si>
  <si>
    <t>Upgrade to Cisco Unified Intelligence Center Premium</t>
  </si>
  <si>
    <t>Upgrade to Cisco Unified Intelligence Center Standard</t>
  </si>
  <si>
    <t>ALI OnQ Port for UCCE Add On and Packaged CCE</t>
  </si>
  <si>
    <t>Licensing PAK For CUIC Trial System - UCS or MCS</t>
  </si>
  <si>
    <t>Licensing PAK For CUIC Standard - UCS or MCS</t>
  </si>
  <si>
    <t>Licensing PAK For Lab System</t>
  </si>
  <si>
    <t>License for Cisco Unified Intelligence Center Standard</t>
  </si>
  <si>
    <t>CC HOSTED On Demand Agent LICs - SUPPORT NOT INCL</t>
  </si>
  <si>
    <t>Unified Contact Center Hosted CICM Server</t>
  </si>
  <si>
    <t>Add-on SAP b+s CRM connector for chat - add on top of voice</t>
  </si>
  <si>
    <t>Add-on SAP b+s CRM connector for email - add on top of voice</t>
  </si>
  <si>
    <t>Add-on Siebel b+s CRM connector for email - add on for voice</t>
  </si>
  <si>
    <t>SAP b+s CRM connector for voice</t>
  </si>
  <si>
    <t>Add-on Salesforce b+s CRM connector for case - add on voice</t>
  </si>
  <si>
    <t>Siebel b+s CRM connector for voice</t>
  </si>
  <si>
    <t>Migration SKU from Cisco connectors to b+s for SAP</t>
  </si>
  <si>
    <t>Migration SKU from Cisco connectors to b+s for Siebel</t>
  </si>
  <si>
    <t>Salesforce b+s CRM connector for voice</t>
  </si>
  <si>
    <t>Bucher+Suter SolutionsPlus CRM for CCE - Additional Seats</t>
  </si>
  <si>
    <t>Bucher+Suter SolutionsPlus CRM for CCE - New Deployment</t>
  </si>
  <si>
    <t>Cisco Media Blender</t>
  </si>
  <si>
    <t>License certificate for EGAIN</t>
  </si>
  <si>
    <t>CCX 10.0 CCX Media Kit - No Licenses</t>
  </si>
  <si>
    <t>CCX 10.0 Adv Quality Manager Media Kit - No Licenses</t>
  </si>
  <si>
    <t>CCX 10.0 Compliance Recording Media Kit - No Licenses</t>
  </si>
  <si>
    <t>CCX 10.0 Workforce Manager Media Kit - No Licenses</t>
  </si>
  <si>
    <t>Media Kit for Unified CC Enterprise and Hosted 10.0</t>
  </si>
  <si>
    <t>UCCE SW Upgrade to 10.0 for UCSS Customers</t>
  </si>
  <si>
    <t>Media kit for SocialMiner 10.0</t>
  </si>
  <si>
    <t>IVR 10.0 IP IVR Single Server License</t>
  </si>
  <si>
    <t>IVR 10.0 Upgrade Port</t>
  </si>
  <si>
    <t>IVR 10.0 Upgrade IP IVR HA License</t>
  </si>
  <si>
    <t>IVR 10.0 Port Quantity 1</t>
  </si>
  <si>
    <t>IVR 10.0 IP IVR HA Qty 1 License</t>
  </si>
  <si>
    <t>IVR 10.0 Upgrade IP IVR Single Server License</t>
  </si>
  <si>
    <t>IVR 10.0 NEW IP IVR</t>
  </si>
  <si>
    <t>IVR 10.0 Media Kit</t>
  </si>
  <si>
    <t>IVR 10.0 Media</t>
  </si>
  <si>
    <t>IVR 10.0 Addon licenses</t>
  </si>
  <si>
    <t>IVR 10.0 Upgrade</t>
  </si>
  <si>
    <t>IVR 10.0 autoexpanded Delivery PAK</t>
  </si>
  <si>
    <t>IPIVR 10 System</t>
  </si>
  <si>
    <t>One Expanion server license</t>
  </si>
  <si>
    <t>One Server License (One Primary and one Secondary Node)</t>
  </si>
  <si>
    <t>MediaSense Base Port License</t>
  </si>
  <si>
    <t>MediaSense Audio Session</t>
  </si>
  <si>
    <t>MediaSense 10.x Software</t>
  </si>
  <si>
    <t>MediaSense Video Session</t>
  </si>
  <si>
    <t>MCP 10.0 Qty 1 Media Kit - NO LICENSES</t>
  </si>
  <si>
    <t>MediaSense 10 Port Audio Session</t>
  </si>
  <si>
    <t>VXME for Linux Right to Use</t>
  </si>
  <si>
    <t>BE6K UCM 9X Basic User Connect License - Single Fulfillment</t>
  </si>
  <si>
    <t>BE6K UCM 9.X CUWL BE Users - Single Fulfillment</t>
  </si>
  <si>
    <t>Cisco Business Edition 6000 - PAK - Single Fulfillment</t>
  </si>
  <si>
    <t>BE6K UCM 9X Enhanced User Connect License - Single</t>
  </si>
  <si>
    <t>BE6K UCM 9X Telepresence Room User Connect License - single</t>
  </si>
  <si>
    <t>BE6K UCM 9.X Enhanced Plus User Connect License - Single</t>
  </si>
  <si>
    <t>BE6K UCM 9X Essential User Connect License - Single</t>
  </si>
  <si>
    <t>Cisco Business Edition 6000 - Unity Cn CUWL STD license</t>
  </si>
  <si>
    <t>Cisco Business Edition 6000 - Voicemail/UM User</t>
  </si>
  <si>
    <t>BE6K - Unity Connection 10x - VM Speech Connect Ports</t>
  </si>
  <si>
    <t>BE6K - Unity Connection 10x - Voicemail License</t>
  </si>
  <si>
    <t>BE6K - Unity Connection 10x - VM UWL Standard License</t>
  </si>
  <si>
    <t>Feature Upg 10.x Enh to CUWL STD</t>
  </si>
  <si>
    <t>Upg to Unity Voicemail 10.x from 9.x</t>
  </si>
  <si>
    <t>Feature Upg 10.x Basic to Enhanced</t>
  </si>
  <si>
    <t>Upg to UCM 10.x TP Room from 9.x</t>
  </si>
  <si>
    <t>JAB9 SDK for UCM Right to Use Certificate</t>
  </si>
  <si>
    <t>ADA Charcoal Non-Locking Wall Mount Kit for 89/9900 + KEM</t>
  </si>
  <si>
    <t>ADA Charcoal Non-Locking Wall Mount Kit for 89/9900 phones</t>
  </si>
  <si>
    <t>Spare Wallmount Kit for Cisco UC Phone 7800 Series</t>
  </si>
  <si>
    <t>Spare Handset Cord for Cisco UC Phone 7800 Series</t>
  </si>
  <si>
    <t>Spare Handset Hook for Cisco UC Phone 7800 Series, 20 Pieces</t>
  </si>
  <si>
    <t>Spare Footstand for Cisco UC Phone 7861</t>
  </si>
  <si>
    <t>Spare Footstand for Cisco UC Phone 7800 Series</t>
  </si>
  <si>
    <t>Spare Wallmount Kit for Cisco UC Phone 7861</t>
  </si>
  <si>
    <t>Spare Black Bezel for Cisco UC Phone 7821</t>
  </si>
  <si>
    <t>Spare Silver Bezel for Cisco UC Phone 7861</t>
  </si>
  <si>
    <t>Spare Silver Bezel for Cisco UC Phone 7841</t>
  </si>
  <si>
    <t>Spare Silver Bezel for Cisco UC Phone 7821</t>
  </si>
  <si>
    <t>Spare Black Bezel for Cisco UC Phone 7861</t>
  </si>
  <si>
    <t>Spare Black Bezel for Cisco UC Phone 7841</t>
  </si>
  <si>
    <t>Unity Connection 10.x Software</t>
  </si>
  <si>
    <t>Migration from Unity 4.x or Unity Cxn 1.x to Unity Cxn 10.x</t>
  </si>
  <si>
    <t>Unity Connection 10.x Software - Export Unrestricted</t>
  </si>
  <si>
    <t>Unity Connection Speech Connect/ASR 10.x Add-on ports</t>
  </si>
  <si>
    <t>Upgrade from Unity Cxn Enhanced 9.x to 10.x</t>
  </si>
  <si>
    <t>Upgrade from Unity Cxn Basic 9.x to 10.x</t>
  </si>
  <si>
    <t>Speech Connect for Cisco Unity Connection 10.x Guest User</t>
  </si>
  <si>
    <t>Mig Unity 4.x or later/Unity Cxn 1.x to Unity Cxn 10.x Users</t>
  </si>
  <si>
    <t>One Unity Connection 10.x Bas to Enh Upgrade User</t>
  </si>
  <si>
    <t>One Unity Connection 10.x Enhanced Voice Messaging User</t>
  </si>
  <si>
    <t>One Unity Connection 10.x Voice Messaging User</t>
  </si>
  <si>
    <t>Upg Unity 4.x or later/Unity Cxn 1.x to Unity Cxn 10.x Users</t>
  </si>
  <si>
    <t>Unity Connection 10.x PAK</t>
  </si>
  <si>
    <t>Upgrade from Unity Cxn Speech Connect 9.x to 10.x</t>
  </si>
  <si>
    <t>Migrate From Unity or Unity Cxn 1.x to Unity Cxn 10.x Users</t>
  </si>
  <si>
    <t>Unity Connection 10.x, SW Feature License Add-ons</t>
  </si>
  <si>
    <t>SpeechView Pro for Unity Connection - 1 Month License</t>
  </si>
  <si>
    <t>SpeechView for Unity Connection - 1 month license</t>
  </si>
  <si>
    <t>Unity Connection 10.x Lab Software Bundle</t>
  </si>
  <si>
    <t>Unity Connection 10.x Lab User</t>
  </si>
  <si>
    <t>Unity Connection 9.x to 10.x Upgrade SW Kit</t>
  </si>
  <si>
    <t>Unity Connection 9.x to 10.x Upgrade SW Kit-Exp Unrestrict</t>
  </si>
  <si>
    <t>License, Cisco IP Phone 7931</t>
  </si>
  <si>
    <t>Cisco Unified Att Console Advanced Upg to 10.x</t>
  </si>
  <si>
    <t>Cisco Unified Attendant Console Advanced 10.x Server HA</t>
  </si>
  <si>
    <t>Cisco Unified Att Console Advanced Upg to 10.x - eDelivery</t>
  </si>
  <si>
    <t>Cisco Unified Attendant Console Standard 10.x - 1 Lic</t>
  </si>
  <si>
    <t>Cisco Unified Attendant Console Advanced 10.x - 1 Lic</t>
  </si>
  <si>
    <t>Cisco Unified Attendant Consoles 10.x</t>
  </si>
  <si>
    <t>Upgrade to Cisco Unified Att Console Standard 10.x</t>
  </si>
  <si>
    <t>Upgrade to Cisco Unified Att Console Advanced 10.x</t>
  </si>
  <si>
    <t>EMRGNCY RSPNDR 10.X PAK</t>
  </si>
  <si>
    <t>EMRGNCY RSPNDR PAK</t>
  </si>
  <si>
    <t>ADA Locking Wall Mount Kit for DX650</t>
  </si>
  <si>
    <t>Jabber 9.x for SDK UCM Only</t>
  </si>
  <si>
    <t>Mig from UCM 9.x Ess to Bas User Lic</t>
  </si>
  <si>
    <t>Mig from UCM 10.x Ess to Enh User Lic</t>
  </si>
  <si>
    <t>Upg to UCM 10.x Enh Plus from 9.x</t>
  </si>
  <si>
    <t>Mig from UCM 9.x Ess to Enh User Lic</t>
  </si>
  <si>
    <t>UC Manager 10.x CUWL STD Users</t>
  </si>
  <si>
    <t>Upg to UCM 10.x CUWL Professional from 9.x</t>
  </si>
  <si>
    <t>Upg to UCM 10.x Ess from 9.x</t>
  </si>
  <si>
    <t>Upg to UCM 10.x Bas from 9.x</t>
  </si>
  <si>
    <t>Upg to UCM 10.x Enh from 9.x</t>
  </si>
  <si>
    <t>Mig from UCM 10.x Bas to Enh User Lic</t>
  </si>
  <si>
    <t>Mig from UCM 10.x Ess to Bas User Lic</t>
  </si>
  <si>
    <t>Mig from UCM 9.x Bas to Enh User Lic</t>
  </si>
  <si>
    <t>Unity Connection 10.x CUWL PRO Users</t>
  </si>
  <si>
    <t>UC Manager 10.x CUWL PRO Users</t>
  </si>
  <si>
    <t>CUCM Admin Security Token, 7.1 or Newer</t>
  </si>
  <si>
    <t>Prime Collaboration Standard 10.x</t>
  </si>
  <si>
    <t>CUCM Software Version 10.X Unrestricted</t>
  </si>
  <si>
    <t>CUCM Software Version 10.X</t>
  </si>
  <si>
    <t>CUCM Software Version 10.X for PUT Only</t>
  </si>
  <si>
    <t>Solutions Plus Nevotek Basic</t>
  </si>
  <si>
    <t>Solutions Plus Nevotek Standard</t>
  </si>
  <si>
    <t>Cisco SRST880 Advanced IP Services License - NPE</t>
  </si>
  <si>
    <t>MP 8.x Scheduling Server Upgrade for MCS</t>
  </si>
  <si>
    <t>MP 8.x Audio/Video Server Upgrade</t>
  </si>
  <si>
    <t>MP 8.x Scheduling Server Upgrade for UCS</t>
  </si>
  <si>
    <t>Included WebEx MC/MTGS Named Host Users (1 Year Term)</t>
  </si>
  <si>
    <t>UC Manager Upgrade CUWL STD to PRO, v9.x to 10.x, 1 user</t>
  </si>
  <si>
    <t>UC Manager 10.x Upgrade ENHP to PRO, 1 user</t>
  </si>
  <si>
    <t>Unity Connection 10.x Upg Basic Msg to PRO, 1 user</t>
  </si>
  <si>
    <t>UC Manager 10.x Upgrade CUWL STD to PRO, 1 user</t>
  </si>
  <si>
    <t>Unity Connection Upgrade Basic Msg to PRO, v9 to 10, 1 user</t>
  </si>
  <si>
    <t>UC Manager Upgrade BAS to PRO, v9.x to 10.x, 1 user</t>
  </si>
  <si>
    <t>UC Manager 10.x Upgrade BAS to PRO, 1 user</t>
  </si>
  <si>
    <t>UC Manager Upgrade ENH to PRO, v9.x to 10.x, 1 user</t>
  </si>
  <si>
    <t>UC Manager 10.x Upgrade ENH to PRO, 1 user</t>
  </si>
  <si>
    <t>UC Manager Upgrade ENHP to PRO, v9.x to 10.x, 1 user</t>
  </si>
  <si>
    <t>Jabber for iPhone CUWL Only</t>
  </si>
  <si>
    <t>Jabber for Android CUWL Only</t>
  </si>
  <si>
    <t>Unity Connection 10.x Upg Basic Msg to STD, 1 user</t>
  </si>
  <si>
    <t>Unity Connection Upgrade Basic Msg to STD, v9 to 10, 1 user</t>
  </si>
  <si>
    <t>Cisco VXME for Linux for CUWL</t>
  </si>
  <si>
    <t>Jabber for SDK 9.0 for CUWL Only</t>
  </si>
  <si>
    <t>Version 10.x - Export Unrestricted</t>
  </si>
  <si>
    <t>Version 10.x Software Kit</t>
  </si>
  <si>
    <t>Unity Connection 10.x SpeechConnect Ports</t>
  </si>
  <si>
    <t>Version 9.x</t>
  </si>
  <si>
    <t>Version 8.x or Earlier</t>
  </si>
  <si>
    <t>CCX 10 Premium 5 seat Promo Bundle</t>
  </si>
  <si>
    <t>CCX 10 Enhanced 5 seat Promo Bundle</t>
  </si>
  <si>
    <t>WebEx EE Employee Count w/IM - AddOn Service Term</t>
  </si>
  <si>
    <t>WebEx EE Employee Count w/IM - New Service Term</t>
  </si>
  <si>
    <t>WebEx EE Employee Count w/IM - Renewal Service Term</t>
  </si>
  <si>
    <t>Stepup MC NH&gt;EE NH (101-499 Ports),6 months until renew</t>
  </si>
  <si>
    <t>Stepup MC NH&gt;EE NH (101-499 Ports),7 months until renew</t>
  </si>
  <si>
    <t>Stepup MC NH&gt;EE NH (101-499 Ports),8 months until renew</t>
  </si>
  <si>
    <t>Stepup MC NH&gt;EE NH (101-499 Ports),9 months until renew</t>
  </si>
  <si>
    <t>Stepup MC NH&gt;EE NH (101-499 Ports),1 month until renew</t>
  </si>
  <si>
    <t>Stepup MC NH&gt;EE NH (101-499 Ports),2 months until renew</t>
  </si>
  <si>
    <t>Stepup MC NH&gt;EE NH (101-499 Ports),3 months until renew</t>
  </si>
  <si>
    <t>Stepup MC NH&gt;EE NH (101-499 Ports),4 months until renew</t>
  </si>
  <si>
    <t>Stepup MC NH&gt;EE NH (101-499 Ports),5 months until renew</t>
  </si>
  <si>
    <t>Stepup MC NH&gt;EE NH (500+ Ports),58 months until renew</t>
  </si>
  <si>
    <t>Stepup MC NH&gt;EE NH (500+ Ports),59 months until renew</t>
  </si>
  <si>
    <t>Stepup MC NH&gt;EE NH (500+ Ports),60 months until renew</t>
  </si>
  <si>
    <t>Stepup MC NH&gt;EE NH (500+ Ports),49 months until renew</t>
  </si>
  <si>
    <t>Stepup MC NH&gt;EE NH (500+ Ports),50 months until renew</t>
  </si>
  <si>
    <t>Stepup MC NH&gt;EE NH (500+ Ports),51 months until renew</t>
  </si>
  <si>
    <t>Stepup MC NH&gt;EE NH (500+ Ports),52 months until renew</t>
  </si>
  <si>
    <t>Stepup MC NH&gt;EE NH (500+ Ports),53 months until renew</t>
  </si>
  <si>
    <t>Stepup MC NH&gt;EE NH (500+ Ports),54 months until renew</t>
  </si>
  <si>
    <t>Stepup MC NH&gt;EE NH (500+ Ports),55 months until renew</t>
  </si>
  <si>
    <t>Stepup MC NH&gt;EE NH (500+ Ports),56 months until renew</t>
  </si>
  <si>
    <t>Stepup MC NH&gt;EE NH (500+ Ports),57 months until renew</t>
  </si>
  <si>
    <t>Stepup MC NH&gt;EE NH (500+ Ports),40 months until renew</t>
  </si>
  <si>
    <t>Stepup MC NH&gt;EE NH (500+ Ports),41 months until renew</t>
  </si>
  <si>
    <t>Stepup MC NH&gt;EE NH (500+ Ports),42 months until renew</t>
  </si>
  <si>
    <t>Stepup MC NH&gt;EE NH (500+ Ports),43 months until renew</t>
  </si>
  <si>
    <t>Stepup MC NH&gt;EE NH (500+ Ports),44 months until renew</t>
  </si>
  <si>
    <t>Stepup MC NH&gt;EE NH (500+ Ports),45 months until renew</t>
  </si>
  <si>
    <t>Stepup MC NH&gt;EE NH (500+ Ports),46 months until renew</t>
  </si>
  <si>
    <t>Stepup MC NH&gt;EE NH (500+ Ports),47 months until renew</t>
  </si>
  <si>
    <t>Stepup MC NH&gt;EE NH (500+ Ports),28 months until renew</t>
  </si>
  <si>
    <t>Stepup MC NH&gt;EE NH (500+ Ports),29 months until renew</t>
  </si>
  <si>
    <t>Stepup MC NH&gt;EE NH (500+ Ports),30 months until renew</t>
  </si>
  <si>
    <t>Stepup from MC NH to EE NH</t>
  </si>
  <si>
    <t>Stepup 1MC NH to 1EE NH (500+ Named Hosts)</t>
  </si>
  <si>
    <t>Stepup 1 MC NH to 1 EE NH (1-99 Named Hosts)</t>
  </si>
  <si>
    <t>Stepup 1MC NH to 1EE NH (101-499 Named Hosts)</t>
  </si>
  <si>
    <t>Stepup MC NH&gt;EE NH (1-99 Ports),28 months until renew</t>
  </si>
  <si>
    <t>Stepup MC NH&gt;EE NH (1-99 Ports),31 months until renew</t>
  </si>
  <si>
    <t>Stepup MC NH&gt;EE NH (1-99 Ports),34 months until renew</t>
  </si>
  <si>
    <t>Stepup MC NH&gt;EE NH (1-99 Ports),18 months until renew</t>
  </si>
  <si>
    <t>Stepup MC NH&gt;EE NH (1-99 Ports),23 months until renew</t>
  </si>
  <si>
    <t>Stepup MC NH&gt;EE NH (1-99 Ports),24 months until renew</t>
  </si>
  <si>
    <t>Stepup MC NH&gt;EE NH (1-99 Ports),3 months until renew</t>
  </si>
  <si>
    <t>Stepup MC NH&gt;EE NH (1-99 Ports),35 months until renew</t>
  </si>
  <si>
    <t>Stepup MC NH&gt;EE NH (1-99 Ports),36 months until renew</t>
  </si>
  <si>
    <t>Stepup MC NH&gt;EE NH (1-99 Ports),37 months until renew</t>
  </si>
  <si>
    <t>Stepup MC NH&gt;EE NH (1-99 Ports),38 months until renew</t>
  </si>
  <si>
    <t>Stepup MC NH&gt;EE NH (1-99 Ports),39 months until renew</t>
  </si>
  <si>
    <t>Stepup MC NH&gt;EE NH (1-99 Ports),25 months until renew</t>
  </si>
  <si>
    <t>Stepup MC NH&gt;EE NH (1-99 Ports),26 months until renew</t>
  </si>
  <si>
    <t>Stepup MC NH&gt;EE NH (1-99 Ports),27 months until renew</t>
  </si>
  <si>
    <t>Stepup MC NH&gt;EE NH (1-99 Ports),29 months until renew</t>
  </si>
  <si>
    <t>Stepup MC NH&gt;EE NH (1-99 Ports),30 months until renew</t>
  </si>
  <si>
    <t>Stepup MC NH&gt;EE NH (1-99 Ports),32 months until renew</t>
  </si>
  <si>
    <t>Stepup MC NH&gt;EE NH (1-99 Ports),33 months until renew</t>
  </si>
  <si>
    <t>Stepup MC NH&gt;EE NH (1-99 Ports),15 months until renew</t>
  </si>
  <si>
    <t>Stepup MC NH&gt;EE NH (1-99 Ports),16 months until renew</t>
  </si>
  <si>
    <t>Stepup MC NH&gt;EE NH (1-99 Ports),17 months until renew</t>
  </si>
  <si>
    <t>Stepup MC NH&gt;EE NH (1-99 Ports),19 months until renew</t>
  </si>
  <si>
    <t>Stepup MC NH&gt;EE NH (1-99 Ports),20 months until renew</t>
  </si>
  <si>
    <t>Stepup MC NH&gt;EE NH (1-99 Ports),21 months until renew</t>
  </si>
  <si>
    <t>Stepup MC NH&gt;EE NH (1-99 Ports),22 months until renew</t>
  </si>
  <si>
    <t>Stepup MC NH&gt;EE NH (1-99 Ports),10 months until renew</t>
  </si>
  <si>
    <t>Stepup MC NH&gt;EE NH (1-99 Ports),11 months until renew</t>
  </si>
  <si>
    <t>Stepup MC NH&gt;EE NH (1-99 Ports),12 months until renew</t>
  </si>
  <si>
    <t>Stepup MC NH&gt;EE NH (1-99 Ports),13 months until renew</t>
  </si>
  <si>
    <t>Stepup MC NH&gt;EE NH (1-99 Ports),14 months until renew</t>
  </si>
  <si>
    <t>Stepup MC NH&gt;EE NH (1-99 Ports),1 month until renew</t>
  </si>
  <si>
    <t>Stepup MC NH&gt;EE NH (1-99 Ports),2 months until renew</t>
  </si>
  <si>
    <t>Stepup MC NH&gt;EE NH (1-99 Ports),4 months until renew</t>
  </si>
  <si>
    <t>Stepup MC NH&gt;EE NH (101-499 Ports),10 months until renew</t>
  </si>
  <si>
    <t>Stepup MC NH&gt;EE NH (1-99 Ports),48 months until renew</t>
  </si>
  <si>
    <t>Stepup MC NH&gt;EE NH (1-99 Ports),51 months until renew</t>
  </si>
  <si>
    <t>Stepup MC NH&gt;EE NH (1-99 Ports),53 months until renew</t>
  </si>
  <si>
    <t>Stepup MC NH&gt;EE NH (101-499 Ports),57 months until renew</t>
  </si>
  <si>
    <t>Stepup MC NH&gt;EE NH (101-499 Ports),47 months until renew</t>
  </si>
  <si>
    <t>Stepup MC NH&gt;EE NH (101-499 Ports),49 months until renew</t>
  </si>
  <si>
    <t>Stepup MC NH&gt;EE NH (101-499 Ports),38 months until renew</t>
  </si>
  <si>
    <t>Stepup MC NH&gt;EE NH (101-499 Ports),40 months until renew</t>
  </si>
  <si>
    <t>Stepup MC NH&gt;EE NH (101-499 Ports),42 months until renew</t>
  </si>
  <si>
    <t>Stepup MC NH&gt;EE NH (101-499 Ports),37 months until renew</t>
  </si>
  <si>
    <t>Stepup MC NH&gt;EE NH (101-499 Ports),19 months until renew</t>
  </si>
  <si>
    <t>Stepup MC NH&gt;EE NH (101-499 Ports),27 months until renew</t>
  </si>
  <si>
    <t>Stepup MC NH&gt;EE NH (101-499 Ports),17 months until renew</t>
  </si>
  <si>
    <t>Stepup MC NH&gt;EE NH (1-99 Ports),55 months until renew</t>
  </si>
  <si>
    <t>Stepup MC NH&gt;EE NH (1-99 Ports),56 months until renew</t>
  </si>
  <si>
    <t>Stepup MC NH&gt;EE NH (1-99 Ports),57 months until renew</t>
  </si>
  <si>
    <t>Stepup MC NH&gt;EE NH (1-99 Ports),58 months until renew</t>
  </si>
  <si>
    <t>Stepup MC NH&gt;EE NH (1-99 Ports),59 months until renew</t>
  </si>
  <si>
    <t>Stepup MC NH&gt;EE NH (1-99 Ports),60 months until renew</t>
  </si>
  <si>
    <t>Stepup MC NH&gt;EE NH (1-99 Ports),45 months until renew</t>
  </si>
  <si>
    <t>Stepup MC NH&gt;EE NH (1-99 Ports),46 months until renew</t>
  </si>
  <si>
    <t>Stepup MC NH&gt;EE NH (1-99 Ports),47 months until renew</t>
  </si>
  <si>
    <t>Stepup MC NH&gt;EE NH (1-99 Ports),49 months until renew</t>
  </si>
  <si>
    <t>Stepup MC NH&gt;EE NH (1-99 Ports),50 months until renew</t>
  </si>
  <si>
    <t>Stepup MC NH&gt;EE NH (1-99 Ports),52 months until renew</t>
  </si>
  <si>
    <t>Stepup MC NH&gt;EE NH (1-99 Ports),54 months until renew</t>
  </si>
  <si>
    <t>Stepup MC NH&gt;EE NH (1-99 Ports),40 months until renew</t>
  </si>
  <si>
    <t>Stepup MC NH&gt;EE NH (1-99 Ports),41 months until renew</t>
  </si>
  <si>
    <t>Stepup MC NH&gt;EE NH (1-99 Ports),42 months until renew</t>
  </si>
  <si>
    <t>Stepup MC NH&gt;EE NH (1-99 Ports),43 months until renew</t>
  </si>
  <si>
    <t>Stepup MC NH&gt;EE NH (1-99 Ports),44 months until renew</t>
  </si>
  <si>
    <t>Stepup MC NH&gt;EE NH (1-99 Ports),6 months until renew</t>
  </si>
  <si>
    <t>Stepup MC NH&gt;EE NH (1-99 Ports),7 months until renew</t>
  </si>
  <si>
    <t>Stepup MC NH&gt;EE NH (1-99 Ports),8 months until renew</t>
  </si>
  <si>
    <t>Stepup MC NH&gt;EE NH (1-99 Ports),9 months until renew</t>
  </si>
  <si>
    <t>Stepup MC NH&gt;EE NH (1-99 Ports),5 months until renew</t>
  </si>
  <si>
    <t>Stepup MC NH&gt;EE NH (101-499 Ports),58 months until renew</t>
  </si>
  <si>
    <t>Stepup MC NH&gt;EE NH (101-499 Ports),59 months until renew</t>
  </si>
  <si>
    <t>Stepup MC NH&gt;EE NH (101-499 Ports),48 months until renew</t>
  </si>
  <si>
    <t>Stepup MC NH&gt;EE NH (101-499 Ports),50 months until renew</t>
  </si>
  <si>
    <t>Stepup MC NH&gt;EE NH (101-499 Ports),51 months until renew</t>
  </si>
  <si>
    <t>Stepup MC NH&gt;EE NH (101-499 Ports),52 months until renew</t>
  </si>
  <si>
    <t>Stepup MC NH&gt;EE NH (101-499 Ports),53 months until renew</t>
  </si>
  <si>
    <t>Stepup MC NH&gt;EE NH (101-499 Ports),54 months until renew</t>
  </si>
  <si>
    <t>Stepup MC NH&gt;EE NH (101-499 Ports),55 months until renew</t>
  </si>
  <si>
    <t>Stepup MC NH&gt;EE NH (101-499 Ports),56 months until renew</t>
  </si>
  <si>
    <t>Stepup MC NH&gt;EE NH (101-499 Ports),39 months until renew</t>
  </si>
  <si>
    <t>Stepup MC NH&gt;EE NH (101-499 Ports),41 months until renew</t>
  </si>
  <si>
    <t>Stepup MC NH&gt;EE NH (101-499 Ports),43 months until renew</t>
  </si>
  <si>
    <t>Stepup MC NH&gt;EE NH (101-499 Ports),44 months until renew</t>
  </si>
  <si>
    <t>Stepup MC NH&gt;EE NH (101-499 Ports),45 months until renew</t>
  </si>
  <si>
    <t>Stepup MC NH&gt;EE NH (101-499 Ports),46 months until renew</t>
  </si>
  <si>
    <t>Stepup MC NH&gt;EE NH (101-499 Ports),28 months until renew</t>
  </si>
  <si>
    <t>Stepup MC NH&gt;EE NH (101-499 Ports),29 months until renew</t>
  </si>
  <si>
    <t>Stepup MC NH&gt;EE NH (101-499 Ports),30 months until renew</t>
  </si>
  <si>
    <t>Stepup MC NH&gt;EE NH (101-499 Ports),31 months until renew</t>
  </si>
  <si>
    <t>Stepup MC NH&gt;EE NH (101-499 Ports),32 months until renew</t>
  </si>
  <si>
    <t>Stepup MC NH&gt;EE NH (101-499 Ports),33 months until renew</t>
  </si>
  <si>
    <t>Stepup MC NH&gt;EE NH (101-499 Ports),34 months until renew</t>
  </si>
  <si>
    <t>Stepup MC NH&gt;EE NH (101-499 Ports),35 months until renew</t>
  </si>
  <si>
    <t>Stepup MC NH&gt;EE NH (101-499 Ports),36 months until renew</t>
  </si>
  <si>
    <t>Stepup MC NH&gt;EE NH (101-499 Ports),18 months until renew</t>
  </si>
  <si>
    <t>Stepup MC NH&gt;EE NH (101-499 Ports),20 months until renew</t>
  </si>
  <si>
    <t>Stepup MC NH&gt;EE NH (101-499 Ports),21 months until renew</t>
  </si>
  <si>
    <t>Stepup MC NH&gt;EE NH (101-499 Ports),22 months until renew</t>
  </si>
  <si>
    <t>Stepup MC NH&gt;EE NH (101-499 Ports),23 months until renew</t>
  </si>
  <si>
    <t>Stepup MC NH&gt;EE NH (101-499 Ports),24 months until renew</t>
  </si>
  <si>
    <t>Stepup MC NH&gt;EE NH (101-499 Ports),25 months until renew</t>
  </si>
  <si>
    <t>Stepup MC NH&gt;EE NH (101-499 Ports),26 months until renew</t>
  </si>
  <si>
    <t>Stepup MC NH&gt;EE NH (101-499 Ports),11 months until renew</t>
  </si>
  <si>
    <t>Stepup MC NH&gt;EE NH (101-499 Ports),12 months until renew</t>
  </si>
  <si>
    <t>Stepup MC NH&gt;EE NH (101-499 Ports),13 months until renew</t>
  </si>
  <si>
    <t>Stepup MC NH&gt;EE NH (101-499 Ports),14 months until renew</t>
  </si>
  <si>
    <t>Stepup MC NH&gt;EE NH (101-499 Ports),15 months until renew</t>
  </si>
  <si>
    <t>Stepup MC NH&gt;EE NH (101-499 Ports),16 months until renew</t>
  </si>
  <si>
    <t>Stepup MC NH&gt;EE NH (500+ Ports),8 months until renew</t>
  </si>
  <si>
    <t>Stepup MC NH&gt;EE NH (500+ Ports),9 months until renew</t>
  </si>
  <si>
    <t>Stepup MC NH&gt;EE NH (500+ Ports),6 months until renew</t>
  </si>
  <si>
    <t>Stepup MC NH&gt;EE NH (500+ Ports),7 months until renew</t>
  </si>
  <si>
    <t>Stepup MC NH&gt;EE NH (500+ Ports),48 months until renew</t>
  </si>
  <si>
    <t>Stepup MC NH&gt;EE NH (500+ Ports),39 months until renew</t>
  </si>
  <si>
    <t>Stepup MC NH&gt;EE NH (500+ Ports),31 months until renew</t>
  </si>
  <si>
    <t>Stepup MC NH&gt;EE NH (500+ Ports),19 months until renew</t>
  </si>
  <si>
    <t>Stepup MC NH&gt;EE NH (500+ Ports),24 months until renew</t>
  </si>
  <si>
    <t>Stepup MC NH&gt;EE NH (500+ Ports),11 months until renew</t>
  </si>
  <si>
    <t>Stepup MC NH&gt;EE NH (500+ Ports),14 months until renew</t>
  </si>
  <si>
    <t>Stepup MC NH&gt;EE NH (500+ Ports),5 months until renew</t>
  </si>
  <si>
    <t>Stepup MC NH&gt;EE NH (101-499 Ports),60 months until renew</t>
  </si>
  <si>
    <t>Stepup MC NH&gt;EE NH (500+ Ports),32 months until renew</t>
  </si>
  <si>
    <t>Stepup MC NH&gt;EE NH (500+ Ports),33 months until renew</t>
  </si>
  <si>
    <t>Stepup MC NH&gt;EE NH (500+ Ports),34 months until renew</t>
  </si>
  <si>
    <t>Stepup MC NH&gt;EE NH (500+ Ports),35 months until renew</t>
  </si>
  <si>
    <t>Stepup MC NH&gt;EE NH (500+ Ports),36 months until renew</t>
  </si>
  <si>
    <t>Stepup MC NH&gt;EE NH (500+ Ports),37 months until renew</t>
  </si>
  <si>
    <t>Stepup MC NH&gt;EE NH (500+ Ports),18 months until renew</t>
  </si>
  <si>
    <t>Stepup MC NH&gt;EE NH (500+ Ports),20 months until renew</t>
  </si>
  <si>
    <t>Stepup MC NH&gt;EE NH (500+ Ports),21 months until renew</t>
  </si>
  <si>
    <t>Stepup MC NH&gt;EE NH (500+ Ports),22 months until renew</t>
  </si>
  <si>
    <t>Stepup MC NH&gt;EE NH (500+ Ports),23 months until renew</t>
  </si>
  <si>
    <t>Stepup MC NH&gt;EE NH (500+ Ports),25 months until renew</t>
  </si>
  <si>
    <t>Stepup MC NH&gt;EE NH (500+ Ports),26 months until renew</t>
  </si>
  <si>
    <t>Stepup MC NH&gt;EE NH (500+ Ports),27 months until renew</t>
  </si>
  <si>
    <t>Stepup MC NH&gt;EE NH (500+ Ports),10 months until renew</t>
  </si>
  <si>
    <t>Stepup MC NH&gt;EE NH (500+ Ports),12 months until renew</t>
  </si>
  <si>
    <t>Stepup MC NH&gt;EE NH (500+ Ports),13 months until renew</t>
  </si>
  <si>
    <t>Stepup MC NH&gt;EE NH (500+ Ports),15 months until renew</t>
  </si>
  <si>
    <t>Stepup MC NH&gt;EE NH (500+ Ports),16 months until renew</t>
  </si>
  <si>
    <t>Stepup MC NH&gt;EE NH (500+ Ports),17 months until renew</t>
  </si>
  <si>
    <t>Stepup MC NH&gt;EE NH (500+ Ports),4 months until renew</t>
  </si>
  <si>
    <t>Stepup MC NH&gt;EE NH (500+ Ports),1 month until renew</t>
  </si>
  <si>
    <t>Stepup MC NH&gt;EE NH (500+ Ports),2 months until renew</t>
  </si>
  <si>
    <t>Stepup MC NH&gt;EE NH (500+ Ports),3 months until renew</t>
  </si>
  <si>
    <t>WebEx MC Employee Count - Renewal Service Term</t>
  </si>
  <si>
    <t>WebEx MC Employee Count - AddOn Service Term</t>
  </si>
  <si>
    <t>WebEx MC Employee Count - New Service Term</t>
  </si>
  <si>
    <t>Stepup 1 MC PORT to 10 MC NH,60 months until renew</t>
  </si>
  <si>
    <t>Stepup 1 MC PORT to 10 MC NH,59 months until renew</t>
  </si>
  <si>
    <t>Stepup 1 MC PORT to 10 MC NH,32 months until renew</t>
  </si>
  <si>
    <t>Stepup 1 MC PORT to 10 MC NH,33 months until renew</t>
  </si>
  <si>
    <t>Stepup from MC Ports to MC NH</t>
  </si>
  <si>
    <t>Stepup 1 MC PORT to 10 MC NH,28 months until renew</t>
  </si>
  <si>
    <t>Stepup 1 MC PORT to 10 MC NH,19 months until renew</t>
  </si>
  <si>
    <t>Stepup 1 MC PORT to 10 MC NH,20 months until renew</t>
  </si>
  <si>
    <t>Stepup 1 MC PORT to 10 MC NH,21 months until renew</t>
  </si>
  <si>
    <t>Stepup 1 MC PORT to 10 MC NH,22 months until renew</t>
  </si>
  <si>
    <t>Stepup 1 MC PORT to 10 MC NH,23 months until renew</t>
  </si>
  <si>
    <t>Stepup 1 MC PORT to 10 MC NH,24 months until renew</t>
  </si>
  <si>
    <t>Stepup 1 MC PORT to 10 MC NH,25 months until renew</t>
  </si>
  <si>
    <t>Stepup 1 MC PORT to 10 MC NH,26 months until renew</t>
  </si>
  <si>
    <t>Stepup 1 MC PORT to 10 MC NH,27 months until renew</t>
  </si>
  <si>
    <t>Stepup 1 MC PORT to 10 MC NH,12 months until renew</t>
  </si>
  <si>
    <t>Stepup 1 MC PORT to 10 MC NH,30 months until renew</t>
  </si>
  <si>
    <t>Stepup 1 MC PORT to 10 MC NH,31 months until renew</t>
  </si>
  <si>
    <t>Stepup 1 MC PORT to 10 MC NH,13 months until renew</t>
  </si>
  <si>
    <t>Stepup 1 MC PORT to 10 MC NH,14 months until renew</t>
  </si>
  <si>
    <t>Stepup 1 MC PORT to 10 MC NH,15 months until renew</t>
  </si>
  <si>
    <t>Stepup 1 MC PORT to 10 MC NH,16 months until renew</t>
  </si>
  <si>
    <t>Stepup 1 MC PORT to 10 MC NH,17 months until renew</t>
  </si>
  <si>
    <t>Stepup 1 MC PORT to 10 MC NH,18 months until renew</t>
  </si>
  <si>
    <t>Stepup 1 MC PORT to 10 MC NH,10 months until renew</t>
  </si>
  <si>
    <t>Stepup 1 MC PORT to 10 MC NH,11 months until renew</t>
  </si>
  <si>
    <t>Stepup 1 MC PORT to 10 MC NH,1 month until renew</t>
  </si>
  <si>
    <t>Stepup 1 MC PORT to 10 MC NH,2 months until renew</t>
  </si>
  <si>
    <t>Stepup 1 MC PORT to 10 MC NH,3 months until renew</t>
  </si>
  <si>
    <t>Stepup 1 MC PORT to 10 MC NH,29 months until renew</t>
  </si>
  <si>
    <t>Stepup MC Ports to MC NH (500+ Ports)</t>
  </si>
  <si>
    <t>Stepup 1 MC PORT to 10 MC NH,34 months until renew</t>
  </si>
  <si>
    <t>Stepup 1 MC PORT to 10 MC NH,35 months until renew</t>
  </si>
  <si>
    <t>Stepup 1 MC PORT to 10 MC NH,57 months until renew</t>
  </si>
  <si>
    <t>Stepup 1 MC PORT to 10 MC NH,50 months until renew</t>
  </si>
  <si>
    <t>Stepup 1 MC PORT to 10 MC NH,37 months until renew</t>
  </si>
  <si>
    <t>Stepup 1 MC PORT to 10 MC NH,43 months until renew</t>
  </si>
  <si>
    <t>Stepup 1 MC PORT to 10 MC NH,39 months until renew</t>
  </si>
  <si>
    <t>Stepup 1 MC PORT to 10 MC NH,42 months until renew</t>
  </si>
  <si>
    <t>Stepup 1 MC PORT to 10 MC NH,36 months until renew</t>
  </si>
  <si>
    <t>Stepup 1 MC PORT to 10 MC NH,38 months until renew</t>
  </si>
  <si>
    <t>Stepup 1 MC PORT to 10 MC NH,51 months until renew</t>
  </si>
  <si>
    <t>Stepup 1 MC PORT to 10 MC NH,52 months until renew</t>
  </si>
  <si>
    <t>Stepup 1 MC PORT to 10 MC NH,53 months until renew</t>
  </si>
  <si>
    <t>Stepup 1 MC PORT to 10 MC NH,54 months until renew</t>
  </si>
  <si>
    <t>Stepup 1 MC PORT to 10 MC NH,55 months until renew</t>
  </si>
  <si>
    <t>Stepup 1 MC PORT to 10 MC NH,56 months until renew</t>
  </si>
  <si>
    <t>Stepup 1 MC PORT to 10 MC NH,58 months until renew</t>
  </si>
  <si>
    <t>Stepup 1 MC PORT to 10 MC NH,46 months until renew</t>
  </si>
  <si>
    <t>Stepup 1 MC PORT to 10 MC NH,47 months until renew</t>
  </si>
  <si>
    <t>Stepup 1 MC PORT to 10 MC NH,48 months until renew</t>
  </si>
  <si>
    <t>Stepup 1 MC PORT to 10 MC NH,49 months until renew</t>
  </si>
  <si>
    <t>Stepup 1 MC PORT to 10 MC NH,7 months until renew</t>
  </si>
  <si>
    <t>Stepup 1 MC PORT to 10 MC NH,8 months until renew</t>
  </si>
  <si>
    <t>Stepup 1 MC PORT to 10 MC NH,9 months until renew</t>
  </si>
  <si>
    <t>Stepup 1 MC PORT to 10 MC NH,4 months until renew</t>
  </si>
  <si>
    <t>Stepup 1 MC PORT to 10 MC NH,5 months until renew</t>
  </si>
  <si>
    <t>Stepup 1 MC PORT to 10 MC NH,6 months until renew</t>
  </si>
  <si>
    <t>Stepup 1 MC PORT to 10 MC NH,45 months until renew</t>
  </si>
  <si>
    <t>Stepup 1 MC PORT to 10 MC NH,40 months until renew</t>
  </si>
  <si>
    <t>Stepup 1 MC PORT to 10 MC NH,41 months until renew</t>
  </si>
  <si>
    <t>Stepup 1 MC PORT to 10 MC NH,44 months until renew</t>
  </si>
  <si>
    <t>WebEx MC Ports - New Service Term</t>
  </si>
  <si>
    <t>WebEx MC Ports - AddOn Service Term</t>
  </si>
  <si>
    <t>WebEx MC Ports - Renew Service Term</t>
  </si>
  <si>
    <t>WebEx IM Employee Count - Renewal Service Term</t>
  </si>
  <si>
    <t>WebEx IM Employee Count - New Service Term</t>
  </si>
  <si>
    <t>WebEx IM Employee Count - AddOn Service Term</t>
  </si>
  <si>
    <t>WebEx Audio Servicecriptions Add-Ons</t>
  </si>
  <si>
    <t>Monthly audio commit,5K US TF min or equiv,60 mo til renew</t>
  </si>
  <si>
    <t>Cloud Connected Audio ports - Annual Subscriptions</t>
  </si>
  <si>
    <t>Cloud Connected Audio ports -Montlhy Subscriptions</t>
  </si>
  <si>
    <t>16 Months left until CCA renewal</t>
  </si>
  <si>
    <t>40 Months left until CCA renewal</t>
  </si>
  <si>
    <t>Add On to existing CCA Subscription</t>
  </si>
  <si>
    <t>New CCA subscriptions</t>
  </si>
  <si>
    <t>41 Months left until CCA renewal</t>
  </si>
  <si>
    <t>42 Months left until CCA renewal</t>
  </si>
  <si>
    <t>17 Months left until CCA renewal</t>
  </si>
  <si>
    <t>Renew expiring CCA subscriptions</t>
  </si>
  <si>
    <t>19 Months left until CCA renewal</t>
  </si>
  <si>
    <t>43 Months left until CCA renewal</t>
  </si>
  <si>
    <t>CCA Volume Tier 2</t>
  </si>
  <si>
    <t>20 Months left until CCA renewal</t>
  </si>
  <si>
    <t>44 Months left until CCA renewal</t>
  </si>
  <si>
    <t>45 Months left until CCA renewal</t>
  </si>
  <si>
    <t>1 Year Subscription. Qty 300 or more</t>
  </si>
  <si>
    <t>21 Months left until CCA renewal</t>
  </si>
  <si>
    <t>46 Months left until CCA renewal</t>
  </si>
  <si>
    <t>22 Months left until CCA renewal</t>
  </si>
  <si>
    <t>2 Year Subscription. Qty 300 or more</t>
  </si>
  <si>
    <t>3 Year Subscription. Qty 300 or more</t>
  </si>
  <si>
    <t>23 Months left until CCA renewal</t>
  </si>
  <si>
    <t>47 Months left until CCA renewal</t>
  </si>
  <si>
    <t>5 Year Subscription. Qty 300 or more</t>
  </si>
  <si>
    <t>48 Months left until CCA renewal</t>
  </si>
  <si>
    <t>24 Months left until CCA renewal</t>
  </si>
  <si>
    <t>49 Months left until CCA renewal</t>
  </si>
  <si>
    <t>1 Month left until CCA renewal</t>
  </si>
  <si>
    <t>25 Months left until CCA renewal</t>
  </si>
  <si>
    <t>2 Months left until CCA renewal</t>
  </si>
  <si>
    <t>50 Months left until CCA renewal</t>
  </si>
  <si>
    <t>26 Months left until CCA renewal</t>
  </si>
  <si>
    <t>51 Months left until CCA renewal</t>
  </si>
  <si>
    <t>3 Months left until CCA renewal</t>
  </si>
  <si>
    <t>27 Months left until CCA renewal</t>
  </si>
  <si>
    <t>52 Months left until CCA renewal</t>
  </si>
  <si>
    <t>4 Months left until CCA renewal</t>
  </si>
  <si>
    <t>28 Months left until CCA renewal</t>
  </si>
  <si>
    <t>53 Months left until CCA renewal</t>
  </si>
  <si>
    <t>29 Months left until CCA renewal</t>
  </si>
  <si>
    <t>5 Months left until CCA renewal</t>
  </si>
  <si>
    <t>54 Months left until CCA renewal</t>
  </si>
  <si>
    <t>30 Months left until CCA renewal</t>
  </si>
  <si>
    <t>31 Months left until CCA renewal</t>
  </si>
  <si>
    <t>55 Months left until CCA renewal</t>
  </si>
  <si>
    <t>32 Months left until CCA renewal</t>
  </si>
  <si>
    <t>56 Months left until CCA renewal</t>
  </si>
  <si>
    <t>33 Months left until CCA renewal</t>
  </si>
  <si>
    <t>7 Months left until CCA renewal</t>
  </si>
  <si>
    <t>8 Months left until CCA renewal</t>
  </si>
  <si>
    <t>14 Months left until CCA renewal</t>
  </si>
  <si>
    <t>57 Months left until CCA renewal</t>
  </si>
  <si>
    <t>34 Months left until CCA renewal</t>
  </si>
  <si>
    <t>10 Months left until CCA renewal</t>
  </si>
  <si>
    <t>35 Months left until CCA renewal</t>
  </si>
  <si>
    <t>58 Months left until CCA renewal</t>
  </si>
  <si>
    <t>11 Months left until CCA renewal</t>
  </si>
  <si>
    <t>36 Months left until CCA renewal</t>
  </si>
  <si>
    <t>59 Months left until CCA renewal</t>
  </si>
  <si>
    <t>37 Months left until CCA renewal</t>
  </si>
  <si>
    <t>60 Months left until CCA renewal</t>
  </si>
  <si>
    <t>9 Months left until CCA renewal</t>
  </si>
  <si>
    <t>38 Months left until CCA renewal</t>
  </si>
  <si>
    <t>12 Months left until CCA renewal</t>
  </si>
  <si>
    <t>39 Months left until CCA renewal</t>
  </si>
  <si>
    <t>13 Months left until CCA renewal</t>
  </si>
  <si>
    <t>6 Months left until CCA renewal</t>
  </si>
  <si>
    <t>15 Months left until CCA renewal</t>
  </si>
  <si>
    <t>WebEx Cloud Storage Add-Ons</t>
  </si>
  <si>
    <t>WebEx EE Active User w/IM - New Service Term</t>
  </si>
  <si>
    <t>WebEx EE Active User w/IM - AddOn Service Term</t>
  </si>
  <si>
    <t>WebEx EE Active User w/IM - Renew Service Term</t>
  </si>
  <si>
    <t>WebEx EE Named User - Renewal Service Term</t>
  </si>
  <si>
    <t>WebEx EE Named User - New Service Term</t>
  </si>
  <si>
    <t>WebEx EE Named User - AddOn Service Term</t>
  </si>
  <si>
    <t>WebEx MC Named User - Renew Service Term</t>
  </si>
  <si>
    <t>WebEx MC Named User - AddOn Service Term</t>
  </si>
  <si>
    <t>WebEx Named User MTGS/MC - New Service</t>
  </si>
  <si>
    <t>WebEx MC Active User w/IM - AddOn Service Term</t>
  </si>
  <si>
    <t>WebEx MC Active User - Renew Service Term</t>
  </si>
  <si>
    <t>WebEx MC Active User w/IM - New Service Term</t>
  </si>
  <si>
    <t>WebEx IM Named User - AddOn Service Term</t>
  </si>
  <si>
    <t>WebEx Named User IM - Renew Service Term</t>
  </si>
  <si>
    <t>WebEx IM Named User - New Service Term</t>
  </si>
  <si>
    <t>Microsoft Interoperability Option</t>
  </si>
  <si>
    <t>Expressway Rich Media Session</t>
  </si>
  <si>
    <t>SME Software Version 10.X</t>
  </si>
  <si>
    <t>Cisco 72 Port FXS Double Wide Service Module</t>
  </si>
  <si>
    <t>Cisco 48 Port FXS OPX-Lite Double Wide Service Module</t>
  </si>
  <si>
    <t>Power Adapter for Cisco Unified SIP Phone 3905, NA</t>
  </si>
  <si>
    <t>Cisco 7925G Software, Rest of World</t>
  </si>
  <si>
    <t>Cisco 7925G Rest of World; CM/CME UL Reqd; Batt/PS Not Incl</t>
  </si>
  <si>
    <t>Cisco 7925G Rest of World; Battery/Power Supply Not Included</t>
  </si>
  <si>
    <t>Cisco 7926G World Mode; CCM/CCME UL Reqd; Batt/PS Not Inc</t>
  </si>
  <si>
    <t>Cisco Unified Presence Server License Users</t>
  </si>
  <si>
    <t>Cisco Unified Presence Server License PAK</t>
  </si>
  <si>
    <t>Unity Connection 7.x Add-on Claim Cert w/PAK</t>
  </si>
  <si>
    <t>Europe only - migrate one mailbox from regional to global</t>
  </si>
  <si>
    <t>Unified Border Element Feature License - 4 Sessions</t>
  </si>
  <si>
    <t>CCX ENH 3.0,3.1 NO IVR Option to7.0 ENH UCSSMajorUpgrade</t>
  </si>
  <si>
    <t>CCX ENH 3.5 to 8.0 ENH UCSS Major Upgrade</t>
  </si>
  <si>
    <t>CCX ENH 4.0 to 8.0 ENH UCSS Major Upgrade</t>
  </si>
  <si>
    <t>CCX ENH 4.5 to 8.0 ENH UCSS Major Upgrade</t>
  </si>
  <si>
    <t>CCX ENH 6.0 to 8.0 ENH UCSS Major Upgrade</t>
  </si>
  <si>
    <t>CCX ENH 7.0 to 8.0 ENH UCSS Major Upgrade</t>
  </si>
  <si>
    <t>CCX ENH 8.0 to 8.0 ENH ESW Maintenance Upgrade</t>
  </si>
  <si>
    <t>CCX ENH HA 6.0 HA to 8.0 HA ENH UCSS Major Upgrade</t>
  </si>
  <si>
    <t>CCX ENH HA 7.0 HA to 8.0 HA ENH UCSS Major Upgrade</t>
  </si>
  <si>
    <t>CCX PRE 3.0,3.1 NO IVR Option to7.0 PRE UCSSMajorUpgrade</t>
  </si>
  <si>
    <t>CCX PRE 3.5 to 8.0 PRE UCSS Major Upgrade</t>
  </si>
  <si>
    <t>CCX PRE 4.0 to 8.0 PRE UCSS Major Upgrade</t>
  </si>
  <si>
    <t>CCX PRE 4.1 to 8.0 PRE UCSS Major Upgrade</t>
  </si>
  <si>
    <t>CCX PRE 4.5 to 8.0 PRE UCSS Major Upgrade</t>
  </si>
  <si>
    <t>CCX PRE 6.0 to 8.0 PRE UCSS Major Upgrade</t>
  </si>
  <si>
    <t>CCX PRE 7.0 to 8.0 PRE UCSS Major Upgrade</t>
  </si>
  <si>
    <t>CCX PRE 8.0 to 8.0 PRE ESW Maintenance Upgrade</t>
  </si>
  <si>
    <t>CCX PRE HA 4.0 HA to 8.0 HA PRE UCSS Major Upgrade</t>
  </si>
  <si>
    <t>CCX PRE HA 4.1 HA to 8.0 HA PRE UCSS Major Upgrade</t>
  </si>
  <si>
    <t>CCX PRE HA 6.0 HA to 8.0 HA PRE UCSS Major Upgrade</t>
  </si>
  <si>
    <t>CCX PRE HA 7.0 HA to 8.0 HA PRE UCSS Major Upgrade</t>
  </si>
  <si>
    <t>CCX PRE WFM 4.1 to 8.0 PRE WFM ESW+UCSS Major Upgrade</t>
  </si>
  <si>
    <t>CCX PRE WFM 5.0 to 8.0 PRE WFM ESW+UCSS Major Upgrade</t>
  </si>
  <si>
    <t>CCX PRE WFM 6.0 to 8.0 PRE WFM ESW+UCSS Major Upgrade</t>
  </si>
  <si>
    <t>CCX PRE WFM 7.0 to 8.0 PRE WFM ESW+UCSS Major Upgrade</t>
  </si>
  <si>
    <t>CCX PRE WFM 8.0 to 8.0 PRE WFM ESW Maintenance Upgrade</t>
  </si>
  <si>
    <t>CCX ENH HA 4.X to 10.0 ENH HA  Major Upgrade</t>
  </si>
  <si>
    <t>CCX 10.0 UPGRADE PAK - 8.0 to 10.0, STD-STD</t>
  </si>
  <si>
    <t>CCX 10.0 CR Qty 1 LICENSE ONLY</t>
  </si>
  <si>
    <t>CCX 10.0  Workforce Management  Qty 1 LICENSE ONLY</t>
  </si>
  <si>
    <t>CCX 10.0 NEW ENHANCED Server and 10 Seats LICENSE ONLY</t>
  </si>
  <si>
    <t>CCX 10.0 Adv Quality Management   Qty 1 LICENSE ONLY</t>
  </si>
  <si>
    <t>CCX 10.0 NEW PREMIUM Server and 10 Seats LICENSE ONLY</t>
  </si>
  <si>
    <t>CCX 10.0 NEW ENHANCED HA Server LICENSE ONLY</t>
  </si>
  <si>
    <t>CCX 10.0 NEW PREMIUM HA Server LICENSE ONLY</t>
  </si>
  <si>
    <t>CCX 10 NFR Kit: PRE HA 6 seats Pre IB/OB/email, CR, AQM,WFM,</t>
  </si>
  <si>
    <t>CCX 10 UC 10 NFR</t>
  </si>
  <si>
    <t>CCX 10 Non Production System</t>
  </si>
  <si>
    <t>CCX 10 Premium HA Upgrade PAK</t>
  </si>
  <si>
    <t>CCX 10 Enhanced HA Upgrade PAK</t>
  </si>
  <si>
    <t>CCX 10 Enhanced 25 seat Promo Bundle</t>
  </si>
  <si>
    <t>CCX 10 premium 25 seat Promo Bundle</t>
  </si>
  <si>
    <t>CCX10.X PRE Server License</t>
  </si>
  <si>
    <t>CCX 11.0 UPGRADE PAK - 3.x to 11.0, PRE-PRE</t>
  </si>
  <si>
    <t>CCX 11.0 Adv Quality Manager  Seat Qty 1 LICENSE ONLY</t>
  </si>
  <si>
    <t>CCX 11.0 PRE HA  LICENSE ONLY</t>
  </si>
  <si>
    <t>CCX 11.0 New Licenses</t>
  </si>
  <si>
    <t>CCX 11.0 PRE Seat Qty 1 ADDON LICENSE ONLY</t>
  </si>
  <si>
    <t>CCX 11.0 Add-on Licenses</t>
  </si>
  <si>
    <t>CCX 11.0 Upgrade Licenses</t>
  </si>
  <si>
    <t>CCX 11 Enhanced 5 seat Promo Bundle</t>
  </si>
  <si>
    <t>CCX 11 premium 25 seat Promo Bundle</t>
  </si>
  <si>
    <t>CCX 11.0 Advanced Quality Manager Seat Qty 1 LICENSE ONLY</t>
  </si>
  <si>
    <t>CCX 11.0 CR Seat Qty 1 LICENSE ONLY</t>
  </si>
  <si>
    <t>CCX 11.0 UPGRADE - 8.0 to 11.0 Qty 1 AQM-AQM Seat</t>
  </si>
  <si>
    <t>CCX 11.0 UPGRADE - 8.0 to 11.0 Qty 1 PRE-PRE Seat</t>
  </si>
  <si>
    <t>CCX 11.0 UPGRADE PAK - 3.x to 11.0, STD-STD Seat</t>
  </si>
  <si>
    <t>CCX 11.0 UPGRADE PAK - 3.x to 11.0, ENH-ENH Seat</t>
  </si>
  <si>
    <t>CCX 11.0 UPGRADE PAK - 3.x to 11.0, PRE-PRE Seat</t>
  </si>
  <si>
    <t>CCX 11.0 UPGRADE PAK - 4.x to 11.0, STD-STD</t>
  </si>
  <si>
    <t>CCX 11.0 UPGRADE PAK - 3.x to 11.0, ENH-ENH</t>
  </si>
  <si>
    <t>CCX 11.0 UPGRADE PAK - 3.x to 11.0, STD-STD</t>
  </si>
  <si>
    <t>CCX 11.0 UPGRADE - 6.0 to 11.0 Qty 1 WFM-WFM Seat</t>
  </si>
  <si>
    <t>CCX 11.0 UPGRADE - 9.0 to 11.0 Qty 1 WFM-WFM Seat</t>
  </si>
  <si>
    <t>CCX 11.0 UPGRADE - 5.0 to 11.0 Qty 1 WFM-WFM Seat</t>
  </si>
  <si>
    <t>CCX 11.0 UPGRADE - 10.0 to 11.0 Qty 1 WFM-WFM Seat</t>
  </si>
  <si>
    <t>CCX 11.0 UPGRADE - 7.0 to 11.0 Qty 1 WFM-WFM Seat</t>
  </si>
  <si>
    <t>CCX 11.0 UPGRADE - 8.0 to 11.0 Qty 1 WFM-WFM Seat</t>
  </si>
  <si>
    <t>CCX 11.0 UPGRADE - 8.5 to 11.0 Qty 1 WFM-WFM Seat</t>
  </si>
  <si>
    <t>CCX 11.0 Workforce Manager  Seat Qty 1 LICENSE ONLY</t>
  </si>
  <si>
    <t>CCX 11 UC 10 NFR</t>
  </si>
  <si>
    <t>CCX 11 Addon 25 Premium Licenses: No Server License</t>
  </si>
  <si>
    <t>CCX 11.0 System</t>
  </si>
  <si>
    <t>ICM SW Upgrade to 10.5 for UCSS Customers</t>
  </si>
  <si>
    <t>ICM SW Upgrade to 11.0 for SWSS Customers</t>
  </si>
  <si>
    <t>CVP 10.x Additional Redundant Ports</t>
  </si>
  <si>
    <t>CVP 10.0 and 10.5 Media Only</t>
  </si>
  <si>
    <t>CVP 10.x Redundant Ports upgrade</t>
  </si>
  <si>
    <t>CVP 10.x Port License upgrade</t>
  </si>
  <si>
    <t>CVP 10.X Market Price Port License includes one redundant po</t>
  </si>
  <si>
    <t>CVP 11.x Configuration P Delivery</t>
  </si>
  <si>
    <t>CVP 11.x Redundant Ports upgrade</t>
  </si>
  <si>
    <t>CVP 11 NFR PAK License</t>
  </si>
  <si>
    <t>CVP 10 NFR PAK License</t>
  </si>
  <si>
    <t>CVP 11 NPS PAK License</t>
  </si>
  <si>
    <t>CVP 10 NPS PAK License</t>
  </si>
  <si>
    <t>CCX 10 Recording License</t>
  </si>
  <si>
    <t>CVP 11.x Total No PT - Auto Gen value</t>
  </si>
  <si>
    <t>CVP 11.x Additional Redundant Ports</t>
  </si>
  <si>
    <t>CVP 11.x Redundant Ports</t>
  </si>
  <si>
    <t>CVP 11.x Port License</t>
  </si>
  <si>
    <t>CVP 11.X Market Price Port License</t>
  </si>
  <si>
    <t>CVP 11.x  Feature Upgrade Port License</t>
  </si>
  <si>
    <t>CVP Studio 11.0 Upgrade</t>
  </si>
  <si>
    <t>CVP 11.0 Studio Lic for NFR</t>
  </si>
  <si>
    <t>CVP 11.0 Studio Lic for EVAL</t>
  </si>
  <si>
    <t>CVP 11.0 Studio</t>
  </si>
  <si>
    <t>Call Studio 11.0 Upgrade</t>
  </si>
  <si>
    <t>CVP 11.x Server Upgrade</t>
  </si>
  <si>
    <t>CVP 11.x Market Price Configuration</t>
  </si>
  <si>
    <t>CVP 11.x CVP QT or IPIVR migration to CVP  11.0 E Delivery</t>
  </si>
  <si>
    <t>CVP 11.x Call Control Session Upgrade</t>
  </si>
  <si>
    <t>CVP 11x Call Control Server Upgrade</t>
  </si>
  <si>
    <t>CVP 11.0 Server Software</t>
  </si>
  <si>
    <t>CVP 11.x Port License upgrade</t>
  </si>
  <si>
    <t>CVP 11.0 Report System - Premium</t>
  </si>
  <si>
    <t>CVP 11.0 Upgrade</t>
  </si>
  <si>
    <t>CVP 11.0 Not-for-production system</t>
  </si>
  <si>
    <t>CVP 11.0 Not-For-Resale</t>
  </si>
  <si>
    <t>CVP 11 Media Only</t>
  </si>
  <si>
    <t>CVP 11.0 Evaluation License (90 Day Expiry)</t>
  </si>
  <si>
    <t>CVP 11.0 Call Director (includes Software) - 850 Ports</t>
  </si>
  <si>
    <t>CVP 11.0 Call Director (includes Software) - 600 Ports</t>
  </si>
  <si>
    <t>CVP 11.0 Call Director (includes Software) - 300 Ports</t>
  </si>
  <si>
    <t>CVP 11.0 Call Director (includes Software) - 150 Ports</t>
  </si>
  <si>
    <t>CVP 11.0 UC NFR Media and VXML SRVR LIC</t>
  </si>
  <si>
    <t>ICM to UCCE Promo - ICM Regular to CCE Premium Agent License</t>
  </si>
  <si>
    <t>Packaged CCE Version 10.x</t>
  </si>
  <si>
    <t>Bucher+Suter SolutionsPlus CRM for CCX - Additional Seats</t>
  </si>
  <si>
    <t>UCCE SW Upgrade to 10.5 for UCSS Customers</t>
  </si>
  <si>
    <t>Media Kit for Unified CC Enterprise and Hosted 10.5</t>
  </si>
  <si>
    <t>Packaged CCE Agent license promo for CCX Enhanced Customers</t>
  </si>
  <si>
    <t>Packaged CCE Agent license promo for CCX Premium Customers</t>
  </si>
  <si>
    <t>Media kit for SocialMiner 11.0</t>
  </si>
  <si>
    <t>Media Kit for Unified CC Enterprise and Hosted 11.0</t>
  </si>
  <si>
    <t>UCCE SW Upgrade to 11.0 for SWSS Customers</t>
  </si>
  <si>
    <t>Email and Web Interaction Manager 11.0 Media Kit</t>
  </si>
  <si>
    <t>Packaged CCE Version 11.x</t>
  </si>
  <si>
    <t>CAD SW Upgrade To 11.0 for SWSS Customers</t>
  </si>
  <si>
    <t>Top level for Remote Expert Mobile</t>
  </si>
  <si>
    <t>IVR  8.0 to 10.0   Upgrade</t>
  </si>
  <si>
    <t>IVR 3.X to 10.0  Upgrade</t>
  </si>
  <si>
    <t>IVR  9.0 to 10.0   Upgrade</t>
  </si>
  <si>
    <t>IVR  7.0 to 10.0   Upgrade</t>
  </si>
  <si>
    <t>IVR  8.5 to 10.0   Upgrade</t>
  </si>
  <si>
    <t>IVR  6.0 to 10.0   Upgrade</t>
  </si>
  <si>
    <t>IVR  5.0 to 10.0   Upgrade</t>
  </si>
  <si>
    <t>IVR  4.X to 10.0   Upgrade</t>
  </si>
  <si>
    <t>IPIVR 10.0 NFR</t>
  </si>
  <si>
    <t>IVR UCSS Upgrade from 8.0 to 10.0</t>
  </si>
  <si>
    <t>IVR UCSS Upgrade from 8.5 to 10.0</t>
  </si>
  <si>
    <t>IVR UCSS Upgrade from 7.0 to 10.0</t>
  </si>
  <si>
    <t>IVR UCSS Upgrade from 9.0 to 10.0</t>
  </si>
  <si>
    <t>IVR UCSS Upgrade from 6.0 to 10.0</t>
  </si>
  <si>
    <t>IVR UCSS Upgrade from 5.0 to 10.0</t>
  </si>
  <si>
    <t>IVR 10.0 Not for Resale kit</t>
  </si>
  <si>
    <t>IVR UCSS Upgrade from 4.x to 10.0</t>
  </si>
  <si>
    <t>IVR 11.0 NEW  IP IVR</t>
  </si>
  <si>
    <t>IPIVR 11 System</t>
  </si>
  <si>
    <t>MediaSense 10.x NPS</t>
  </si>
  <si>
    <t>MediaSense 11.x Software</t>
  </si>
  <si>
    <t>Media Kit for the MediaSense 11.0 software</t>
  </si>
  <si>
    <t>SW CM-SME 8.0 Appliance Not For Resale</t>
  </si>
  <si>
    <t>VXME for Windows Right to Use</t>
  </si>
  <si>
    <t>Cisco VXME for Windows for UCL</t>
  </si>
  <si>
    <t>SME Right to Use Certificate</t>
  </si>
  <si>
    <t>BE6K UCM 10X Essential User Connect License - Single</t>
  </si>
  <si>
    <t>BE6K UCM 10X Enhanced Plus User Connect License - Single</t>
  </si>
  <si>
    <t>BE6000 UCM v10 CUWL Standard User License</t>
  </si>
  <si>
    <t>Business Edition 6000 v10 export restricted software</t>
  </si>
  <si>
    <t>BE6000 UCM 10X Telepresence Room User Connect License</t>
  </si>
  <si>
    <t>BE6000 Upgrade 9.x Enhanced license to 10.x</t>
  </si>
  <si>
    <t>UC320, UC500 or UCME</t>
  </si>
  <si>
    <t>BE6000 Upgrade 9.x Essential license to 10.x</t>
  </si>
  <si>
    <t>BE6000 Upgrade 9.x Enhanced Plus license to 10.x</t>
  </si>
  <si>
    <t>BE6000 Upgrade 9.x Basic license to 10.x</t>
  </si>
  <si>
    <t>BE6K Starter Pack - Single Fulfillment Enforcement</t>
  </si>
  <si>
    <t>BE6K UCM 10X Basic User Connect License - Single Fulfillment</t>
  </si>
  <si>
    <t>BE6K UCM 10X Enhanced User Connect License - Single</t>
  </si>
  <si>
    <t>Feature Upg 9.x Enh to Enh Plus</t>
  </si>
  <si>
    <t>BE6000 Upgrade 10.x Enhanced license to Enhanced Plus</t>
  </si>
  <si>
    <t>Feature Upg 9.x Basic to Enh Plus</t>
  </si>
  <si>
    <t>Feature Upg 9.x Basic to Enhanced</t>
  </si>
  <si>
    <t>BE6000 Upgrade 10.x Basic license to Enhanced Plus</t>
  </si>
  <si>
    <t>Feature Upg 9.x Enh to CUWL STD</t>
  </si>
  <si>
    <t>BE6000 Upgrade 10.x Enhanced license to CUWL Pro</t>
  </si>
  <si>
    <t>BE6000 UCM v10 CUWL Professional User License</t>
  </si>
  <si>
    <t>BE6000 UCM v9 CUWL Professional User License</t>
  </si>
  <si>
    <t>BE6000 Unity Connection v10 CUWL Professional License</t>
  </si>
  <si>
    <t>BE6000 Unity Connection v9 CUWL Professional License</t>
  </si>
  <si>
    <t>BE6000 Upgrade 10.x CUWL Standard license to CUWL Pro</t>
  </si>
  <si>
    <t>BE6000 Unity Connection v10 Ugrade UWLStd license to UWLPro</t>
  </si>
  <si>
    <t>BE6000 Unity Connection v10 Ugrade Basic license to UWLPro</t>
  </si>
  <si>
    <t>Upg to UCM 10.x Basic from 9.x</t>
  </si>
  <si>
    <t>Upg to UCM 10.x Enhanced Plus from 9.x</t>
  </si>
  <si>
    <t>Upg to UCM 10.x Essential from 9.x</t>
  </si>
  <si>
    <t>Upg to UCM 10.x Enhanced from 9.x</t>
  </si>
  <si>
    <t>Business Edition 6000S v10 export restricted software</t>
  </si>
  <si>
    <t>UC Manager TP Room 10.x License</t>
  </si>
  <si>
    <t>BE6000 Upgrade 11.x Enhanced license to CUWL Standard</t>
  </si>
  <si>
    <t>UC Manager TP Room 11.x License</t>
  </si>
  <si>
    <t>BE6000 Unity Connection 11x Basic Voicemail License</t>
  </si>
  <si>
    <t>BE6000 Unity Connection v9 Ugrade Basic license to UWLPro</t>
  </si>
  <si>
    <t>BE6000 Upgrade 9.x CUWL Standard license to CUWL Pro</t>
  </si>
  <si>
    <t>BE6000 Upgrade 9.x Enhanced license to CUWL Pro</t>
  </si>
  <si>
    <t>Jabber Guest Session</t>
  </si>
  <si>
    <t>Jabber Guest Right to Use</t>
  </si>
  <si>
    <t>Jabber Guest for Cisco Partner Workspace 10 Session Bundle</t>
  </si>
  <si>
    <t>Jabber for Tablet Right to Use</t>
  </si>
  <si>
    <t>Jabber for Desktop for PC and Mac</t>
  </si>
  <si>
    <t>Jabber for Desktop for PC and Mac for EA</t>
  </si>
  <si>
    <t>Jabber for iPad and Android Tablet</t>
  </si>
  <si>
    <t>Jabber for Tablet Right to Use for EA</t>
  </si>
  <si>
    <t>Jabber for Desktop Right to Use</t>
  </si>
  <si>
    <t>Jabber for iPad and Android Tablet for EA</t>
  </si>
  <si>
    <t>JAB8 UCM Right to Use Certificate for EA</t>
  </si>
  <si>
    <t>Handset for 7900 series phones</t>
  </si>
  <si>
    <t>Wall Mount Kit for Cisco IP Phone 8800 Series</t>
  </si>
  <si>
    <t>Black Bezel for Cisco IP Phone 8800 Series</t>
  </si>
  <si>
    <t>Foot Stand for Cisco IP Phone 8800 Series</t>
  </si>
  <si>
    <t>Silver Bezel for Cisco IP Phone 8800 Series</t>
  </si>
  <si>
    <t>Cisco IP Phone 8800 wall mount kit for single KEM</t>
  </si>
  <si>
    <t>Power Cord, Central Europe</t>
  </si>
  <si>
    <t>Spare Wallmount Kit for Cisco UC Phone 7811</t>
  </si>
  <si>
    <t>Spare Footstand for Cisco UC Phone 7811</t>
  </si>
  <si>
    <t>Top level ATO for MigrationFX SW License</t>
  </si>
  <si>
    <t>Spare 8831 Wireless Microphone</t>
  </si>
  <si>
    <t>Spare Cisco 8831 Display Control Unit (DCU)</t>
  </si>
  <si>
    <t>Combo cable USB &amp; HDMI. Grey. 2 meters</t>
  </si>
  <si>
    <t>RJ45 Grey cable 2.9 meters</t>
  </si>
  <si>
    <t>Replacement Footstand for DX70</t>
  </si>
  <si>
    <t>Replacement Footstand for DX80</t>
  </si>
  <si>
    <t>HDMI to HDMI cable 3M</t>
  </si>
  <si>
    <t>Existing CUWP Feature Update Order</t>
  </si>
  <si>
    <t>CUWP UC  for Partner Use</t>
  </si>
  <si>
    <t>CUWP UC  for Partner Use - 25 Users</t>
  </si>
  <si>
    <t>Add-On CUWP Order</t>
  </si>
  <si>
    <t>New CUWP Order</t>
  </si>
  <si>
    <t>CUWP UC for Partner Use (Not ECS) - 1 CCX Prem Agt</t>
  </si>
  <si>
    <t>Power Cord for Korea</t>
  </si>
  <si>
    <t>Unity Connection 11.x Software</t>
  </si>
  <si>
    <t>Unity Connection 11.x Software - Export Unrestricted</t>
  </si>
  <si>
    <t>One Unity Connection 11.x User - All user Features-eDelivery</t>
  </si>
  <si>
    <t>Unity Connection 11.x Lab Software Bundle</t>
  </si>
  <si>
    <t>Unity Connection 11.x Lab User</t>
  </si>
  <si>
    <t>Upgrade and Migration from Unity or Unity Cxn to Unity Cxn11</t>
  </si>
  <si>
    <t>Unity Connection 11.x PAK</t>
  </si>
  <si>
    <t>Unity Connection Speech Connect/ASR 11.x Add-on ports</t>
  </si>
  <si>
    <t>Speech Connect for Cisco Unity Connection 11.x Guest User</t>
  </si>
  <si>
    <t>One Unity Connection 11.x Enhanced Voice Messaging User</t>
  </si>
  <si>
    <t>Upgrade from Unity Cxn Speech Connect 9.x-10.x to 11.x</t>
  </si>
  <si>
    <t>Upgrade from Unity Cxn Enhanced 9.x-10.x to 11.x</t>
  </si>
  <si>
    <t>Upgrade from Unity Cxn Basic 9.x-10.x to 11.x</t>
  </si>
  <si>
    <t>Migrate From Unity  to Unity Cxn 11.x Users</t>
  </si>
  <si>
    <t>Upg From Unity Cxn 2.x, 7.x, or 8.x to 11.x Users</t>
  </si>
  <si>
    <t>Upgrade and Migration from Unity / Unity Cxn to Unity Cxn11x</t>
  </si>
  <si>
    <t>One Unity Connection 11.x Bas to Enh Upgrade User</t>
  </si>
  <si>
    <t>Unity Connection 9.x-10.x to 11.x Upgrade SW Kit-Exp XU</t>
  </si>
  <si>
    <t>Unity Connection 9.x-10.x to 11.x Upgrade SW Kit</t>
  </si>
  <si>
    <t>Upgrade UnityCxn 10.x to UnityCxn 11.x - Enhanced user</t>
  </si>
  <si>
    <t>Upgrade UnityCxn 10.x to UnityCxn 11.x - Basic user</t>
  </si>
  <si>
    <t>Upgrade Unity 4.x or later or UnityCxn 1.x to UnityCxn 11.x</t>
  </si>
  <si>
    <t>Cisco Unified Attendant Console Advanced 10.x HA NFR Lic</t>
  </si>
  <si>
    <t>Cisco Unified Attendant Console Advanced 10.x NFR Lic</t>
  </si>
  <si>
    <t>Cisco Unified Attendant Console Standard 10.x NFR Lic</t>
  </si>
  <si>
    <t>Cisco Unified Att Console Standard Upg to 11.x - eDelivery</t>
  </si>
  <si>
    <t>Cisco Unified Att Console Standard Upg to 11.x</t>
  </si>
  <si>
    <t>Cisco Unified Att Console Advanced Upg to 11.x</t>
  </si>
  <si>
    <t>Cisco Unified Att Console Advanced Upg to 11.x - eDelivery</t>
  </si>
  <si>
    <t>Cisco Unified Attendant Console Standard 11.x - 1 Lic</t>
  </si>
  <si>
    <t>Cisco Unified Attendant Console Advanced 11.x Server HA</t>
  </si>
  <si>
    <t>Cisco Unified Attendant Console Advanced 11.x - 1 Lic</t>
  </si>
  <si>
    <t>Cisco Unified Attendant Consoles 11.x</t>
  </si>
  <si>
    <t>EMRGNCY RSPNDR 10 SW UPGD 2X FOR PUT ONLY</t>
  </si>
  <si>
    <t>EMRGNCY RSPNDR 10 SW UPGD 7X OR 80 FOR PUT ONLY</t>
  </si>
  <si>
    <t>EMRGNCY RSPNDR 10 SW UPGD 85 86 87 90 FOR PUT ONLY</t>
  </si>
  <si>
    <t>EMRGNCY RSPNDR 10 SW NEW FOR PUT ONLY</t>
  </si>
  <si>
    <t>EMRGNCY RSPNDR 10 SW UPGD 85 86 87 90</t>
  </si>
  <si>
    <t>EMRGNCY RSPNDR 10 SW UPGD 7X OR 80</t>
  </si>
  <si>
    <t>EMRGNCY RSPNDR 10 SW NEW</t>
  </si>
  <si>
    <t>EMRGNCY RSPNDR 10 SW UPGD 2X</t>
  </si>
  <si>
    <t>EMRGNCY RSPNDR USR LIC 1 PHN FOR NEW 11X SYSTEM</t>
  </si>
  <si>
    <t>VESA Adapter and Wall Mount Kit for DX80</t>
  </si>
  <si>
    <t>Spare Narrowband Handset for Cisco 7800 Series</t>
  </si>
  <si>
    <t>Spare Handset for Cisco White 7800, 8800, DX600 Series</t>
  </si>
  <si>
    <t>Spare Handset Cord White for Cisco 8800, DX600 Series</t>
  </si>
  <si>
    <t>Black Bezel for Cisco IP Phone 8800 VIdeo Series</t>
  </si>
  <si>
    <t>Silver Bezel for Cisco IP Phone 8800 Video Series</t>
  </si>
  <si>
    <t>Wall Mount Kit for Cisco IP Phone 8800 Video Series</t>
  </si>
  <si>
    <t>Phone Migration Standard Splus RTU</t>
  </si>
  <si>
    <t>Phone Migration Promotional SKU</t>
  </si>
  <si>
    <t>Virtual Reception App for DX70 and DX80 RTU</t>
  </si>
  <si>
    <t>Support license for MigrationFX up to 10,000 phones</t>
  </si>
  <si>
    <t>Support license for MigrationFX up to 1000 phones</t>
  </si>
  <si>
    <t>MigrationFX PAK</t>
  </si>
  <si>
    <t>SW license for MigrationFX up to 10,000 phones</t>
  </si>
  <si>
    <t>SW license for MigrationFX up to 1000 phones</t>
  </si>
  <si>
    <t>Upg to UCM 10.x CUWL Standard from 9.x</t>
  </si>
  <si>
    <t>Unity Connection 10.x CUWL STD Users</t>
  </si>
  <si>
    <t>Mig - VCS to UCM Enh - mig 1 video endpoint per user</t>
  </si>
  <si>
    <t>Mig - VCS to UCM Enh Plus - mig 2 video endpoints per user</t>
  </si>
  <si>
    <t>Mig - VCS to UCM TP Room-mig of room video endpoints</t>
  </si>
  <si>
    <t>Mig - VCS to BE6000 Enh - mig 1 video endpoint per user</t>
  </si>
  <si>
    <t>Mig - VCS to BE6000 TP Room-mig of immersive video endpoints</t>
  </si>
  <si>
    <t>Mig - VCS to BE6000 EnhPlus - mig 2 video endpoints per user</t>
  </si>
  <si>
    <t>UC Manager-11.x Enh Plus Single User License</t>
  </si>
  <si>
    <t>UC Manager-11.x Enhanced Single User License</t>
  </si>
  <si>
    <t>UC Manager-11.x Essential User License</t>
  </si>
  <si>
    <t>UC Manager-11.x Basic Single User License</t>
  </si>
  <si>
    <t>Upgrade to UCM 9/10/11 Enh Plus from v8.x or earlier - &lt; 1K</t>
  </si>
  <si>
    <t>Top Level Sku For 11.X and Later User License - Migration</t>
  </si>
  <si>
    <t>UC 8.X Version Migration</t>
  </si>
  <si>
    <t>UC 7.X or earlier Version Migration</t>
  </si>
  <si>
    <t>Mig from UCM 11.x Ess to Bas User Lic</t>
  </si>
  <si>
    <t>Mig from UCM 11.x Ess to Enh User Lic</t>
  </si>
  <si>
    <t>Mig from UCM 11.x Bas to Enh User Lic</t>
  </si>
  <si>
    <t>Mig from UCM 11.x Ess to Enh Plus User Lic</t>
  </si>
  <si>
    <t>Mig from UCM 11.x Enh to Enh Plus User Lic</t>
  </si>
  <si>
    <t>Mig from UCM 11.x Bas to Enh Plus User Lic</t>
  </si>
  <si>
    <t>Upg to UCM 11.x TP Room from 10.x</t>
  </si>
  <si>
    <t>Upg to UCM 11.x Basic from 10.x</t>
  </si>
  <si>
    <t>Upg to UCM 11.x Essential from 10.x</t>
  </si>
  <si>
    <t>Upg to UCM 11.x TP Room from 9.x</t>
  </si>
  <si>
    <t>Upg to UCM 11.x Enh Plus from 10.x</t>
  </si>
  <si>
    <t>Upg to UCM 11.x Enhanced from 10.x</t>
  </si>
  <si>
    <t>Upg to UCM 11.x Essential from 9.x</t>
  </si>
  <si>
    <t>Upg to UCM 11.x Basic from 9.x</t>
  </si>
  <si>
    <t>Upgrade to UC Manager Telepresence Room Based Endpoint</t>
  </si>
  <si>
    <t>Upg to UCM 11.x Enh Plus from 9.x</t>
  </si>
  <si>
    <t>Upg to UCM 11.x Enhanced from 9.x</t>
  </si>
  <si>
    <t>Upgrade to UC Manager Essential - Less than 1K Users</t>
  </si>
  <si>
    <t>Upgrade to UC Manager Basic - Less than 1K Users</t>
  </si>
  <si>
    <t>Upgrade to UC Manager Enhanced - Less than 1K Users</t>
  </si>
  <si>
    <t>32GB SD Card for UCS servers</t>
  </si>
  <si>
    <t>Cisco 12G SAS Modular Raid Controller</t>
  </si>
  <si>
    <t>770W AC Hot-Plug Power Supply for 1U C-Series Rack Server</t>
  </si>
  <si>
    <t>Trusted Platform Module 1.2 for EXP (SPI-based)</t>
  </si>
  <si>
    <t>3.50 GHz E5-2637 v3/135W 4C/15MB Cache/DDR4 2133MHz</t>
  </si>
  <si>
    <t>Expressway-E Appliance Bundle</t>
  </si>
  <si>
    <t>Expressway-C and Expressway-E Appliance Bundle Spare</t>
  </si>
  <si>
    <t>Expressway-C Appliance Bundle</t>
  </si>
  <si>
    <t>Security Bezel for CE1100</t>
  </si>
  <si>
    <t>Spare ATA Power Cable For Argentina</t>
  </si>
  <si>
    <t>PVDM3 128-channel to 256-channel factory upgrade</t>
  </si>
  <si>
    <t>PVDM3 128-channel to 192-channel factory upgrade</t>
  </si>
  <si>
    <t>2 Port 802.3af compatible PoE module for 880 Series</t>
  </si>
  <si>
    <t>Unity Connection 10.x Upg Std Msg to PRO, 1 user</t>
  </si>
  <si>
    <t>Unity Connection Upgrade Std Msg to PRO, v9 to 10, 1 user</t>
  </si>
  <si>
    <t>CUWL PRO CWMS PAK</t>
  </si>
  <si>
    <t>CUWL PRO Migration PAK</t>
  </si>
  <si>
    <t>Session Manager 10.0 Auto-expanding user for licensing</t>
  </si>
  <si>
    <t>Unified Workspace Licensing v. 11.x</t>
  </si>
  <si>
    <t>Upgrade from PMP Basic to PMP Advanced</t>
  </si>
  <si>
    <t>New PMP Installation without current PMP Basic</t>
  </si>
  <si>
    <t>Quantity of CUWL Professional Users currently owned</t>
  </si>
  <si>
    <t>Unified Workspace Licensing PMP Add-On</t>
  </si>
  <si>
    <t>UC Manager 10.x Upgrade ENHP to STD, 1 user</t>
  </si>
  <si>
    <t>UC Manager Upgrade BAS to STD, v9.x to 10.x, 1 user</t>
  </si>
  <si>
    <t>UC Manager 10.x Upgrade BAS to STD, 1 user</t>
  </si>
  <si>
    <t>UC Manager Upgrade ENH to STD, v9.x to 10.x, 1 user</t>
  </si>
  <si>
    <t>UC Manager Upgrade ENHP to STD, v9.x to 10.x, 1 user</t>
  </si>
  <si>
    <t>UC Manager 10.x Upgrade ENH to STD, 1 user</t>
  </si>
  <si>
    <t>CUWL STD Migration PAK</t>
  </si>
  <si>
    <t>Cisco VXME for Windows for CUWL</t>
  </si>
  <si>
    <t>BE6000 CUWL Professional 11.x Users - Service Use Only</t>
  </si>
  <si>
    <t>BE6000 CUWL Professional 10.x Users - Service Use Only</t>
  </si>
  <si>
    <t>BE6000 CUWL Standard 11.x Users - Service Use Only</t>
  </si>
  <si>
    <t>BE6000 CUWL Standard 10.x Users - Service Use Only</t>
  </si>
  <si>
    <t>Reinstate CUWL Entry RTU</t>
  </si>
  <si>
    <t>Reinstate CUWL Professional RTU</t>
  </si>
  <si>
    <t>Version 10.x</t>
  </si>
  <si>
    <t>DOD Certified Version of CUWL</t>
  </si>
  <si>
    <t>Unity Connection 8.x HA PAK for DOD Only</t>
  </si>
  <si>
    <t>Unity Connection 8.x for DOD use Only</t>
  </si>
  <si>
    <t>Cisco Unified Presence 8.x for DOD use Only</t>
  </si>
  <si>
    <t>Unity Connection 8.x HA for DOD Only</t>
  </si>
  <si>
    <t>Migrating from VCS to UC Manager for Video Endpoints</t>
  </si>
  <si>
    <t>CUCM 8.6.1 Node License for DOD use Only</t>
  </si>
  <si>
    <t>SME 8.6.1 Node License for DOD use only</t>
  </si>
  <si>
    <t>Unity Connection 11.x SpeechConnect Ports</t>
  </si>
  <si>
    <t>Jabber Software Development Kit RTU</t>
  </si>
  <si>
    <t>Jabber Software Development Kit</t>
  </si>
  <si>
    <t>Media (no lic) for Cisco Collaboration 9.x 10.x Export Unrst</t>
  </si>
  <si>
    <t>Media (no lic) for Cisco Collaboration 9.x 10.x</t>
  </si>
  <si>
    <t>1400W AC Power Supply for 2U &amp; 4U C Series Servers</t>
  </si>
  <si>
    <t>Cisco 12Gbps SAS 4GB FBWC Cache module (Raid 0/1/5/6)</t>
  </si>
  <si>
    <t>New - CMR Cloud AU - Tier 2 (15 - 999 Users) - 1YR</t>
  </si>
  <si>
    <t>New - CMR Cloud EC - Tier 3 (1,000 - 9,999 Users) - 1YR</t>
  </si>
  <si>
    <t>Renew - CMR Cloud EC - Tier 2 (100 - 999 Users) - 3YR</t>
  </si>
  <si>
    <t>Renew - CMR Cloud NU - Tier 5 (5,000+ Users) - 5YR</t>
  </si>
  <si>
    <t>New - CMR Cloud AU - Tier 4 (10,000 - 24,999 Users) - 2YR</t>
  </si>
  <si>
    <t>Renew - CMR Cloud EC - Tier 3 (1,000 - 9,999 Users) - 2YR</t>
  </si>
  <si>
    <t>Renew - CMR Cloud AU - Tier 5 (25,000+ Users) - 3YR</t>
  </si>
  <si>
    <t>New - CMR Cloud EC - Tier 4 (10,000 - 24,999 Users) - 2YR</t>
  </si>
  <si>
    <t>Renew - CMR Cloud EC - Tier 5 (25,000+ Users) - 2YR</t>
  </si>
  <si>
    <t>New - CMR Cloud NU - Tier 2 (5 - 99 Users) - 2YR</t>
  </si>
  <si>
    <t>Renew - CMR Cloud NU - Tier 5 (5,000+ Users) - 1YR</t>
  </si>
  <si>
    <t>Renew - CMR Cloud EC - Tier 4 (10,000 - 24,999 Users) - 1YR</t>
  </si>
  <si>
    <t>New - CMR Cloud AU - Tier 3 (1,000 - 9,999 Users) - 3YR</t>
  </si>
  <si>
    <t>New - CMR Cloud EC - Tier 4 (10,000 - 24,999 Users) - 1YR</t>
  </si>
  <si>
    <t>New - CMR Cloud EC - Tier 5 (25,000+ Users) - 1YR</t>
  </si>
  <si>
    <t>Renew - CMR Cloud AU - Tier 3 (1,000 - 9,999 Users) - 5YR</t>
  </si>
  <si>
    <t>Renew - CMR Cloud EC - Tier 4 (10,000 - 24,999 Users) - 5YR</t>
  </si>
  <si>
    <t>New - CMR Cloud EC - Tier 2 (100 - 999 Users) - 2YR</t>
  </si>
  <si>
    <t>New - CMR Cloud EC - Tier 4 (10,000 - 24,999 Users) - 5YR</t>
  </si>
  <si>
    <t>Renew - CMR Cloud EC - Tier 3 (1,000 - 9,999 Users) - 3YR</t>
  </si>
  <si>
    <t>Renew - CMR Cloud EC - Tier 2 (100 - 999 Users) - 2YR</t>
  </si>
  <si>
    <t>New - CMR Cloud AU - Tier 3 (1,000 - 9,999 Users) - 2YR</t>
  </si>
  <si>
    <t>New - CMR Cloud EC - Tier 3 (1,000 - 9,999 Users) - 5YR</t>
  </si>
  <si>
    <t>Renew - CMR Cloud AU - Tier 4 (10,000 - 24,999 Users) - 5YR</t>
  </si>
  <si>
    <t>New - CMR Cloud AU - Tier 3 (1,000 - 9,999 Users) - 1YR</t>
  </si>
  <si>
    <t>New - CMR Cloud EC - Tier 2 (100 - 999 Users) - 5YR</t>
  </si>
  <si>
    <t>Renew - CMR Cloud EC - Tier 2 (100 - 999 Users) - 1YR</t>
  </si>
  <si>
    <t>New - CMR Cloud EC - Tier 5 (25,000+ Users) - 2YR</t>
  </si>
  <si>
    <t>New - CMR Cloud EC - Tier 2 (100 - 999 Users) - 3YR</t>
  </si>
  <si>
    <t>Renew - CMR Cloud AU - Tier 4 (10,000 - 24,999 Users) - 2YR</t>
  </si>
  <si>
    <t>New - CMR Cloud AU - Tier 2 (15 - 999 Users) - 2YR</t>
  </si>
  <si>
    <t>New - CMR Cloud EC - Tier 3 (1,000 - 9,999 Users) - 2YR</t>
  </si>
  <si>
    <t>New - CMR Cloud AU - Tier 2 (15 - 999 Users) - 3YR</t>
  </si>
  <si>
    <t>Renew - CMR Cloud EC - Tier 3 (1,000 - 9,999 Users) - 1YR</t>
  </si>
  <si>
    <t>Renew - CMR Cloud NU - Tier 5 (5,000+ Users) - 3YR</t>
  </si>
  <si>
    <t>Renew - CMR Cloud AU - Tier 3 (1,000 - 9,999 Users) - 3YR</t>
  </si>
  <si>
    <t>WebEx CMR Cloud Active User - AddOn Service Term</t>
  </si>
  <si>
    <t>New - CMR Cloud EC - Tier 4 (10,000 - 24,999 Users) - 3YR</t>
  </si>
  <si>
    <t>Renew - CMR Cloud AU - Tier 4 (10,000 - 24,999 Users) - 3YR</t>
  </si>
  <si>
    <t>New - CMR Cloud EC - Tier 3 (1,000 - 9,999 Users) - 3YR</t>
  </si>
  <si>
    <t>New - CMR Cloud AU - Tier 2 (15 - 999 Users) - 5YR</t>
  </si>
  <si>
    <t>New - CMR Cloud EC - Tier 5 (25,000+ Users) - 5YR</t>
  </si>
  <si>
    <t>Renew - CMR Cloud AU - Tier 4 (10,000 - 24,999 Users) - 1YR</t>
  </si>
  <si>
    <t>Renew - CMR Cloud EC - Tier 3 (1,000 - 9,999 Users) - 5YR</t>
  </si>
  <si>
    <t>Renew - CMR Cloud AU - Tier 5 (25,000+ Users) - 2YR</t>
  </si>
  <si>
    <t>Renew - CMR Cloud EC - Tier 5 (25,000+ Users) - 3YR</t>
  </si>
  <si>
    <t>Renew - CMR Cloud AU - Tier 3 (1,000 - 9,999 Users) - 1YR</t>
  </si>
  <si>
    <t>Renew - CMR Cloud EC - Tier 5 (25,000+ Users) - 5YR</t>
  </si>
  <si>
    <t>New - CMR Cloud AU - Tier 5 (25,000+ Users) - 2YR</t>
  </si>
  <si>
    <t>Renew - CMR Cloud AU - Tier 3 (1,000 - 9,999 Users) - 2YR</t>
  </si>
  <si>
    <t>New - CMR Cloud AU - Tier 5 (25,000+ Users) - 1YR</t>
  </si>
  <si>
    <t>Renew - CMR Cloud AU - Tier 2 (15 - 999 Users) - 1YR</t>
  </si>
  <si>
    <t>Renew - CMR Cloud EC - Tier 4 (10,000 - 24,999 Users) - 3YR</t>
  </si>
  <si>
    <t>New - CMR Cloud AU - Tier 5 (25,000+ Users) - 5YR</t>
  </si>
  <si>
    <t>New - CMR Cloud NU - Tier 3 (100 - 999 Users) - 2YR</t>
  </si>
  <si>
    <t>New - CMR Cloud NU - Tier 3 (100 - 999 Users) - 1YR</t>
  </si>
  <si>
    <t>New - CMR Cloud NU - Tier 2 (5 - 99 Users) - 1YR</t>
  </si>
  <si>
    <t>Renew - CMR Cloud NU - Tier 3 (100 - 999 Users) - 5YR</t>
  </si>
  <si>
    <t>New - CMR Cloud NU - Tier 5 (5,000+ Users) - 5YR</t>
  </si>
  <si>
    <t>Renew - CMR Cloud NU - Tier 2 (5 - 99 Users) - 5YR</t>
  </si>
  <si>
    <t>Renew - CMR Cloud NU - Tier 5 (5,000+ Users) - 2YR</t>
  </si>
  <si>
    <t>Renew - CMR Cloud NU - Tier 2 (5 - 99 Users) - 3YR</t>
  </si>
  <si>
    <t>Renew - CMR Cloud NU - Tier 4 (1,000 - 4,999 Users) - 1YR</t>
  </si>
  <si>
    <t>Renew - CMR Cloud NU - Tier 2 (5 - 99 Users) - 1YR</t>
  </si>
  <si>
    <t>New - CMR Cloud NU - Tier 4 (1,000 - 4,999 Users) - 2YR</t>
  </si>
  <si>
    <t>Renew - CMR Cloud NU - Tier 2 (5 - 99 Users) - 2YR</t>
  </si>
  <si>
    <t>New - CMR Cloud NU - Tier 5 (5,000+ Users) - 2YR</t>
  </si>
  <si>
    <t>Renew - CMR Cloud NU - Tier 3 (100 - 999 Users) - 3YR</t>
  </si>
  <si>
    <t>Renew - CMR Cloud NU - Tier 4 (1,000 - 4,999 Users) - 2YR</t>
  </si>
  <si>
    <t>Renew - CMR Cloud AU - Tier 5 (25,000+ Users) - 1YR</t>
  </si>
  <si>
    <t>New - CMR Cloud AU - Tier 4 (10,000 - 24,999 Users) - 1YR</t>
  </si>
  <si>
    <t>New - CMR Cloud EC - Tier 2 (100 - 999 Users) - 1YR</t>
  </si>
  <si>
    <t>WebEx CMR Cloud Employee Count - AddOn Service Term</t>
  </si>
  <si>
    <t>Renew - CMR Cloud AU - Tier 5 (25,000+ Users) - 5YR</t>
  </si>
  <si>
    <t>New - CMR Cloud EC - Tier 5 (25,000+ Users) - 3YR</t>
  </si>
  <si>
    <t>Renew - CMR Cloud EC - Tier 4 (10,000 - 24,999 Users) - 2YR</t>
  </si>
  <si>
    <t>Renew - CMR Cloud EC - Tier 2 (100 - 999 Users) - 5YR</t>
  </si>
  <si>
    <t>New - CMR Cloud AU - Tier 3 (1,000 - 9,999 Users) - 5YR</t>
  </si>
  <si>
    <t>New - CMR Cloud AU - Tier 5 (25,000+ Users) - 3YR</t>
  </si>
  <si>
    <t>Renew - CMR Cloud AU - Tier 2 (15 - 999 Users) - 3YR</t>
  </si>
  <si>
    <t>Renew - CMR Cloud AU - Tier 2 (15 - 999 Users) - 2YR</t>
  </si>
  <si>
    <t>Renew - CMR Cloud EC - Tier 5 (25,000+ Users) - 1YR</t>
  </si>
  <si>
    <t>New - CMR Cloud AU - Tier 4 (10,000 - 24,999 Users) - 3YR</t>
  </si>
  <si>
    <t>New - CMR Cloud AU - Tier 4 (10,000 - 24,999 Users) - 5YR</t>
  </si>
  <si>
    <t>Renew - CMR Cloud AU - Tier 2 (15 - 999 Users) - 5YR</t>
  </si>
  <si>
    <t>New - CMR Cloud NU - Tier 3 (100 - 999 Users) - 5YR</t>
  </si>
  <si>
    <t>New - CMR Cloud NU - Tier 2 (5 - 99 Users) - 5YR</t>
  </si>
  <si>
    <t>New - CMR Cloud NU - Tier 5 (5,000+ Users) - 1YR</t>
  </si>
  <si>
    <t>Renew - CMR Cloud NU - Tier 4 (1,000 - 4,999 Users) - 5YR</t>
  </si>
  <si>
    <t>New - CMR Cloud NU - Tier 4 (1,000 - 4,999 Users) - 1YR</t>
  </si>
  <si>
    <t>Renew - CMR Cloud NU - Tier 3 (100 - 999 Users) - 2YR</t>
  </si>
  <si>
    <t>New - CMR Cloud NU - Tier 4 (1,000 - 4,999 Users) - 5YR</t>
  </si>
  <si>
    <t>Renew - CMR Cloud NU - Tier 3 (100 - 999 Users) - 1YR</t>
  </si>
  <si>
    <t>Renew - CMR Cloud NU - Tier 4 (1,000 - 4,999 Users) - 3YR</t>
  </si>
  <si>
    <t>WebEx CMR Cloud MC Named Users Bundle - New Service Term</t>
  </si>
  <si>
    <t>WebEx CMR Cloud EE Named Users Bundle - New Service Term</t>
  </si>
  <si>
    <t>New - WebEx CMR Cld EENU Bndl -Tier3(100-999 Users)-3YR</t>
  </si>
  <si>
    <t>New - WebEx CMR Cld EENU Bndl -Tier3(100-999 Users)-2YR</t>
  </si>
  <si>
    <t>New - WebEx CMR Cld EENU Bndl -Tier2(15-99 Users)-1YR</t>
  </si>
  <si>
    <t>New - WebEx CMR Cld EENU Bndl -Tier2(15-99 Users)-2YR</t>
  </si>
  <si>
    <t>New - WebEx CMR Cld EENU Bndl -Tier2(15-99 Users)-3YR</t>
  </si>
  <si>
    <t>New - WebEx CMR Cld EENU Bndl -Tier2(15-99 Users)-5YR</t>
  </si>
  <si>
    <t>New - WebEx CMR Cld EENU Bndl -Tier3(100-999 Users)-1YR</t>
  </si>
  <si>
    <t>New - WebEx CMR Cld MCNU Bndl -Tier5(5,000+ Users)-2YR</t>
  </si>
  <si>
    <t>New - WebEx CMR Cld MCNU Bndl -Tier5(5,000+ Users)-3YR</t>
  </si>
  <si>
    <t>New - WebEx CMR Cld MCNU Bndl -Tier5(5,000+ Users)-5YR</t>
  </si>
  <si>
    <t>New - WebEx CMR Cld MCNU Bndl -Tier5(5,000+ Users)-1YR</t>
  </si>
  <si>
    <t>New - WebEx CMR Cld MCNU Bndl -Tier4(1000-4999 Users)-5YR</t>
  </si>
  <si>
    <t>New - WebEx CMR Cld MCNU Bndl -Tier4(1000-4999 Users)-3YR</t>
  </si>
  <si>
    <t>New - WebEx CMR Cld MCNU Bndl -Tier4(1000-4999 Users)-2YR</t>
  </si>
  <si>
    <t>New - WebEx CMR Cld MCNU Bndl -Tier4(1000-4999 Users)-1YR</t>
  </si>
  <si>
    <t>New - WebEx CMR Cld MCNU Bndl -Tier3(100-999 Users)-5YR</t>
  </si>
  <si>
    <t>New - WebEx CMR Cld MCNU Bndl -Tier3(100-999 Users)-3YR</t>
  </si>
  <si>
    <t>New - WebEx CMR Cld MCNU Bndl -Tier3(100-999 Users)-2YR</t>
  </si>
  <si>
    <t>New - WebEx CMR Cld MCNU Bndl -Tier2(5-99 Users)-1YR</t>
  </si>
  <si>
    <t>New - WebEx CMR Cld MCNU Bndl -Tier2(5-99 Users)-2YR</t>
  </si>
  <si>
    <t>New - WebEx CMR Cld MCNU Bndl -Tier2(5-99 Users)-3YR</t>
  </si>
  <si>
    <t>New - WebEx CMR Cld MCNU Bndl -Tier2(5-99 Users)-5YR</t>
  </si>
  <si>
    <t>New - WebEx CMR Cld MCNU Bndl -Tier3(100-999 Users)-1YR</t>
  </si>
  <si>
    <t>New - WebEx CMR Cld EENU Bndl -Tier5(5,000+ Users)-5YR</t>
  </si>
  <si>
    <t>New - WebEx CMR Cld EENU Bndl -Tier5(5,000+ Users)-3YR</t>
  </si>
  <si>
    <t>New - WebEx CMR Cld EENU Bndl -Tier5(5,000+ Users)-2YR</t>
  </si>
  <si>
    <t>New - WebEx CMR Cld EENU Bndl -Tier5(5,000+ Users)-1YR</t>
  </si>
  <si>
    <t>New - WebEx CMR Cld EENU Bndl -Tier4(1000-4999 Users)-5YR</t>
  </si>
  <si>
    <t>New - WebEx CMR Cld EENU Bndl -Tier4(1000-4999 Users)-3YR</t>
  </si>
  <si>
    <t>New - WebEx CMR Cld EENU Bndl -Tier4(1000-4999 Users)-2YR</t>
  </si>
  <si>
    <t>New - WebEx CMR Cld EENU Bndl -Tier4(1000-4999 Users)-1YR</t>
  </si>
  <si>
    <t>New - WebEx CMR Cld EENU Bndl -Tier3(100-999 Users)-5YR</t>
  </si>
  <si>
    <t>New Service - Toll Named Users  - 2YR</t>
  </si>
  <si>
    <t>Renew Service - Toll Named Users  - 2YR</t>
  </si>
  <si>
    <t>New Service - Toll Named Users  - 1YR</t>
  </si>
  <si>
    <t>Renew Service - Toll Named Users  - 3YR</t>
  </si>
  <si>
    <t>New Service - Toll Named Users  - 5YR</t>
  </si>
  <si>
    <t>WebEx Toll Named Users - AddOn Service Term</t>
  </si>
  <si>
    <t>Renew Service - Toll Named Users  - 1YR</t>
  </si>
  <si>
    <t>Renew Service - Toll Named Users  - 5YR</t>
  </si>
  <si>
    <t>Renew Service - Toll Active Users  - 1YR</t>
  </si>
  <si>
    <t>New Service - Toll Active Users  - 1YR</t>
  </si>
  <si>
    <t>WebEx Toll Active Users - AddOn Service Term</t>
  </si>
  <si>
    <t>SW CM 10.X Lab Only, 20 CUWL PRO, 5 TP Room</t>
  </si>
  <si>
    <t>SW CM 10.X Not For Resale, 20 CUWL PRO, 5 TP Room, 100 CER</t>
  </si>
  <si>
    <t>89xx/99xx Language Key Caps, QTY 10, Charcoal, Italian</t>
  </si>
  <si>
    <t>SM-X Adapter for one NIM module for Cisco 4000 Series ISR</t>
  </si>
  <si>
    <t>Cisco VG350 Security License</t>
  </si>
  <si>
    <t>Cisco VG350 Unified Communications License</t>
  </si>
  <si>
    <t>Cisco VG350 Security License (e-delivery spare)</t>
  </si>
  <si>
    <t>Cisco VG350 IP Base License</t>
  </si>
  <si>
    <t>Cisco VG350 Security License (spare)</t>
  </si>
  <si>
    <t>Cisco VG350 Motherboard</t>
  </si>
  <si>
    <t>Double Wide Service Module Blank Cover</t>
  </si>
  <si>
    <t>Cisco VG350 Fan Assembly</t>
  </si>
  <si>
    <t>Cisco VG350 Data License</t>
  </si>
  <si>
    <t>Modular 24 FXS Port VoIP Gateway with PVDM3-64</t>
  </si>
  <si>
    <t>Modular 48 FXS Port VoIP Gateway with PVDM3-128</t>
  </si>
  <si>
    <t>Cisco VG3X0 Security License (spare)</t>
  </si>
  <si>
    <t>Cisco VG3X0 Data License (spare)</t>
  </si>
  <si>
    <t>Cisco VG350 144 FXS Bundle</t>
  </si>
  <si>
    <t>Cisco VG350 72 FXS &amp; 48 FXS OPX-Lite Bundle</t>
  </si>
  <si>
    <t>Cisco VG350 96 FXS OPX-Lite Bundle</t>
  </si>
  <si>
    <t>Any Cisco 79xx IP Phone</t>
  </si>
  <si>
    <t>Any Cisco 99xx IP Phone</t>
  </si>
  <si>
    <t>Any Cisco 88xx IP Phone</t>
  </si>
  <si>
    <t>Any Cisco 89xx IP Phone</t>
  </si>
  <si>
    <t>Any Cisco 78xx IP Phone</t>
  </si>
  <si>
    <t>Any Cisco 69xx IP Phone</t>
  </si>
  <si>
    <t>Any Cisco 39xx IP Phone</t>
  </si>
  <si>
    <t>Unified Communication License for Cisco ISR 4400 Series</t>
  </si>
  <si>
    <t>Unified Communication PAK  for Cisco ISR 4400 Series</t>
  </si>
  <si>
    <t>POE Module for On Board GE for Cisco ISR 4400 &amp; 4350</t>
  </si>
  <si>
    <t>1000W AC PS w/ POE Module for Cisco ISR4450 and ISR4350</t>
  </si>
  <si>
    <t>1000W AC PS w/ POE Module for Cisco ISR4450/4350, Spare</t>
  </si>
  <si>
    <t>500W AC Power Supply (Secondary PS) for Cisco ISR 4430</t>
  </si>
  <si>
    <t>500W AC Power Supply for Cisco ISR 4430,Spare</t>
  </si>
  <si>
    <t>1000W AC PS (Secondary PS) w/ POE Module for Cisco ISR4450</t>
  </si>
  <si>
    <t>Up to 2048-channel DSP module for 44xx family</t>
  </si>
  <si>
    <t>Up to 3080-channel DSP module for 44xx family</t>
  </si>
  <si>
    <t>Business Edition 6000 v10 export unrestricted software</t>
  </si>
  <si>
    <t>Media (no lic) for Cisco Collaboration 10.x, Export Restr</t>
  </si>
  <si>
    <t>Cisco BE6000S (4xFXO,10xCUBE), Export Restricted SW</t>
  </si>
  <si>
    <t>Cisco BE6000S (1xPRI,10xCUBE), Export Restricted SW</t>
  </si>
  <si>
    <t>Business Edition 6000S v10 export unrestricted software</t>
  </si>
  <si>
    <t>2.40 GHz E5-2630 v3/85W 8C/20MB Cache/DDR4 1866MHz</t>
  </si>
  <si>
    <t>Cisco 12Gbps SAS 1GB FBWC Cache module (Raid 0/1/5/6)</t>
  </si>
  <si>
    <t>Mig -Advanced Interoperability for Lync and 3rd Party Endpoi</t>
  </si>
  <si>
    <t>Mig-Expressway Rich Media Session</t>
  </si>
  <si>
    <t>Cisco BE6000S (4xBRI,10xCUBE), Export Restricted SW</t>
  </si>
  <si>
    <t>BE6000 Upgrade Enhanced Plus without applications to CUWLStd</t>
  </si>
  <si>
    <t>BE6000 Upgrade Basic with applications to CUWL Standard</t>
  </si>
  <si>
    <t>BE6000 Upgrade Basic without applications to CUWL Standard</t>
  </si>
  <si>
    <t>BE6000 Upgrade Essential to Enhanced Plus</t>
  </si>
  <si>
    <t>BE6000 Upgrade Essential to Enhanced</t>
  </si>
  <si>
    <t>BE6000 Upgrade Essential to Basic</t>
  </si>
  <si>
    <t>Business Edition 6000S v11 export unrestricted software</t>
  </si>
  <si>
    <t>Business Edition 6000S v11 export restricted software</t>
  </si>
  <si>
    <t>Cisco BE6000S (1xPRI,10xCUBE), Export Unrestricted SW</t>
  </si>
  <si>
    <t>Cisco BE6000S (4xFXO,10xCUBE), Export Unestricted SW</t>
  </si>
  <si>
    <t>Cisco BE6000S (4xBRI,10xCUBE), Export Unrestricted SW</t>
  </si>
  <si>
    <t>Four-port Voice Interface Card - FXO (Universal)</t>
  </si>
  <si>
    <t>Two-port Voice Interface Card - BRI (NT and TE)</t>
  </si>
  <si>
    <t>Upgrades E140/160 First memory dimm from 8 to 16GB</t>
  </si>
  <si>
    <t>UCS-E160D-M2/K9 bundled with ISR-G2</t>
  </si>
  <si>
    <t>32-channel high-density voice and video DSP module</t>
  </si>
  <si>
    <t>Business Edition 6000 v11 export unrestricted software</t>
  </si>
  <si>
    <t>Business Edition 6000 v11 export restricted software</t>
  </si>
  <si>
    <t>Unified Communication License for Cisco ISR 4350 Series</t>
  </si>
  <si>
    <t>Unified Communication License for Cisco ISR 4330 Series</t>
  </si>
  <si>
    <t>8 port Multiflex Trunk Voice/Channelized Data T1/E1 Module</t>
  </si>
  <si>
    <t>4-port Network Interface Module - FXO (Universal)</t>
  </si>
  <si>
    <t>2-port Network Interface Module - FXO (Universal)</t>
  </si>
  <si>
    <t>2-Port Network Interface Module - FXS, FXS-E and DID</t>
  </si>
  <si>
    <t>4-Port Network Interface Module - FXS, FXS-E and DID</t>
  </si>
  <si>
    <t>2-Port FXS/FXS-E/DID and 4-Port FXO Network Interface Module</t>
  </si>
  <si>
    <t>2 port Multiflex Trunk Voice/Clear-channel Data T1/E1 Module</t>
  </si>
  <si>
    <t>1 port Multiflex Trunk Voice/Clear-channel Data T1/E1 Module</t>
  </si>
  <si>
    <t>2 port Multiflex Trunk Voice/Channelized Data T1/E1 Module</t>
  </si>
  <si>
    <t>1 port Multiflex Trunk Voice/Channelized Data T1/E1 Module</t>
  </si>
  <si>
    <t>8 port Multiflex Trunk Voice/Clear-channel Data T1/E1 Module</t>
  </si>
  <si>
    <t>4 port Multiflex Trunk Voice/Clear-channel Data T1/E1 Module</t>
  </si>
  <si>
    <t>4-Port Network Interface Module - Ear and Mouth</t>
  </si>
  <si>
    <t>4-port Network Interface Module - BRI (NT and TE)</t>
  </si>
  <si>
    <t>2-port Network Interface Module - BRI (NT and TE)</t>
  </si>
  <si>
    <t>8-port POE/POE+ Layer 2 GE Switch Network Interface Module</t>
  </si>
  <si>
    <t>64-channel DSP module</t>
  </si>
  <si>
    <t>32-channel DSP module</t>
  </si>
  <si>
    <t>256-channel DSP module</t>
  </si>
  <si>
    <t>128-channel DSP module</t>
  </si>
  <si>
    <t>PVDM4 64-channel to 256-channel factory upgrade</t>
  </si>
  <si>
    <t>PVDM4 64-channel to 128-channel factory upgrade</t>
  </si>
  <si>
    <t>PVDM4 32-channel to 256-channel factory upgrade</t>
  </si>
  <si>
    <t>PVDM4 32-channel to 128-channel factory upgrade</t>
  </si>
  <si>
    <t>PVDM4 32-channel to 64-channel factory upgrade</t>
  </si>
  <si>
    <t>Up to 768-channel DSP module for 4xxx family</t>
  </si>
  <si>
    <t>Up to 1024-channel DSP module for 4xxx family</t>
  </si>
  <si>
    <t>AC Power Supply with POE for Cisco ISR 4320</t>
  </si>
  <si>
    <t>AC Power Supply with POE for Cisco ISR 4330</t>
  </si>
  <si>
    <t>AC Power Supply  with POE for Cisco ISR 4320, Spare</t>
  </si>
  <si>
    <t>Nuance Recognizer Tier 2</t>
  </si>
  <si>
    <t>Nuance Recognizer Tier 2 - 1 YR Maint (provided by Nuance)</t>
  </si>
  <si>
    <t>Nuance Recognizer Tier 3</t>
  </si>
  <si>
    <t>Nuance Recognizer Tier 3 - 1 YR Maint (provided by Nuance)</t>
  </si>
  <si>
    <t>Vocalizer</t>
  </si>
  <si>
    <t>Nuance Vocalizer - 1 YR Maint (provided by Nuance)</t>
  </si>
  <si>
    <t>Microsoft Dynamic  b+s CRM connector for voice</t>
  </si>
  <si>
    <t>Bucher+Suter SolutionsPlus CRM for CCX - New Deployment</t>
  </si>
  <si>
    <t>Add-on MSD b+s CRM connector for email - add on top of voice</t>
  </si>
  <si>
    <t>Cisco CRM Connector for IPCX Agent License Cert.</t>
  </si>
  <si>
    <t>Solution Bundle for Calabrio</t>
  </si>
  <si>
    <t>Add-on Siebel b+s CRM connector for chat-add on top of voice</t>
  </si>
  <si>
    <t>B+S CRM conn/Salesforce Case Mgt add-on for voice /CCE</t>
  </si>
  <si>
    <t>B+S CRM conn/Salesforce on top of voice for CCE</t>
  </si>
  <si>
    <t>B+S CRM conn/Salesforce on top of voice for CCX</t>
  </si>
  <si>
    <t>DC Power Cable for Failover between Phybridge Switches</t>
  </si>
  <si>
    <t>Phybridge PoLRE 48 Port Switch &amp; 48 Phylink Adapters</t>
  </si>
  <si>
    <t>Phybridge PoLRE 24 Port Switch &amp; 24 Phylink Adapters</t>
  </si>
  <si>
    <t>Buyer Acceptance of HazLoc Terms and Conditions</t>
  </si>
  <si>
    <t>On Prem Rev User Tier 1000-2499</t>
  </si>
  <si>
    <t>Solutions Plus for VBRICK REV User Tiers - Top Level</t>
  </si>
  <si>
    <t>SOFTWARE TO INTEGRATE CISCO COLLAB W/3RD PARTY APPS - 1 USER</t>
  </si>
  <si>
    <t>Tango Networks Enterprise Accelerator User License</t>
  </si>
  <si>
    <t>Tango Networks Network Mobilizer User-based License</t>
  </si>
  <si>
    <t>Tango Networks SIGTRAN integration with SP network</t>
  </si>
  <si>
    <t>Tango Networks CAMEL C7 Signalling</t>
  </si>
  <si>
    <t>Tango Networks IS-41 Signalling</t>
  </si>
  <si>
    <t>Tango Networks Cloud Accelerator Enhanced User License</t>
  </si>
  <si>
    <t>Tango Networks IMS Signalling</t>
  </si>
  <si>
    <t>Tango Networks Network Mobilizer System</t>
  </si>
  <si>
    <t>Tango Networks SS7 integration with Service Provider network</t>
  </si>
  <si>
    <t>Tango Networks Enterprise Accelerator Enhanced User License</t>
  </si>
  <si>
    <t>Tango Networks Cloud Accelerator User License</t>
  </si>
  <si>
    <t>Tango Networks CAMEL A7 Signalling</t>
  </si>
  <si>
    <t>Tango Networks Network Mobilizer User License</t>
  </si>
  <si>
    <t>PhoneAppli Migration for Jabber for Everyone to Advanced Usr</t>
  </si>
  <si>
    <t>PhoneAppli Single User License for Live Call Audio Recording</t>
  </si>
  <si>
    <t>PhoneAppli Migration from Jabber for Everyone to Basic User</t>
  </si>
  <si>
    <t>PhoneAppli Directory - Migration from Basic to Advanced User</t>
  </si>
  <si>
    <t>Single Jabber For Everyone Usr -No UC</t>
  </si>
  <si>
    <t>PhoneAppli Top Level Part</t>
  </si>
  <si>
    <t>PhoneAppli Directory - Basic Usr Lic - UC but not Smartphone</t>
  </si>
  <si>
    <t>PhoneAppli Directory - Advanced Usr Lic - UC with Smartphone</t>
  </si>
  <si>
    <t>Virtual Reception App for DX70 and DX80. 1 year support</t>
  </si>
  <si>
    <t>SIP IP Strobe</t>
  </si>
  <si>
    <t>Double Sided Surface Mount Clock, PoE+</t>
  </si>
  <si>
    <t>Double Sided Surface Mount Clock with 2 int speakers, PoE+</t>
  </si>
  <si>
    <t>4 zone IP to Analog Gateway</t>
  </si>
  <si>
    <t>Surface Mount Straight Enclosure for IPDC+ Only, White</t>
  </si>
  <si>
    <t>VoIP Outdoor Intercom Station</t>
  </si>
  <si>
    <t>Rail PR for Ceiling Mounting of FEST-I8S / FEST-IH Enclosure</t>
  </si>
  <si>
    <t>Tile Bridge for I8S+ and I8SM+ Only Not for use with Enc</t>
  </si>
  <si>
    <t>Flush Mount Straight Enclosure for I8S+, I8SM+</t>
  </si>
  <si>
    <t>Wall Mount Clock, Less Enc.</t>
  </si>
  <si>
    <t>Single Output ZC W/(2) Contact Closure I/O, Mic In, 1RU</t>
  </si>
  <si>
    <t>Flush Mount Straight Enclosure for IHVP Only Stainless Steel</t>
  </si>
  <si>
    <t>Surface Mount Straight Enclosure for I8S, I8SM White</t>
  </si>
  <si>
    <t>Tile Support and Enc for Ceiling Mounting the I8S+ and I8SM+</t>
  </si>
  <si>
    <t>Wall Mount IPS, Clock, Mic, Flasher, 8" SPK, Less Enc.</t>
  </si>
  <si>
    <t>Wall Mount IPS,Clock (No Mic), Flasher, 8" SPK, Less Enc.</t>
  </si>
  <si>
    <t>Wall Mount IPS, Clock (No Mic), HORN, Less Enc.</t>
  </si>
  <si>
    <t>Wall/Ceiling IPS, No CLK, Mic, 8" SPK, Less Enc.</t>
  </si>
  <si>
    <t>Virtual Reception App for DX70 and DX80</t>
  </si>
  <si>
    <t>VBrick M4 Server Appliance for DME Small</t>
  </si>
  <si>
    <t>VBrick M4 Server Appliance for DME Large</t>
  </si>
  <si>
    <t>VBrick M4 Server Appliance for VBrick REV</t>
  </si>
  <si>
    <t>VBrick M4 Server Appliance for VBrick DME Medium</t>
  </si>
  <si>
    <t>VBrick User and DME Right to Use</t>
  </si>
  <si>
    <t>Solutions Plus for VBRICK REV DME - Top Level</t>
  </si>
  <si>
    <t>UC Manager-10.x Basic Single User License</t>
  </si>
  <si>
    <t>UC Manager-10.x Enh Plus Single User License</t>
  </si>
  <si>
    <t>UC Manager-10.x Essential User License User</t>
  </si>
  <si>
    <t>UC Manager-10.x Enhanced Single User License</t>
  </si>
  <si>
    <t>EMRGNCY RSPNDR USR LIC 1 PHN UPGD TO 10X FROM 9X OR EARLIER</t>
  </si>
  <si>
    <t>EMRGNCY RSPNDR USR LIC 1 PHN FOR NEW 10X SYSTEM</t>
  </si>
  <si>
    <t>Cisco Business Edition 6000 - Workspace License Standard</t>
  </si>
  <si>
    <t>Unity Connection 11.x, SW Feature License Add-ons</t>
  </si>
  <si>
    <t>Migrate Enh Plus UCM to UWL Standard Edition 11.x User</t>
  </si>
  <si>
    <t>Migrate Enhanced UCM to UWL Standard Edition 11.x User</t>
  </si>
  <si>
    <t>Migrate Bas UCM + App to UWL Standard Edition 11.x User</t>
  </si>
  <si>
    <t>Migrate Enh UCM + App to UWL Standard Edition 11.x User</t>
  </si>
  <si>
    <t>Migrate Basic UCM to UWL Standard Edition 11.x User</t>
  </si>
  <si>
    <t>Migrate Enh UCM + App to UWL Standard Edition 10.x User</t>
  </si>
  <si>
    <t>Migrate Bas UCM + App to UWL Standard Edition 10.x User</t>
  </si>
  <si>
    <t>Migrate Enh Plus UCM to UWL Standard Edition 10.x User</t>
  </si>
  <si>
    <t>Migrate Basic UCM to UWL Standard Edition 10.x User</t>
  </si>
  <si>
    <t>Migrate Enhanced UCM to UWL Standard Edition 10.x User</t>
  </si>
  <si>
    <t>Unified Workspace Licensing v. 10.x</t>
  </si>
  <si>
    <t>Unified Workspace Licensing for DOD Use Only</t>
  </si>
  <si>
    <t>BE 6000 - User License Starter Bundle with 35 UWL Licenses</t>
  </si>
  <si>
    <t>BE 6000 - UCL Starter Bundle with 35 Enh and 35 VM Licenses</t>
  </si>
  <si>
    <t>New Service - Toll Named Users  - 3YR</t>
  </si>
  <si>
    <t>WebEx CMR Cloud Named User - AddOn Service Term</t>
  </si>
  <si>
    <t>New - CMR Cloud NU - Tier 2 (5 - 99 Users) - 3YR</t>
  </si>
  <si>
    <t>New - CMR Cloud NU - Tier 3 (100 - 999 Users) - 3YR</t>
  </si>
  <si>
    <t>New - CMR Cloud NU - Tier 5 (5,000+ Users) - 3YR</t>
  </si>
  <si>
    <t>New - CMR Cloud NU - Tier 4 (1,000 - 4,999 Users) - 3YR</t>
  </si>
  <si>
    <t>Ordr L-8000-CHLIC-PAKfor MSE-8710 1 TelPres Svr Scrn Lic</t>
  </si>
  <si>
    <t>Order L-8000-CHLIC-PAK for MSE-8310-PL 1 PRI Port License</t>
  </si>
  <si>
    <t>Ordr L-8000-CHLIC-PAK forE-dlvry L-8420-PL 2SD or 1 720pMCU</t>
  </si>
  <si>
    <t>Order L-TMS-APL-PAK for E-dlvry of add TMS 100 system lic</t>
  </si>
  <si>
    <t>Ordr L-TMS-SW-PAK forE-dlivry TMS App Intg Pkg per srvr intg</t>
  </si>
  <si>
    <t>Order L-TMS-APL-PAK for E-deliveryof add TMS 25 system lic</t>
  </si>
  <si>
    <t>OrdrL-TMS-SW-PAKfor E-dlvry TMS MS Exchange Int Pack, 25 sys</t>
  </si>
  <si>
    <t>Cisco TelePresence Management Suite  - Includes 10 Systems</t>
  </si>
  <si>
    <t>MSE 8000 Chassis Licenses PAK PIDs</t>
  </si>
  <si>
    <t>TMS Suite e-Delivery License PAK</t>
  </si>
  <si>
    <t>MCU 5300 Series Upgrade PAK for L-PIDs</t>
  </si>
  <si>
    <t>Order L-8000-CHLIC-PAK for MSE-8330-PL Serial Prt Lic, Qty 4</t>
  </si>
  <si>
    <t>MCU 5300 Series upgrade for 1 Full HD/2 HD/4 SD ports</t>
  </si>
  <si>
    <t>Second Ethernet port upgrade (VFO) for MCU 5300 Series</t>
  </si>
  <si>
    <t>Virtual TelePresence Conductor-30 MCUs/2400 Call Sessions</t>
  </si>
  <si>
    <t>TelePresence Screen Migration Option, order L-8000-CHLIC-PAK</t>
  </si>
  <si>
    <t>Cisco TelePresence Port License Conversion Key</t>
  </si>
  <si>
    <t>Order L-VTS-UPG-PAK for e-Delivery Virtual TS Screen Lic</t>
  </si>
  <si>
    <t>AES and HTTPS option for VTS</t>
  </si>
  <si>
    <t>Cisco VM Telepresence Server</t>
  </si>
  <si>
    <t>Cisco Virtual Telepresence Server e-delivery Upgrade PAK</t>
  </si>
  <si>
    <t>Order L-VTS-UPG-PAK for e-Delivery Virtual TS Interop Lic</t>
  </si>
  <si>
    <t>TP Conductor Upgrade - Mid-market (Select) to Full Capacity</t>
  </si>
  <si>
    <t>Mid-market (Select) Virtual TP Conductor - 50 Call Sessions</t>
  </si>
  <si>
    <t>Cisco TelePresence MCU HD Port License</t>
  </si>
  <si>
    <t>CCX 10.x NEW STANDARD for UWL</t>
  </si>
  <si>
    <t>CCX 10.x STD Seat Qty 1 (agent or supervisor) for UWL</t>
  </si>
  <si>
    <t>CCX 11.x NEW STANDARD for UWL</t>
  </si>
  <si>
    <t>Electronic delivery PAK for Profile C Series</t>
  </si>
  <si>
    <t>Order L-Profile-C-PAK for E-delivery of P65C60MS option</t>
  </si>
  <si>
    <t>Order L-Profile-C-PAK for E-delivery of P65C60PR option</t>
  </si>
  <si>
    <t>Order L-Profile-C-PAK for E-delivery of P65C90MS option</t>
  </si>
  <si>
    <t>Order L-Profile-C-PAK for E-delivery of P65C90PR option</t>
  </si>
  <si>
    <t>Order L-Profile-C-PAK for E-delivery of P42C60PR option</t>
  </si>
  <si>
    <t>Order L-Profile-C-PAK for E-delivery of P42C60MS option</t>
  </si>
  <si>
    <t>Cisco TelePresence MX200 42 PR Option - electronic delivery</t>
  </si>
  <si>
    <t>Cisco TelePresence MX300 55 Product ID</t>
  </si>
  <si>
    <t>Order L-Profile-C-PAK for E-delivery of P55C40MS option</t>
  </si>
  <si>
    <t>Order L-Profile-C-PAK for E-delivery of P55C40PR option</t>
  </si>
  <si>
    <t>Order L-Profile-C-PAK for E-delivery of P55C60MS option</t>
  </si>
  <si>
    <t>Order L-Profile-C-PAK for E-delivery of P55C60PR option</t>
  </si>
  <si>
    <t>Cisco TelePresence MX300 Gen 2 Product ID</t>
  </si>
  <si>
    <t>Order L-Profile-C-PAK for E-delivery of P55C40DD option</t>
  </si>
  <si>
    <t>Cisco MX200 Gen 2 MultiSite Software Feature Option</t>
  </si>
  <si>
    <t>Remote monitoring option for Profile series Endpoints</t>
  </si>
  <si>
    <t>Electronic Delivery PAK for EX-Series</t>
  </si>
  <si>
    <t>Order L-EX-PAK for E- delivery of EX60 PR Option</t>
  </si>
  <si>
    <t>Order L-EX-PAK for E-delivery of EX90 DD Option</t>
  </si>
  <si>
    <t>Order L-EX-PAK for E delivery of EX90 MS Option</t>
  </si>
  <si>
    <t>Order L-EX-PAK for E-delivery of EX90 PR Option</t>
  </si>
  <si>
    <t>EX90 PR Option</t>
  </si>
  <si>
    <t>EX90 MS Option</t>
  </si>
  <si>
    <t>EX90 DD Option</t>
  </si>
  <si>
    <t>Electronic delivery PAK for C-Series</t>
  </si>
  <si>
    <t>Order L-INTP-CXX-PAK for E-delivery of IntPkg Codec C40 MS</t>
  </si>
  <si>
    <t>Order L-INTP-CXX-PAK for E-deliveryIntPkg C60 STANDARD to MS</t>
  </si>
  <si>
    <t>Order L-INTP-CXX-PAK for E-delivery of IntPkg Codec C40 PR</t>
  </si>
  <si>
    <t>Order L-INTP-CXX-PAK for E-deliveryIntegratorPckge C60 PR</t>
  </si>
  <si>
    <t>Order L-INTP-CXX-PAK for E-deliveryIntgrtrPckgC90, PR</t>
  </si>
  <si>
    <t>Order L-INTP-CXX-PAK for E-deliveryIntgrtrPckgC90 4Wy HD-M</t>
  </si>
  <si>
    <t>Electronic delivery PAK for QuickSet</t>
  </si>
  <si>
    <t>Order L-QS-PAK for E-delivery of QS C20 High Def Option</t>
  </si>
  <si>
    <t>Order L-QS-PAK for E-delivey of QSC20 Premium Res. Option</t>
  </si>
  <si>
    <t>Order L-QS-PAK for E-delivery of C20 Dual Display Option</t>
  </si>
  <si>
    <t>Cisco TelePresence Table Microphone 60 Spare</t>
  </si>
  <si>
    <t>Cisco TelePresence Table Microphone 60</t>
  </si>
  <si>
    <t>Cisco TelePresence Table Microphone 20</t>
  </si>
  <si>
    <t>Cisco Ceiling Microphone Gen 2 stand alone kit</t>
  </si>
  <si>
    <t>Cisco TelePresence Ceiling Microphone Generation 2</t>
  </si>
  <si>
    <t>Electronic Delivery PAK for MXP Series</t>
  </si>
  <si>
    <t>Order L-MXP-PAK for E-delivery-1000 MXP bw128kISDN/768kIP</t>
  </si>
  <si>
    <t>Order L-MXP-PAK for E-delivery of 1000 MXP BWH option</t>
  </si>
  <si>
    <t>Order L-MXP-PAK1000 for E-delivery-MXPNaturalPresenterPckge</t>
  </si>
  <si>
    <t>TelePresence 10 Power Cord - Italy</t>
  </si>
  <si>
    <t>TelePresence 10 Power Cord - Central Europe</t>
  </si>
  <si>
    <t>TelePresence G2A Power Cords - Italy</t>
  </si>
  <si>
    <t>Accessory Kit Precision HD Camera</t>
  </si>
  <si>
    <t>Custom 4xcamera cable; HDMI, Control and Power (3m)</t>
  </si>
  <si>
    <t>Custom 12xcamera cable; HDMI, Cont. and Power (3m)</t>
  </si>
  <si>
    <t>Bracket mounting for 4x PHDCam to monitor</t>
  </si>
  <si>
    <t>Bracket mounting for 12x PHDCAM to monitor</t>
  </si>
  <si>
    <t>Cisco TelePresence ISDN Link</t>
  </si>
  <si>
    <t>MX - Pwr cable Euro 5m</t>
  </si>
  <si>
    <t>Cisco TelePresence MX300 55 PR Option - electronic delivery</t>
  </si>
  <si>
    <t>License key to activate sw encryption module</t>
  </si>
  <si>
    <t>Cisco TelePresence MX300 G2 PR Option - electronic delivery</t>
  </si>
  <si>
    <t>Cisco TelePresence MX300 Gen2 MultiSite- electronic delivery</t>
  </si>
  <si>
    <t>License key to activate sw without encryption module</t>
  </si>
  <si>
    <t>Cisco TelePresence MX200 Gen2 MultiSite- electronic delivery</t>
  </si>
  <si>
    <t>Touch Control for EX  Series with cradle and handset</t>
  </si>
  <si>
    <t>TelePresence Touch Device</t>
  </si>
  <si>
    <t>Remote monitoring option for MX series Endpoints</t>
  </si>
  <si>
    <t>Remote monitoring option for EX series Endpoints</t>
  </si>
  <si>
    <t>Remote monitoring option for C series Endpoints</t>
  </si>
  <si>
    <t>Remote monitoring option for SX series Endpoints</t>
  </si>
  <si>
    <t>Order L-INTP-CXX-PAK for E-delivery Codec C40 DD Option</t>
  </si>
  <si>
    <t>Order L-INTP-CXX-PAK for E-delivery Codec C40 MS Option</t>
  </si>
  <si>
    <t>Order L-INTP-CXX-PAK for E-delivery of C40 PR Option</t>
  </si>
  <si>
    <t>Order L-INTP-CXX-PAK for E-delivery of C60 MS Option</t>
  </si>
  <si>
    <t>Order L-INTP-CXX-PAK for E-delivery of Codec C60 PR Option</t>
  </si>
  <si>
    <t>Order L-INTP-CXX-PAK for E-delivery of Codec C90  MS Option</t>
  </si>
  <si>
    <t>Order L-INTP-CXX-PAK for E-deliveryof Codec C90 PR Option</t>
  </si>
  <si>
    <t>Order L-INTP-CXX-PAK for E-deliveryof Intgrtor PckgeC40 DD</t>
  </si>
  <si>
    <t>Codec C40 Dual Display Option</t>
  </si>
  <si>
    <t>EX90 - SPARE only</t>
  </si>
  <si>
    <t>HDMI to HDMI Cable 5m</t>
  </si>
  <si>
    <t>Pwr cable 0.2m</t>
  </si>
  <si>
    <t>TelePresence Cable Rj45 to RJ45 6M</t>
  </si>
  <si>
    <t>HDMI to HDMI cable</t>
  </si>
  <si>
    <t>Remote Control TRC 5</t>
  </si>
  <si>
    <t>HDMI to HDMI cable (3m)</t>
  </si>
  <si>
    <t>TelePresence Cable 15 VGA-VGA 2M</t>
  </si>
  <si>
    <t>TelePresence Cable HDMI to DVI-D 2M</t>
  </si>
  <si>
    <t>TelePresence Laptop Connectivity - Central Europe</t>
  </si>
  <si>
    <t>TelePresence Laptop Connectivity - Italy</t>
  </si>
  <si>
    <t>Power Supply 12 VDC 40W</t>
  </si>
  <si>
    <t>Power Injector (802.3af) - Spare</t>
  </si>
  <si>
    <t>Power Injector (802.3af)</t>
  </si>
  <si>
    <t>Ethernet Cable - 5M</t>
  </si>
  <si>
    <t>Pwr cable 1.0m black</t>
  </si>
  <si>
    <t>Presentation VGA-DVI + Audio Jack short cable 6 meters</t>
  </si>
  <si>
    <t>Spare - Touch Control for EX with cradle and handset</t>
  </si>
  <si>
    <t>Visca-Cable-DSUB9-RJ45-5m</t>
  </si>
  <si>
    <t>PrecisionHD Camera 1080p 12x Gen 2</t>
  </si>
  <si>
    <t>Pwr Cord Euro 1.8m Black YP-23 To YC-12</t>
  </si>
  <si>
    <t>Cisco TelePresence Speaker Track 60 Kit</t>
  </si>
  <si>
    <t>Cisco TelePresence Precision 60 Camera - auto expand only</t>
  </si>
  <si>
    <t>EX90 Non Encrypted Version Spare</t>
  </si>
  <si>
    <t>Extension cable for the Performance microphone</t>
  </si>
  <si>
    <t>MX - Pwr cable Japan 5m</t>
  </si>
  <si>
    <t>4 meter flat grey Ethernet cable for Touch 10 - Spare</t>
  </si>
  <si>
    <t>4 meter flat grey Ethernet cable for Touch 10</t>
  </si>
  <si>
    <t>12.5 meter flat grey Ethernet cable for Touch 10</t>
  </si>
  <si>
    <t>Cisco TelePresence 42 Inch Auxiliary Display - World Wide</t>
  </si>
  <si>
    <t>Touch 10 Spare</t>
  </si>
  <si>
    <t>T4 Ongoing Training- Educator Training Module</t>
  </si>
  <si>
    <t>T4 Complete Program - Educator Training Module</t>
  </si>
  <si>
    <t>Camera Break Out Cable to RJ45 and HDMI (both female)</t>
  </si>
  <si>
    <t>Ceiling Mic. dongles, RJ45-Euroblock and RJ45-MiniJack Spare</t>
  </si>
  <si>
    <t>Ceiling Mic. dongles, RJ45-Euroblock and RJ45-MiniJack</t>
  </si>
  <si>
    <t>24In Widescreen LCD Display - LG W2442PA-BF</t>
  </si>
  <si>
    <t>Order L-LEG-EP-PAK For Settop 770 to 880 Upg</t>
  </si>
  <si>
    <t>Order L-LEG-EP-PAK For Settop 880 to 990 Upg</t>
  </si>
  <si>
    <t>Order L-MXP-PAK For 128 ISDN / 768 IP Upg For Settop 550</t>
  </si>
  <si>
    <t>Order L-MXP-PAK For 384 ISDN / 768 IP Upg For Settop 550</t>
  </si>
  <si>
    <t>Order L-MXP-PAK For 128 ISDN / 768 IP Upg For Settop 770</t>
  </si>
  <si>
    <t>Ordr L-MXP-PAK for 384 ISDN / 1,1M IP Upg for Settop 880</t>
  </si>
  <si>
    <t>Order L-MXP-PAK For 512 ISDN / 2M IP Upg For Settop 990</t>
  </si>
  <si>
    <t>Order L-MXP-PAK For MS Upg For Legacy Settop 880-990</t>
  </si>
  <si>
    <t>Order L-MXP-PAK For NPP Upg For Legacy Settop 770-990</t>
  </si>
  <si>
    <t>Order L-MXP-PAK For PP Upg For Legacy Settop 550</t>
  </si>
  <si>
    <t>Electronic delivery - Profile Series NPP option</t>
  </si>
  <si>
    <t>EX90 Product License Key</t>
  </si>
  <si>
    <t>Power Cable for Argentina</t>
  </si>
  <si>
    <t>Pwr Cord China YP03 to YC1</t>
  </si>
  <si>
    <t>Power Cord JPN YP12 to YC12</t>
  </si>
  <si>
    <t>24In Widescreen LCD Display</t>
  </si>
  <si>
    <t>License Key C60 CODEC</t>
  </si>
  <si>
    <t>License Key C40 CODEC</t>
  </si>
  <si>
    <t>TMS Appliance Base Software Image Latest Version</t>
  </si>
  <si>
    <t>Software Image For MSE 8510 Media Blade, Latest Version</t>
  </si>
  <si>
    <t>Software Image For MSE 8321 ISDN GW Blade, Latest Version</t>
  </si>
  <si>
    <t>Software Image For 3241 GW, Latest Version</t>
  </si>
  <si>
    <t>AES and HTTPS option for MCU 5300 Series</t>
  </si>
  <si>
    <t>MX - Pwr cable US 4,5m</t>
  </si>
  <si>
    <t>MX - Pwr cable UK 5m</t>
  </si>
  <si>
    <t>MX - Pwr cable Switzerland 5m</t>
  </si>
  <si>
    <t>SX20 License Key</t>
  </si>
  <si>
    <t>License Key Software Non-Encrypted</t>
  </si>
  <si>
    <t>TelePresence Endpoint Software version 1.7</t>
  </si>
  <si>
    <t>License Key Software Encrypted</t>
  </si>
  <si>
    <t>SX80 CODEC Spare</t>
  </si>
  <si>
    <t>SX80 MultiSite Software Option</t>
  </si>
  <si>
    <t>SX10 HD w/ wall mount, int 5x cam, mic and power supply</t>
  </si>
  <si>
    <t>Wall Mount Kit for SX20</t>
  </si>
  <si>
    <t>Speaker Track 60 Microphone Array Spare</t>
  </si>
  <si>
    <t>Cisco TelePresence Precision 60 Camera Spare</t>
  </si>
  <si>
    <t>Rubber feet for SX80 Codec - Spare</t>
  </si>
  <si>
    <t>SX80 rack ears - Spare</t>
  </si>
  <si>
    <t>Interface plate CAM-P60 to Speaker Track 60</t>
  </si>
  <si>
    <t>SPARE Wall Mount Kit for Speaker Track 60 Microphone array</t>
  </si>
  <si>
    <t>Cisco TelePresence Precision 60 Camera</t>
  </si>
  <si>
    <t>Power supply 12VDC 84W</t>
  </si>
  <si>
    <t>Bracket for mounting of Precision 60 Camera</t>
  </si>
  <si>
    <t>Touch10 PoE power injector</t>
  </si>
  <si>
    <t>Touch 10 Control Device - selectable option</t>
  </si>
  <si>
    <t>Shielded Ethernet cable, not plenum rated (10 m) Spare</t>
  </si>
  <si>
    <t>Shielded cable for Ceiling Mic (10m), not plenum rated</t>
  </si>
  <si>
    <t>SX10 Wall Mount</t>
  </si>
  <si>
    <t>Power supply for SX10</t>
  </si>
  <si>
    <t>Two 12V power cables (0.45m&amp;0.2m) for SpeakerTrack 60 spare</t>
  </si>
  <si>
    <t>Two Ethernet cables (0.35m&amp;0.2m) for SpeakerTrack 60 Spare</t>
  </si>
  <si>
    <t>Presentation cable w/audio, VGA/Jack to DVI/Phoenix - Spare</t>
  </si>
  <si>
    <t>Standard camera control cable DSUB/RJ45</t>
  </si>
  <si>
    <t>Extension cable 9m for Table Microphone 60 - Spare</t>
  </si>
  <si>
    <t>Cable XLR to Euroblock/Phoenix connector, 20 cm</t>
  </si>
  <si>
    <t>Dual Display Option for SX20</t>
  </si>
  <si>
    <t>Premium Resolution Option for SX20</t>
  </si>
  <si>
    <t>MultiSite Option for SX20</t>
  </si>
  <si>
    <t>Order L-SX-Series-PAK for e-delivery of MultiSite sw option</t>
  </si>
  <si>
    <t>Power supply for SX20</t>
  </si>
  <si>
    <t>SX80 MultiSite Option for electronic delivery</t>
  </si>
  <si>
    <t>High Definition Feature for SX20</t>
  </si>
  <si>
    <t>SX20 Natural Presenter Package (NPP) Option</t>
  </si>
  <si>
    <t>Order L-SX-Series-PAK for e-delivery of Premium Resolution</t>
  </si>
  <si>
    <t>Order L-SX-Series-PAK for e-delivery of Dual Display option</t>
  </si>
  <si>
    <t>Electronic Delivery PAK for SX Series</t>
  </si>
  <si>
    <t>SX10 Screen Mount Kit</t>
  </si>
  <si>
    <t>Bracket for wall mounting of Precision 60 Camera Spare</t>
  </si>
  <si>
    <t>VGA to VGA Cable 6m</t>
  </si>
  <si>
    <t>EX90 - NPP, Touch UI</t>
  </si>
  <si>
    <t>Cisco SX80 Codec, Precision 60 Cam, Touch 10</t>
  </si>
  <si>
    <t>Cisco SX80 Codec, Precision 4x Cam, Touch 10</t>
  </si>
  <si>
    <t>Cisco SX80 Codec kit</t>
  </si>
  <si>
    <t>Cisco SX80 Codec, Speaker Track 60, Touch 10</t>
  </si>
  <si>
    <t>Remote Control TRC 6 spare</t>
  </si>
  <si>
    <t>Cisco Touch 10 inch</t>
  </si>
  <si>
    <t>Front Bezel spare for MX300</t>
  </si>
  <si>
    <t>Codec  for MX700/MX800</t>
  </si>
  <si>
    <t>8 meter flat grey Ethernet cable for Touch 10</t>
  </si>
  <si>
    <t>Ethernet cable for MX300 - Spare</t>
  </si>
  <si>
    <t>Ethernet cable for MX300</t>
  </si>
  <si>
    <t>Cisco TelePresence MX300 Gen 2 Wheel Base</t>
  </si>
  <si>
    <t>Power Cord South Africa</t>
  </si>
  <si>
    <t>Brazil Power Cord</t>
  </si>
  <si>
    <t>Electronic delivery PAK for MX Series</t>
  </si>
  <si>
    <t>Internal C13-C14  Power Cord  NOT APPROVED for China, 110/22</t>
  </si>
  <si>
    <t>Internal C13-C14  Power Cord  NOT APPROVED for China, IEC603</t>
  </si>
  <si>
    <t>Dual Camera with speaker tracking  option for MX700/MX800</t>
  </si>
  <si>
    <t>Single Camera option for MX700/MX800</t>
  </si>
  <si>
    <t>CTS-MX800-S-WMK Cisco MX800 Single Screen Wallmount kit</t>
  </si>
  <si>
    <t>CTS-MX800-S-FSK Cisco MX800 Single Screen Floor stand kit</t>
  </si>
  <si>
    <t>Cisco MX700 Dual Screen Wall Mount Kit - hangs on wall</t>
  </si>
  <si>
    <t>Cisco MX700 Dual Screen Floor Stand Kit</t>
  </si>
  <si>
    <t>Cisco MX800 Single Screen Wallmount kit</t>
  </si>
  <si>
    <t>Cisco MX800 Single Screen Floor stand kit</t>
  </si>
  <si>
    <t>Front Bezel spare for MX200 Gen 2</t>
  </si>
  <si>
    <t>Cisco TelePresence MX200 Gen 2 Wheel Base</t>
  </si>
  <si>
    <t>TelePresence MX800 Product ID Single Screen Dual Camera</t>
  </si>
  <si>
    <t>Internal C13-C14  Power Cord for China, IEC60320, 3x18 AWG,</t>
  </si>
  <si>
    <t>TelePresence MX800 Product ID Single Screen Single Camera</t>
  </si>
  <si>
    <t>Internal C13-C14  Power Cord for China, IEC60320, 3x18 AWG</t>
  </si>
  <si>
    <t>TelePresence MX700 Product ID Dual Screen Dual Camera</t>
  </si>
  <si>
    <t>TelePresence MX700 Product ID Dual Screen Single Camera</t>
  </si>
  <si>
    <t>Cisco TelePresence MX300 55 Gen 2, PHD 1080p 8x , Touch, Mic</t>
  </si>
  <si>
    <t>Cisco MX300 Gen 2 MultiSite Software Feature Option</t>
  </si>
  <si>
    <t>Internal C13-C14  Power Cord  NOT APPROVED for China,</t>
  </si>
  <si>
    <t>Spare Monitor for  MX800 70 Single Screen, 1 cam</t>
  </si>
  <si>
    <t>Sidecover for MX800 Dual screen ( left and right included)</t>
  </si>
  <si>
    <t>MX800 Single Floorstand Lower Grill</t>
  </si>
  <si>
    <t>Spare Monitor for  MX800 70 Single Screen w/ Dual Camera</t>
  </si>
  <si>
    <t>Left Speaker Cable for MX800</t>
  </si>
  <si>
    <t>4-PIN MINI DIN  to 2mm Barrel Plug, 0.4 meters for MX800</t>
  </si>
  <si>
    <t>MX800 Single Single Camera Top Grill</t>
  </si>
  <si>
    <t>Right Speaker Cable for MX800</t>
  </si>
  <si>
    <t>USB A to USB B Cable, 1.45 meters long for MX700/800</t>
  </si>
  <si>
    <t>Internal C13-C14  Power Cord  NOT APPROVED for China</t>
  </si>
  <si>
    <t>Cisco MX800, Single 70</t>
  </si>
  <si>
    <t>Cisco MX700, Dual 55, Dual Cam</t>
  </si>
  <si>
    <t>Cisco MX700, Dual 55, Single Cam</t>
  </si>
  <si>
    <t>Cisco MX800, Single 70, Dual Camera</t>
  </si>
  <si>
    <t>Cisco TelePresence MX300 Gen 2 Wall Mount Kit Spare</t>
  </si>
  <si>
    <t>Cisco TelePresence MX300 Gen 2  Floor Stand Kit Spare</t>
  </si>
  <si>
    <t>Cisco TelePresence MX200 Gen 2  Table Stand Spare</t>
  </si>
  <si>
    <t>HDMI to HDMI Cable,  1.20 meters long for MX800</t>
  </si>
  <si>
    <t>HDMI to HDMI Cable,  1.85 meters long for MX800</t>
  </si>
  <si>
    <t>HDMI to HDMI Cable,  1.6 meters long for MX800</t>
  </si>
  <si>
    <t>HDMI to HDMI Cable,  1.4 meters long for MX800</t>
  </si>
  <si>
    <t>HDMI to HDMI Cable, 0.95 meters long for MX700</t>
  </si>
  <si>
    <t>Shielded Twisted Pair Ethernet Cable w/ RJ45 1.05 mts long,</t>
  </si>
  <si>
    <t>Ethernet Cable w/ RJ45 2.6 meters</t>
  </si>
  <si>
    <t>Ethernet Cable w/ RJ45 3.45 meters</t>
  </si>
  <si>
    <t>Shielded Twisted Pair Ethernet Cable w/ RJ45 1.85 mts</t>
  </si>
  <si>
    <t>Installation sheet for MX700 single camera, floor stand kit</t>
  </si>
  <si>
    <t>Installation sheet for MX700 dual camera, wall mount kit</t>
  </si>
  <si>
    <t>Installation sheet for MX700 dual camera, floor stand kit</t>
  </si>
  <si>
    <t>Installation sheet for MX700 single camera, wall mount kit</t>
  </si>
  <si>
    <t>Cisco TelePresence MX200 Gen 2  Floor Stand Kit Spare</t>
  </si>
  <si>
    <t>Cisco TelePresence MX200 Gen 2, PHD 1080p 5x , Touch, Mic</t>
  </si>
  <si>
    <t>Cisco TelePresence MX700 MultiSite- electronic delivery</t>
  </si>
  <si>
    <t>MX700 MultiSite Software Feature Option</t>
  </si>
  <si>
    <t>MX800 MultiSite Software Feature Option</t>
  </si>
  <si>
    <t>Cisco TelePresence MX800 MultiSite- electronic delivery</t>
  </si>
  <si>
    <t>Cisco MX700 and MX800 ski for Floorstand option</t>
  </si>
  <si>
    <t>DC Power Cable w/Barrel Plus,  0.6 meters long for MXCAM-D</t>
  </si>
  <si>
    <t>USB A to USB B Cable, 1.15 meters long for MX700</t>
  </si>
  <si>
    <t>Shielded Twisted Pair Eth Cable w/ RJ45 1.2 mts,MXCAM-D</t>
  </si>
  <si>
    <t>Shielded Twisted Pair Ethernet Cable w/ RJ45 1.3 mts</t>
  </si>
  <si>
    <t>Shielded Twisted Pair Eth Cable w/ RJ45 0.7 mts, MXCAM-D</t>
  </si>
  <si>
    <t>4-PIN MINI DIN  to 2mm Barrel Plug, 1.05 meters for MX700</t>
  </si>
  <si>
    <t>DC Power Cable w/Barrel Plus,  1.15 meters long for MXCAM-D</t>
  </si>
  <si>
    <t>Sidecover for MX700 Dual screen ( left and right included)</t>
  </si>
  <si>
    <t>MX700 Dual Floor Stand Lower Grill</t>
  </si>
  <si>
    <t>MX700 Dual Single Camera Top Grill</t>
  </si>
  <si>
    <t>Right Speaker Cable for MX700</t>
  </si>
  <si>
    <t>Left Speaker Cable for MX700</t>
  </si>
  <si>
    <t>Top Speaker MX700 and MX800</t>
  </si>
  <si>
    <t>Single cam top rear cover, Center Top profile and....</t>
  </si>
  <si>
    <t>Shielded Twisted Pair Ethernet Cable w/ RJ45 2.2 mts long,</t>
  </si>
  <si>
    <t>HDMI to HDMI Cable,  2.0 meters long for MX700</t>
  </si>
  <si>
    <t>HDMI to HDMI Cable,  1.75 meters long for MX700</t>
  </si>
  <si>
    <t>Presentation cable, HDMI to HDMI, 8 meter, gray</t>
  </si>
  <si>
    <t>RJ.5 Microphone Cable, 0.5 meters long, for MXCAM-D</t>
  </si>
  <si>
    <t>RJ.5 Microphone Cable, 1.0 meters long, for MXCAM-D</t>
  </si>
  <si>
    <t>MX300 Gen 2 integrated codec, LCD, camera, speaker,  mic</t>
  </si>
  <si>
    <t>Cisco TelePresence MX300 Gen 2 Wall Mount Kit</t>
  </si>
  <si>
    <t>Cisco TelePresence MX300 Gen 2  Floor Stand Kit</t>
  </si>
  <si>
    <t>MX200 Gen 2 integrated codec, LCD, camera, speaker,  mic</t>
  </si>
  <si>
    <t>Cisco TelePresence MX200 Gen 2 Wall Mount Kit</t>
  </si>
  <si>
    <t>Cisco TelePresence MX200 Gen 2  Floor Stand Kit</t>
  </si>
  <si>
    <t>Cisco TelePresence MX200 Gen 2 Table Stand Kit</t>
  </si>
  <si>
    <t>Cisco TelePresence MX200 Gen 2  Wall Mount Kit Spare</t>
  </si>
  <si>
    <t>Cisco TelePresence MX200 Gen 2  Wheel Base Kit Spare</t>
  </si>
  <si>
    <t>Cisco MX800 Dual Screen Floor Stand Kit</t>
  </si>
  <si>
    <t>TelePresence MX800 Product ID Dual Screen Dual Camera</t>
  </si>
  <si>
    <t>Cisco MX800, Dual 70</t>
  </si>
  <si>
    <t>Cisco MX800 Dual Screen Wall Mount Kit - hangs on wall</t>
  </si>
  <si>
    <t>Installation sheet for MX800 dual camera, floor stand kit</t>
  </si>
  <si>
    <t>Installation sheet for MX800 dual camera, wall mount kit</t>
  </si>
  <si>
    <t>MX700 Dual Dual Camera Top Grill</t>
  </si>
  <si>
    <t>Remote monitoring options for TelePresence Endpoints</t>
  </si>
  <si>
    <t>Screw Kit for MX700D, MX800S, MX800D</t>
  </si>
  <si>
    <t>Spare Left Monitor for MX700 55 Dual Screen w/Dual Camera</t>
  </si>
  <si>
    <t>Spare Right Monitor for MX700 55 Dual Screen w/Dual Camera</t>
  </si>
  <si>
    <t>Spare Right Monitor for MX700 55 Dual Screen w/ 1 cam</t>
  </si>
  <si>
    <t>Spare Left Monitor for  MX700 55 Dual Screen w/ 1 cam</t>
  </si>
  <si>
    <t>Wallmount Security Bracket Kit for MX700D, MX800S, MX800D</t>
  </si>
  <si>
    <t>CAB-232FC: RS-232 Cable DCE Female 10 Feet</t>
  </si>
  <si>
    <t>CAB-232MT: RS-232 Cable DTE Male 10 Feet</t>
  </si>
  <si>
    <t>CAB-E1-RJ45BNC: E1 Cable RJ45 to Dual BNC (Unbalanced)</t>
  </si>
  <si>
    <t>CAB-ETH-S-RJ45: Yellow Cable for Ethernet Straight-through RJ-45 6 feet</t>
  </si>
  <si>
    <t>CAB-S/T-RJ45: Orange Color Cable for ISDN BRI S/T RJ-45 6 feet</t>
  </si>
  <si>
    <t>CAB-SS-232FC: RS-232 Cable DCE Female to Smart Serial 10 Feet</t>
  </si>
  <si>
    <t>CAB-SS-232MT: RS-232 Cable DTE Male to Smart Serial 10 Feet</t>
  </si>
  <si>
    <t>CAB-SS-V35FC: V.35 Cable DCE Female to Smart Serial 10 Feet</t>
  </si>
  <si>
    <t>CAB-SS-V35MT: V.35 Cable DTE Male to Smart Serial 10 Feet</t>
  </si>
  <si>
    <t>CAB-V35FC: V.35 Cable DCE Female 10 Feet</t>
  </si>
  <si>
    <t>CAB-V35MT: V.35 Cable DTE Male 10 Feet</t>
  </si>
  <si>
    <t>GLC-T: 1000BASE-T SFP</t>
  </si>
  <si>
    <t>HWIC-1CE1T1-PRI: 1 port channelized T1/E1 and PRI HWIC</t>
  </si>
  <si>
    <t>HWIC-2FE: HWIC two routed port</t>
  </si>
  <si>
    <t>HWIC-4A/S: 4-Port Async/Sync Serial HWIC</t>
  </si>
  <si>
    <t>HWIC-4T: 4-Port Serial HWIC</t>
  </si>
  <si>
    <t>WIC-1B-S/T-V3: 1-Port ISDN WAN Interface Card (dial and leased line)</t>
  </si>
  <si>
    <t>4 port clear channel T1/E1 HWIC</t>
  </si>
  <si>
    <t>2-Port Serial WAN Interface Card</t>
  </si>
  <si>
    <t>1-Port Serial WAN Interface Card</t>
  </si>
  <si>
    <t>2 port channelized T1/E1, and PRI HWIC (data only)</t>
  </si>
  <si>
    <t>Multi Mode VDSL2/ADSL/2/2+ EHWIC Annex A</t>
  </si>
  <si>
    <t>Modulo SIPT-B-200A-P (include 30ch SIPT e 30ch PRI "lato rete") [max: 200 utenti Base, 4 interfacce E1 e 360 ch SIP-T]</t>
  </si>
  <si>
    <t>Modulo SIPT-B-200A-Q (include 30ch SIPT/Q.SIG) 
[max: 200 utenti Base, 4 interfacce E1 e 360 ch SIP-T]</t>
  </si>
  <si>
    <t>Modulo SIPT-UCC-200A-P (include 30ch SIPT e 30ch PRI "lato rete") [max: 200 utenti Base/UCC, 4 interfacce E1 e 360 ch SIP-T]</t>
  </si>
  <si>
    <t>Modulo SIPT-UCC-200A-Q (include 30ch SIPT/Q.SIG) 
[max: 200 utenti Base/UCC, 4 interfacce E1 e 360 ch SIP-T]</t>
  </si>
  <si>
    <t>Modulo UCC-500B (include 30ch SIPT) 
[max: 500 utenti Base/UCC e 360 ch SIP-T]</t>
  </si>
  <si>
    <t>Canone per primo anno a copertura delle attività IMAC, per change</t>
  </si>
  <si>
    <t>Modulo MBG (Mitel Border Gateway)</t>
  </si>
  <si>
    <t>Media Server</t>
  </si>
  <si>
    <t>Modulo MGW-P (include 30ch SIP-T/inv.PRI)</t>
  </si>
  <si>
    <t>Modulo MGW-Q (include 30ch SIP-T/Q.SIG)</t>
  </si>
  <si>
    <t>Modulo di espansione numero utenti</t>
  </si>
  <si>
    <t>Modulo di espansione aggiuntivo per 4.000 utenti Base/UCC e/o 360 canali SIP-T</t>
  </si>
  <si>
    <t>Modulo di espansione aggiuntivo per 4.000 utenti UCC</t>
  </si>
  <si>
    <t>Modulo di ridondanza del controllo</t>
  </si>
  <si>
    <t>Ridondanza HLR</t>
  </si>
  <si>
    <t>Lic utente Base</t>
  </si>
  <si>
    <t>Lic utente UCC Advanced</t>
  </si>
  <si>
    <t xml:space="preserve">Lic utente UCC Advanced con MiTeam [3 anni] </t>
  </si>
  <si>
    <t>Lic upgrade utente Base a utente UCC Advanced</t>
  </si>
  <si>
    <t>Lic EDN</t>
  </si>
  <si>
    <t>Lic Video, mod. 1 terminale</t>
  </si>
  <si>
    <t>Lic utente Base + terminale SIP 6863 + cavo LAN</t>
  </si>
  <si>
    <t>Lic utente UCC Advanced + terminale 6867 + cavo LAN</t>
  </si>
  <si>
    <t>Lic utente UCC Advanced con MiTeam [3 anni] + terminale 6867 + cavo LAN</t>
  </si>
  <si>
    <t>Installazione client UCC su PC, per utente</t>
  </si>
  <si>
    <t>Prima attivazione client UCC su terminale mobile, per sistema</t>
  </si>
  <si>
    <t>Lic 30 canali aggiuntivi SIP-Trunk/30 canali Inv.PRI</t>
  </si>
  <si>
    <t>Lic 30 canali aggiuntivi SIP-Trunk/30 canali Q.SIG</t>
  </si>
  <si>
    <t>Lic 30 canali aggiuntivi SIP-T</t>
  </si>
  <si>
    <t xml:space="preserve">Migrazione utenza TDM a utente Base, da MD110 Rel. BC13 </t>
  </si>
  <si>
    <t>Migrazione utenza TDM a utente Base, da MD110 Rel. B12 (o precedenti)</t>
  </si>
  <si>
    <t>Migrazione utenza H.323 a utente Base, da MD110 Rel. BC13</t>
  </si>
  <si>
    <t>Migrazione utenza H.323 a utente Base, da MD110 Rel. B12 (o precedenti)</t>
  </si>
  <si>
    <t>InAttend StartPack (include solo lic. SW per 1 PO)</t>
  </si>
  <si>
    <t>SW e RTU PO InAttend addizionale (include solo lic. SW per 1 PO), mod. 1 operatore</t>
  </si>
  <si>
    <t>PC per posto operatore (include tastiera e video)</t>
  </si>
  <si>
    <t>Cuffia mono-auricolare USB con archetto per softphone (PO InAttend, MiC Softphone)</t>
  </si>
  <si>
    <t>SW e RTU aggiuntivo per postazione operatore NOW/InAttend Ipo/Non vedente, mod. 1 operatore</t>
  </si>
  <si>
    <t>Unità Braille per postazione Non vedente NOW/InAttend (40 caratteri)</t>
  </si>
  <si>
    <t>IVR StratPack (include 4 porte), mod. 1 sito</t>
  </si>
  <si>
    <t>Porta IVR Aggintiva</t>
  </si>
  <si>
    <t>SW e RTU Scheduler</t>
  </si>
  <si>
    <t>2 Porte IP Fax Mail</t>
  </si>
  <si>
    <t>4 Porte IP Fax Mail</t>
  </si>
  <si>
    <t>8 Porte IP Fax Mail</t>
  </si>
  <si>
    <t>12 Porte IP Fax Mail</t>
  </si>
  <si>
    <t>SW doc. addebiti per 250 derivati</t>
  </si>
  <si>
    <t>SW Doc. addebiti per 500 derivati</t>
  </si>
  <si>
    <t>SW Doc. addebiti per 1000 derivati</t>
  </si>
  <si>
    <t>SW Doc. addebiti per 2000 derivati</t>
  </si>
  <si>
    <t>SW Doc. addebiti per 5000 derivati</t>
  </si>
  <si>
    <t>SW Doc. addebiti per 10.000 derivati</t>
  </si>
  <si>
    <t>SW Doc. addebiti per 25.000 derivati</t>
  </si>
  <si>
    <t>Server applicazioni</t>
  </si>
  <si>
    <t>Modulo per gestione semplicata dei terminali SIP</t>
  </si>
  <si>
    <t xml:space="preserve">PC e stampante per funzioni di I/O </t>
  </si>
  <si>
    <t>Materiale per messa a terra, base</t>
  </si>
  <si>
    <t>Stazione Energia con batterie per rack 19" (31Ah)</t>
  </si>
  <si>
    <t>Stazione Energia con batterie per rack 19" (62Ah)</t>
  </si>
  <si>
    <t xml:space="preserve">Telefono SIP Mitel 6863 </t>
  </si>
  <si>
    <t>Telefono SIP Mitel 6865</t>
  </si>
  <si>
    <t>Telefono SIP Mitel 6867</t>
  </si>
  <si>
    <t>Telefono SIP Mitel 6869</t>
  </si>
  <si>
    <t>Telefono SIP Mitel 6873</t>
  </si>
  <si>
    <t>Cornetta Bluetooth per terminali SIP Mitel 6873</t>
  </si>
  <si>
    <t>Modulo M680, KDU 16 tasti (x Mitel 6865/6867/6689)</t>
  </si>
  <si>
    <t>Modulo M685, DPU 28 tasti per 84 posizioni (x Mitel 6865/6867/6689)</t>
  </si>
  <si>
    <t>Modulo K680, tastiera (x Mitel 6867/6689)</t>
  </si>
  <si>
    <t xml:space="preserve">Adattatore WLAN per terminali SIP </t>
  </si>
  <si>
    <t>Alimentatore AC/DC (x SIP Mitel 6873)</t>
  </si>
  <si>
    <t>Alimentatore AC/DC (x SIP Mitel 6863/6865/6867/6869)</t>
  </si>
  <si>
    <t xml:space="preserve">Cavo LAN RJ45 per terminali IP/SIP/ATA </t>
  </si>
  <si>
    <t xml:space="preserve">Cuffia mono-auricolare USB con archetto per softphone </t>
  </si>
  <si>
    <t>Mitel TA7102, 2 estensioni analogiche/Fax</t>
  </si>
  <si>
    <t xml:space="preserve">Mitel TA7104, 4 estensioni analogiche/Fax </t>
  </si>
  <si>
    <t xml:space="preserve">Mitel TA7108, 8 estensioni analogiche/Fax </t>
  </si>
  <si>
    <t>Terminale SIP MiVoice Video Phone, per Video/Audio conferenze e doc sharing (include alimentatore e video camera)</t>
  </si>
  <si>
    <t>Terminale SIP MiVoice Conference Phone, per audio conferenze e doc sharing (include alimentatore)</t>
  </si>
  <si>
    <t>Kit Stazione Radio Base 35 IP per aree interne (include alimentatore esterno)</t>
  </si>
  <si>
    <t xml:space="preserve">Kit Stazione Radio Base 36 IP per aree esterne </t>
  </si>
  <si>
    <t>Kit Stazione Radio Base Duale 43 IP/WiFi aggiuntiva per aree interne (include alimentatore esterno)</t>
  </si>
  <si>
    <t>Kit montaggio a palo per RFP da esterno (diam. =65mm)</t>
  </si>
  <si>
    <t>Kit montaggio a palo per RFP da esterno (diam. &gt;65mm)</t>
  </si>
  <si>
    <t>Kit montaggio a muro per  RFP da esterno</t>
  </si>
  <si>
    <t>Licenza OM System, mod. 10 RFP</t>
  </si>
  <si>
    <t>Licenza OM System, mod. 50 RFP</t>
  </si>
  <si>
    <t>Licenza OM System, mod. 256 RFP</t>
  </si>
  <si>
    <t>Licenza OM Messaging &amp; Alerting per reti fino a 20 RBS</t>
  </si>
  <si>
    <t>Licenza OM Messaging &amp; Alerting per reti fino a 4.096 RBS</t>
  </si>
  <si>
    <t>Telefono Cordless DECT Mitel 612 completo di batteria e carica batteria</t>
  </si>
  <si>
    <t>Telefono Cordless DECT Mitel 622 completo di batteria e carica batteria</t>
  </si>
  <si>
    <t>Telefono Cordless DECT Mitel 632 completo di batteria e carica batteria</t>
  </si>
  <si>
    <t>Cavo USB per Mitel 62x/63x</t>
  </si>
  <si>
    <t>Site survey per sito</t>
  </si>
  <si>
    <t>Site survay per ogni 100 utenti a sito</t>
  </si>
  <si>
    <t>Scheda tecnica per sito</t>
  </si>
  <si>
    <t>Scheda tecnica per ogni 100 utenti a sito</t>
  </si>
  <si>
    <t>Canone a copertura delle attività di assurance dei terminali Mitel già esistenti di tipo A, per terminale o parete accessoria</t>
  </si>
  <si>
    <t>Canone a copertura delle attività di assurance dei terminali Mitel già esistenti di tipo B, per terminale</t>
  </si>
  <si>
    <t>Canone a copertura delle attività di assurance dei terminali Mitel già esistenti di tipo C, per terminale o parte accessoria</t>
  </si>
  <si>
    <t>Formazione/giorno (non include costi trasferta)</t>
  </si>
  <si>
    <t>Aggiornamento Release SW Sistema o Applicazione mod. 1 sito</t>
  </si>
  <si>
    <t>Aggiornamento Release SW Soluzione, mod. 1 sito</t>
  </si>
  <si>
    <t>Aggiornamento terminali, mod. 1 terminale</t>
  </si>
  <si>
    <t>Aggiornamento Release SW Sistema o Applicazione - anno successivo al primo, mod. 1 sito</t>
  </si>
  <si>
    <t>Aggiornamento Release SW Soluzione - anno successivo al primo, mod. 1 sito</t>
  </si>
  <si>
    <t>Aggiornamento terminali - anno successivo al primo, mod. 1 terminale</t>
  </si>
  <si>
    <t>Accesso al servizio in cloud  MiTeam per 1 anno, mod. 1 utente UCC Advanced</t>
  </si>
  <si>
    <t>Accesso al servizio in cloud  MiTeam per 3 anni, mod. 1 utente UCC Advanced</t>
  </si>
  <si>
    <t>SWA 1Y - per Modulo Base</t>
  </si>
  <si>
    <t>SWA 1Y - per utente Base</t>
  </si>
  <si>
    <t>SWA 1Y - per utente UCC Advanced</t>
  </si>
  <si>
    <t>SWA 1Y - per applicativo InAttend</t>
  </si>
  <si>
    <t xml:space="preserve">SWA 1Y - per utente PO InAttend </t>
  </si>
  <si>
    <t>SWA 1Y - per applicativo IVR</t>
  </si>
  <si>
    <t>SWA 1Y - per porta IVR</t>
  </si>
  <si>
    <t>SWA 3Y - per Modulo Base</t>
  </si>
  <si>
    <t>SWA 3Y - per utente Base</t>
  </si>
  <si>
    <t>SWA 3Y - per utente UCC Advanced</t>
  </si>
  <si>
    <t>SWA 3Y - per applicativo InAttend</t>
  </si>
  <si>
    <t xml:space="preserve">SWA 3Y - per utente PO InAttend </t>
  </si>
  <si>
    <t>SWA 3Y - per applicativo IVR</t>
  </si>
  <si>
    <t>SWA 3Y - per porta IVR</t>
  </si>
  <si>
    <t>MV MX-ONE StartPack SW "A" (primo MGW/TS di sistema, MGW SW) - include 50 lic ut. SIP e SIP Trunk con 15 ch; NON include HW (Server); mod. 1 per sistema</t>
  </si>
  <si>
    <t>MV MX-ONE StartPack SW "B" 240 Vac (primo MGW/TS di sistema, MGW SW) - include 50 lic ut. SIP e SIP Trunk con 15 ch; Include HW (ASU Lite Server); mod. 1 per sistema</t>
  </si>
  <si>
    <t>MV MX-ONE StartPack Slim "A" 240 Vac (primo MGW di sistema) - include 50 lic ut. SIP e 30 ch ISDN PRI; NON include modulo TS Server; mod. 1 per sistema</t>
  </si>
  <si>
    <t>MV MX-ONE StartPack Slim "B" 240 Vac (primo MGW di sistema) - include 50 lic ut. SIP e 30 ch ISDN PRI; include modulo TS ASU-E Lite Server ; mod. 1 per sistema</t>
  </si>
  <si>
    <t>MV MX-ONE StartPack Lite "A" 240 Vac (primo MGW di sistema) - include 18 lic ut. SIP e 32 lic ut. Analogico; NON include modulo TS Server; mod. 1 per sistema</t>
  </si>
  <si>
    <t>MV MX-ONE StartPack Lite "C1" -48 Vcc (primo MGW di sistema) - include 18 lic ut. SIP e 32 lic ut. Analogico e 30 ch ISDN PRI; include modulo TS ASU-E Lite e stazione di energia con batterie; mod. 1 per sistema</t>
  </si>
  <si>
    <t>MV MX-ONE StartPack Lite "C2" -48 Vcc (primo MGW di sistema) - include 18 lic ut. SIP e 32 lic ut. Analogico e 8 ch ISDN BRI; include modulo TS ASU-E Lite e stazione di energia con batterie; mod. 1 per sistema</t>
  </si>
  <si>
    <t>MV MX-ONE StartPack Lite "C3" -48 Vcc (primo MGW di sistema) - include 18 lic ut. SIP e 32 lic ut. Analogico e 12 L.U.; include modulo TS ASU-E Lite e stazione di energia con batterie; mod. 1 per sistema</t>
  </si>
  <si>
    <t>MV MX-ONE StartPack Classic "A" -48 Vcc (primo MGW di sistema)- include 18 lic ut. SIP e 32 lic ut. Analogico; NON include modulo TS Server; mod. 1 per sistema</t>
  </si>
  <si>
    <t>MV MX-ONE StartPack Classic  "C"- 48 Vcc (primo MGW di sistema) - include 18 lic ut. Digitali e 32 lic ut. Analogico e 1 flusso PRI 30 ch; include modulo TS ASU-E Lite e stazione di energia con batterie; mod. 1 per sistema</t>
  </si>
  <si>
    <t>Scheda ASU-E Lite HDD TS Server - come primo TS del sistema , mod. 1 per sistema</t>
  </si>
  <si>
    <t>Scheda ASU-E Lite SSD TS Server - come primo TS del sistema , mod. 1 per sistema</t>
  </si>
  <si>
    <t>Scheda ASU-E II HDD TS Server - come primo TS del sistema , mod. 1 per sistema</t>
  </si>
  <si>
    <t>Scheda ASU-E II SSD TS Server - come primo TS del sistema , mod. 1 per sistema</t>
  </si>
  <si>
    <t>ASU Lite HDD TS Server - come primo TS del sistema, mod. 1 per sistema</t>
  </si>
  <si>
    <t>ASU Lite SSD TS Server - come primo TS del sistema, mod. 1 per sistema</t>
  </si>
  <si>
    <t>ASU II HDD TS Server - come primo TS del sistema, mod. 1 per sistema</t>
  </si>
  <si>
    <t>ASU II SSD TS Server - come primo TS del sistema, mod. 1 per sistema</t>
  </si>
  <si>
    <t>DELL R3x0 TS Server - come primo TS del sistema, mod. 1 per sistema</t>
  </si>
  <si>
    <t>TS Server Virtualizzato (solo SW, non include S.O.) - come primo TS del sistema , mod. 1 per sistema</t>
  </si>
  <si>
    <t>MGW SW aggiuntivo (NON include HW)</t>
  </si>
  <si>
    <t>MGW Slim aggiuntivo</t>
  </si>
  <si>
    <t>Alimentatore AC/DC per MGW Slim</t>
  </si>
  <si>
    <t>MGW Lite aggiuntivo</t>
  </si>
  <si>
    <t>Alimentatore AC/DC per MGW Lite</t>
  </si>
  <si>
    <t>MGW Classic aggiuntivo con modulo FAN</t>
  </si>
  <si>
    <t>MGW Classic aggiuntivo</t>
  </si>
  <si>
    <t xml:space="preserve">Cavo alimentazione -48Vcc per server Mitel ASU / MGW Mitel </t>
  </si>
  <si>
    <t>Scheda ASU-E Lite HDD TS Server - TS server successivo al primo, mod. 1 per cluster di MGWs</t>
  </si>
  <si>
    <t>Scheda ASU-E Lite SSD TS Server - TS server successivo al primo, mod. 1 per cluster di MGWs</t>
  </si>
  <si>
    <t>Scheda ASU-E II HDD TS Server - TS server successivo al primo, mod. 1 per cluster di MGWs</t>
  </si>
  <si>
    <t>Scheda ASU-E II SSD TS Server - TS server successivo al primo, mod. 1 per cluster di MGWs</t>
  </si>
  <si>
    <t>ASU Lite HDD TS Server - TS server successivo al primo, mod. 1 per cluster di MGWs</t>
  </si>
  <si>
    <t>ASU Lite SSD Server TS Server successivo al primo, mod. 1 per cluster di MGWs</t>
  </si>
  <si>
    <t>ASU II HDD TS Server - TS server successivo al primo, mod. 1 per cluster di MGWs</t>
  </si>
  <si>
    <t>ASU II SSD Server TS Server successivo al primo, mod. 1 per cluster di MGWs</t>
  </si>
  <si>
    <t>DELL R3x0 TS Server - TS server successivo al primo, mod. 1 per Cluster di MGWs</t>
  </si>
  <si>
    <t>TS Server Virtualizzato (solo SW, non include S.O.) - TS server successivo al primo, mod. 1 per Cluster di MGWs</t>
  </si>
  <si>
    <t>SW e RTU ridondanza sistema, mod.1 per sistema (da ridondare)</t>
  </si>
  <si>
    <t>Kit ridondanza di rete (include cavi), mod. 1 per MGW e per TS</t>
  </si>
  <si>
    <t>Kit ridondanza HLR, mod. 1 per sistema</t>
  </si>
  <si>
    <t>Scheda ASU-E Lite HDD TS Server, mod. 1 per server di ridondanza</t>
  </si>
  <si>
    <t>Scheda ASU-E Lite  SSD TS Server, mod. 1 per server di ridondanza</t>
  </si>
  <si>
    <t>Scheda ASU-E II HDD TS Server, mod. 1 per server di ridondanza</t>
  </si>
  <si>
    <t>Scheda ASU-E II SSD TS Server, mod. 1 per server di ridondanza</t>
  </si>
  <si>
    <t>ASU Lite HDD TS Server, mod. 1 per server di ridondanza</t>
  </si>
  <si>
    <t>ASU Lite SSD TS Server, mod. 1 per server di ridondanza</t>
  </si>
  <si>
    <t>ASU II HDD TS Server, mod. 1 per server di ridondanza</t>
  </si>
  <si>
    <t>ASU II SSD TS Server, mod. 1 per server di ridondanza</t>
  </si>
  <si>
    <t>DELL R3x0 TS Server, mod. 1 per server di ridondanza</t>
  </si>
  <si>
    <t>TS Server Virtualizzato (solo SW, non include S.O.), mod. 1 per server di ridondanza</t>
  </si>
  <si>
    <t>Kit 30 linee giunzione 2 Mbps CAS (include lic. per 30 canali e cavi, richiede PSE MGU)</t>
  </si>
  <si>
    <t>Kit 30 linee utenti CAS (include licenze d'uso 30 utenti, richiede PSE MGU)</t>
  </si>
  <si>
    <t>Kit 16 ut. analogici (include PSE ELU 34, lic. d'uso per 16 ut. e cavi)</t>
  </si>
  <si>
    <t>Kit 16 ut. digitali (include PSE ELU 33, lic. d'uso per 16 ut. e cavi)</t>
  </si>
  <si>
    <t>Kit 4 accessi ISDN So (include PSE ELU 26, lic. d'uso per 8 ut. e cavi)</t>
  </si>
  <si>
    <t>Kit 30 linee urbane PRI ISDN (include lic. per 30 canali e cavi, richiede PSE MGU)</t>
  </si>
  <si>
    <t>Kit 30 linee 2Mbps Q.SIG (include lic. per 30 canali e cavi, richiede PSE MGU)</t>
  </si>
  <si>
    <t>Kit 30 linee giunzione PRI ISDN network side (include lic. per 30 canali e cavi, richiede PSE MGU)</t>
  </si>
  <si>
    <t>Kit 30 linee urbane PRI ISDN (include PSE TLU 76/11, lic. per 30 canali e cavi)</t>
  </si>
  <si>
    <t>Kit 4 accessi base BRI ISDN  (include PSE TLU 79/11), licenze d'uso 8 canali e cavi)</t>
  </si>
  <si>
    <t>Kit 30 linee giunzione 2 Mbps CAS (include PSE TLU76/13, licenze d'uso 30 canali, cavi)</t>
  </si>
  <si>
    <t>Kit 12 linee urbane analogiche (include PSE TLU 83, lic. per 12 linee e cavi)</t>
  </si>
  <si>
    <t>Kit 12 linee urbane analogiche con call metering (include PSE TLU 83, lic. per 12 linee e cavi)</t>
  </si>
  <si>
    <t>Kit 4 linee di giunzione E&amp;M (include PSE TLU 80/11, licenze d'uso 4 linee, cavi)</t>
  </si>
  <si>
    <t>Kit 4 interfacce seriali per paging (include PSE TLU 80, lic. per 4 linee e cavi)</t>
  </si>
  <si>
    <t>Kit 30 linee 2Mbps Q.SIG (include PSE TLU 76/11, licenze d'uso 30 canali, cavi)</t>
  </si>
  <si>
    <t>Kit 23 linee 2 Mbps DPNSS (include PSE TLU 76/12, lic.enze d'uso per 23 canali e cavi)</t>
  </si>
  <si>
    <t>Kit 30 linee giunzione PRI ISDN network side (include PSE TLU 76/11, licenze d'uso 30 canali, cavi)</t>
  </si>
  <si>
    <t>Kit 30 linee utenti CAS (include PSE TLU76/13 + licenze d'uso)</t>
  </si>
  <si>
    <t xml:space="preserve">Kit 4 canali giunzione SIP - 1 porta Ethernet (include PSE IPLU lic. per 4 canali e cavi; richiede chassis con LSU-E) </t>
  </si>
  <si>
    <t>Kit 8 canali neworking IP - 1 porta Ethernet (include PSE IPLU, lic. d'uso per 8 canali e cavi; richiede chassis con LSU-E)</t>
  </si>
  <si>
    <t>Kit 16 ut. SIP VoIP - 1 porta Ethernet (include PSE IPLU, lic. d'uso per 16 ut. e cavi; richiede chassis con LSU-E))</t>
  </si>
  <si>
    <t>Kit x connettività tra LIM (include 1 PSE IPLU, lic. d'uso e cavi; richiede chassis con LSU-E)</t>
  </si>
  <si>
    <t>SW e RTU  per utente SIP (include lic. d'uso), mod. 1 utente</t>
  </si>
  <si>
    <t>SW e RTU  per 64 utenti SIP (include lic. d'uso), mod. 64 ut.</t>
  </si>
  <si>
    <t>SW e RTU  per 128 utenti SIP (include lic. d'uso), mod. 128 ut.</t>
  </si>
  <si>
    <t>SW e RTU  per 256 utenti SIP (include lic. d'uso), mod. 256 ut.</t>
  </si>
  <si>
    <t>SW e RTU  per 448 utenti SIP (include lic. d'uso), mod. 448 ut.</t>
  </si>
  <si>
    <t>SW e RTU per utente Analogico (include lic. d'uso), mod. 1 utente</t>
  </si>
  <si>
    <t>SW e RTU per utente Digitale (include lic. d'uso), mod. 1 utente</t>
  </si>
  <si>
    <t>SW e RTU per utente DECT (include lic. d'uso), mod. 1 utente</t>
  </si>
  <si>
    <t>SW e RTU per utente GSM/Residenziale remoto (Mobile Extension) (include lic. d'uso), mod. 1 ut.</t>
  </si>
  <si>
    <t>SW e RTU per utente ISDN S0 (include lic. d'uso), mod. 1 ut.</t>
  </si>
  <si>
    <t>SW e RTU  per utente IP-H.323 (include lic. d'uso), mod. 1 utente</t>
  </si>
  <si>
    <t>SW e RTU postazione telefonica operatore IP (include lic. d'uso), mod. 1 operatore</t>
  </si>
  <si>
    <t>SW e RTU postazione telefonica operatore Digitale (include lic. d'uso), mod. 1 operatore</t>
  </si>
  <si>
    <t>SW e RTU per SIP Trunk (per sistemi TSE dalla release 6.0) , mod. 1 direttrice</t>
  </si>
  <si>
    <t>SW e RTU per SIP Networking (per sistemi TSE dalla release 6.0) , mod. 1 direttrice</t>
  </si>
  <si>
    <t>SW e RTU per SIP Trunk (per sistemi TSE dalla release 6.0), mod. 1 canale</t>
  </si>
  <si>
    <t xml:space="preserve">SW e RTU per licenza EDN, mod. 1 utenza aggiuntiva configurata su telefono Mitel SIP serie 67xxi /68xxi (max no. tasti linea) </t>
  </si>
  <si>
    <t xml:space="preserve">Trasformazione lic. ut SIP Mitel a ut. SIP terze parti, mod 1 lic ut. </t>
  </si>
  <si>
    <t xml:space="preserve">Trasformazione ut TDM a ut. SIP, mod 1 lic ut. </t>
  </si>
  <si>
    <t>SW e RTU per Device SIP aggiuntivo, mod. 1 device (max 3 aggiuntivi)</t>
  </si>
  <si>
    <t xml:space="preserve">SW e RTU per abilitazione Video su utenza SIP, mod. 1 lic ut. </t>
  </si>
  <si>
    <t>SW e RTU per Networking IP , mod. 1 canale</t>
  </si>
  <si>
    <t>SW e RTU Rete Privata Virtuale VPN, mod. 1 canale ISDN</t>
  </si>
  <si>
    <t>SW e RTU Segnale di chiamata differenziato, mod. 1 utente</t>
  </si>
  <si>
    <t>SW e RTU per utente Analogico mod 1 utente</t>
  </si>
  <si>
    <t>SW e RTU per utente Digitale, mod. 1 utente</t>
  </si>
  <si>
    <t>SW e RTU per utente DECT, mod 1 ut.</t>
  </si>
  <si>
    <t>SW e RTU  per utente IP, mod. 1 ut.</t>
  </si>
  <si>
    <t>SW e RTU per utente GSM/Residenziale remoto (Mobile Extension), mod. 1 ut.</t>
  </si>
  <si>
    <t>SW e RTU postazione telefonica operatore IP), mod. 1 operatore</t>
  </si>
  <si>
    <t>SW e RTU postazione telefonica operatore Digitale, mod. 1 operatore</t>
  </si>
  <si>
    <t xml:space="preserve">SW e RTU per linea di giunzione SIP, mod. 1 direttrice </t>
  </si>
  <si>
    <t>Modulo di sopravivenza SIP-T (50 ut. SIP)</t>
  </si>
  <si>
    <t>Modulo di sopravivenza ISDN PRI (50 ut. SIP)</t>
  </si>
  <si>
    <t>Modulo di sopravivenza ISDN BRI (50 ut. SIP)</t>
  </si>
  <si>
    <t>Modulo di sopravivenza L.U. Analogica (50 ut. SIP)</t>
  </si>
  <si>
    <t>Lic ut. SIP x nodi di sopravivenza, mod. 1 utente</t>
  </si>
  <si>
    <t>StartPack IP DECT 35 (1 RBS 35 IP con alimentatore esterno, 10 lic RBS e 10 lic. ut.)</t>
  </si>
  <si>
    <t>StartPack IP DECT 43 (1 RBS 43 IP/WiFi con alimentatore esterno, 10 lic RBS e 10 lic. ut.)</t>
  </si>
  <si>
    <t>Kit Stazione Radio Base 35 IP aggiuntiva per aree interne (include RBS e alimentatore esterno)</t>
  </si>
  <si>
    <t>Kit Stazione Radio Base 36 IP aggiuntiva per aree esterne (include lic RBS)</t>
  </si>
  <si>
    <t>Kit Stazione Radio Base 37 IP aggiuntiva per aree esterne (include lic RBS; NON include antenne esterne)</t>
  </si>
  <si>
    <t>Kit Stazione Radio Base Duale 43 IP/WiFi aggiuntiva per aree interne (include RBS e alimentatore esterno)</t>
  </si>
  <si>
    <t xml:space="preserve"> Licenza OM System, mod. 50 RFP </t>
  </si>
  <si>
    <t xml:space="preserve">Licenza OM System, mod. 20 RFP </t>
  </si>
  <si>
    <t xml:space="preserve">Licenza OM System, mod. 50 RFP </t>
  </si>
  <si>
    <t xml:space="preserve">Licenza OM System, mod. 100 RFP </t>
  </si>
  <si>
    <t xml:space="preserve">Licenza OM System, mod. 250 RFP </t>
  </si>
  <si>
    <t xml:space="preserve">Licenza OM System, mod. 500 RFP </t>
  </si>
  <si>
    <t xml:space="preserve">Licenza OM System, mod. 1000 RFP </t>
  </si>
  <si>
    <t xml:space="preserve">Licenza OM per codec G.729, mod. 5 ch. </t>
  </si>
  <si>
    <t xml:space="preserve">Licenza OM per codec G.729, mod. 10 ch. </t>
  </si>
  <si>
    <t xml:space="preserve">Licenza OM per codec G.729, mod. 20 ch. </t>
  </si>
  <si>
    <t xml:space="preserve">Licenza OM per codec G.729, mod. 50 ch. </t>
  </si>
  <si>
    <t>Licenza OM Locating Server</t>
  </si>
  <si>
    <t>Licenza OM Locating, mod. 10 term. A600d/c</t>
  </si>
  <si>
    <t xml:space="preserve">Licenza OM Locating, mod. 20 term. </t>
  </si>
  <si>
    <t xml:space="preserve">Licenza OM Locating, mod. 50 term. A600d/c </t>
  </si>
  <si>
    <t>Licenza OM Locating, mod. 100 term. A600d/c</t>
  </si>
  <si>
    <t xml:space="preserve">Licenza OM Locating, mod. 250 term. A600d/c </t>
  </si>
  <si>
    <t xml:space="preserve">Licenza OM Messaging &amp; Alerting </t>
  </si>
  <si>
    <t xml:space="preserve">Licenze OM Messaging, mod. 10 term. A600d/c </t>
  </si>
  <si>
    <t xml:space="preserve">Licenze OM Messaging, mod. 20 term. A600d/c </t>
  </si>
  <si>
    <t xml:space="preserve">Licenze OM Messaging, mod. 50 term. A600d/c </t>
  </si>
  <si>
    <t xml:space="preserve">Licenze OM Messaging, mod. 100 term. A600d/c </t>
  </si>
  <si>
    <t xml:space="preserve">Licenze OM Messaging, mod. 250 term. A600d/c </t>
  </si>
  <si>
    <t>Antenna dipolo per RFP (L)37 IP</t>
  </si>
  <si>
    <t>Antenna direzionale per RFP (L)37 IP</t>
  </si>
  <si>
    <t>Cavo di collegamento per antenna direzionale</t>
  </si>
  <si>
    <t>Kit montaggio a palo (diam. = 65mm)</t>
  </si>
  <si>
    <t>Kit montaggio a palo (diam. &gt;65mm)</t>
  </si>
  <si>
    <t>Kit montaggio a muro per  RFP (L)36 IP e RFP (L)37 IP</t>
  </si>
  <si>
    <t>Kit montaggio antenne direzionali Outdoor</t>
  </si>
  <si>
    <t>StartPack DECT integrato (include PSE ELU31, 1 BS332 con lic, 10 lic. ut. e kit montaggio e alimentatore esterno x BS3xx)</t>
  </si>
  <si>
    <t>Kit ampliamento DECT tradizionale (include PSE ELU31, 1 BS332 con lic., kit montaggio e alimentatore esterno x BS3xx)</t>
  </si>
  <si>
    <t>Kit Stazione Base BS332 Aree Interne (include Lic BS, kit montaggio e alimentatore esterno)</t>
  </si>
  <si>
    <t>Kit Stazione Base BS342 Aree interne (include Lic BS, kit montaggio e alimentatore esterno)</t>
  </si>
  <si>
    <t>Kit Stazione Base IPBS 432 Aree Interne (include lic BS, kit montaggio muro e alimentatore esterno)</t>
  </si>
  <si>
    <t>Kit Stazione Base IPBS 442 Aree Interne (include lic BS, kit montaggio muro e alimentatore esterno)</t>
  </si>
  <si>
    <t>Antenna singola direzionale</t>
  </si>
  <si>
    <t>Antenna singola omni-direzionale</t>
  </si>
  <si>
    <t>Antenna duale direzionale</t>
  </si>
  <si>
    <t>Kit VM integrato base (include PSE ASU-E II, lic. 4 ut IP, 4 lic. porte VM, SW VM e RTU 30 caselle vocali; NON include PSE MGU)</t>
  </si>
  <si>
    <t>Kit musica su attesa per Media Gateway Classic (include PSE TMU, cavi e licenze d'uso; NON include sorgente esterna), mod. 1 MOH</t>
  </si>
  <si>
    <t>Kit musica su attesa per Media Gateway Lite/Slim (include PSE TMU e licenze d'uso; NON supporta sorgente esterna), mod. 1 MOH</t>
  </si>
  <si>
    <t>Kit musica su attesa per Media Gateway Classic (include cavi e licenze d'uso; NON include sorgente esterna), mod. 1 MOH</t>
  </si>
  <si>
    <t>SW e RTU musica su attesa per Media Gateway (NON richiede sorgente esterna), mod. 1 MOH</t>
  </si>
  <si>
    <t>SW &amp; RTU messaggio di cortesia (richiede MGU), mod. 1 ut</t>
  </si>
  <si>
    <t xml:space="preserve">Kit messaggi di cortesia (richiede LSU-E; include 1 PSE SPU4/11, mod. 16 porte </t>
  </si>
  <si>
    <t>Kit messaggi di cortesia (richiede MGU), mod. 32 porte</t>
  </si>
  <si>
    <t>Kit 32 ricevitori DTMF (include PSE SPU4/11 e licenze d'uso)</t>
  </si>
  <si>
    <t>Kit invio/ric toni speciali e DTMF, conferenza e supporto PO (include PSE TMU e licenze d'uso)</t>
  </si>
  <si>
    <t xml:space="preserve">Kit segnalazione MFC (include PSE MFU/11 e licenze d'uso), mod. 6 canali </t>
  </si>
  <si>
    <t>Kit per linee di emergenza (include PSE FTU2/11, cavi e licenza d'uso), mod. 8 linee (include PSE FTU2, cavi e licenze d'uso)</t>
  </si>
  <si>
    <t xml:space="preserve">Kit unità allarmi (include PSE ALU, licenze d'uso 1 allarme e cavo </t>
  </si>
  <si>
    <t>SW &amp; RTU 1 interfaccia allarme con cavo (non include PSE ALU)</t>
  </si>
  <si>
    <t>SNMP Agent</t>
  </si>
  <si>
    <t>SW e RTU per servizio DISA (per sistema)</t>
  </si>
  <si>
    <t>Routing Server - applicazione server , mod. 1 per sistema</t>
  </si>
  <si>
    <t>Routing Server - applicazione client , mod. 1 per nodo</t>
  </si>
  <si>
    <t xml:space="preserve">SW e RTU crittografia sistema, mod 1 per sistema </t>
  </si>
  <si>
    <t>Registrazione automatica</t>
  </si>
  <si>
    <t xml:space="preserve">Startkit "SIP Direct" Lync com Mediation Server bypass (include lic SIP trunk con 30 canali e servizi di rete e criptografia di sistema) </t>
  </si>
  <si>
    <t>SW e RTU registrazione su richiesta, mod. 1 per utente</t>
  </si>
  <si>
    <t>SW e RTU registrazione VoIP, mod. 1 per sistema</t>
  </si>
  <si>
    <t>SW e RTU Hospitality, mod. 1 per sistema</t>
  </si>
  <si>
    <t>BluStar Server SW Pack (NON include server e S.O.; include prime 50 lic CSTA3 Call control); mod. 1 per sistema</t>
  </si>
  <si>
    <t>BluStar Server (include BluStar server SW, S.O. e server)</t>
  </si>
  <si>
    <t>SW e RTU CSTA III Call Control, mod. 1 per utente</t>
  </si>
  <si>
    <t>SW e RTU CSTA III  Terze parti Monitor utente, mod. 1 per utente</t>
  </si>
  <si>
    <t>SW e RTU CSTA III  Terze parti Call Conrol, mod. 1 per utente</t>
  </si>
  <si>
    <t>SW e RTU CSTA III  Terze parti Monitor gruppo CTI, mod. 1 per utente</t>
  </si>
  <si>
    <t>SW e RTU interfaccia CSTA III, mod. 1 per utente</t>
  </si>
  <si>
    <t>Federazione Lync  - fino a 300 utenti</t>
  </si>
  <si>
    <t>Federazione Lync  - da 301 a 1500 utenti</t>
  </si>
  <si>
    <t>Federazione Lync  - oltre i 1500 utenti</t>
  </si>
  <si>
    <t>SW e RTU ISDN Fallback, mod. 1 per sistema</t>
  </si>
  <si>
    <t>SW e RTU Notifica di emergenza , mod. 1 per sistema</t>
  </si>
  <si>
    <t>SW e RTU Notifica di emergenza , mod. 1 per utente</t>
  </si>
  <si>
    <t>Gruppo di chiamata</t>
  </si>
  <si>
    <t>Gruppo di Hunting</t>
  </si>
  <si>
    <t>Gruppo CTI</t>
  </si>
  <si>
    <t>Tenant</t>
  </si>
  <si>
    <t>StartPack VM 30 - 4 porte ( 30 lic. VM, 4 lic. porte VM; NON include server, PSE IPLU/MGU e lic. ut. IP)</t>
  </si>
  <si>
    <t>SW e RTU 4 porte VM/UM IP aggiuntivie (include 4 lic. ut. IP), mod. 4 porte</t>
  </si>
  <si>
    <t>SW e RTU 1 utente VM aggiuntivo, mod. 1 ut.</t>
  </si>
  <si>
    <t>SW e RTU 100 utenti VM aggiuntivi mod. 100 ut</t>
  </si>
  <si>
    <t>SW e RTU 500 utenti VM aggiuntivi mod. 500 ut</t>
  </si>
  <si>
    <t>SW e RTU 1 utente UM mod. 1 ut.</t>
  </si>
  <si>
    <t>SW e RTU 100 utenti UM, mod. 100 ut</t>
  </si>
  <si>
    <t xml:space="preserve">SW e RTU 500 utenti UM mod. 500 ut </t>
  </si>
  <si>
    <t xml:space="preserve">SW e RTU 1 canale TTS/ASR, mod. 1 porta </t>
  </si>
  <si>
    <t>SW e RTU lingua TTS addizionale, mod. 1 (per lingua e per porta)</t>
  </si>
  <si>
    <t>SW e RTU lingua ASR addizionale, mod. 1 (per lingua e per porta)</t>
  </si>
  <si>
    <t>SW e RTU VIM - Licenza invio automatico messaggi vocali personalizzati Voice Intercept Messaging</t>
  </si>
  <si>
    <t>SW e RTU lingua addizionale propt, mod. 1</t>
  </si>
  <si>
    <t>Propt development Kit</t>
  </si>
  <si>
    <t>SW e RTU Automated Agent</t>
  </si>
  <si>
    <t>SW e RTU 1 TUI, mod. 1 per sistema da emulare</t>
  </si>
  <si>
    <t>SW e RTU Call server addizionale, mod. 1 per call server</t>
  </si>
  <si>
    <t>StartPack FM/PDF 2 porte fax con modulo PDF, numero illimitato utenti (SW base 2 canali FM e 2 Lic FoIP; NON include server)</t>
  </si>
  <si>
    <t>StartPack FM/TIFF 2 porte fax senza modulo PDF, numero illimitato utenti (SW base 2 canali FM e 2 Lic FoIP; NON include server)</t>
  </si>
  <si>
    <t>Kit 1 licenza porta fax addizionale (include SW per 1 canale FM e 1 Lic FoIP aggiuntivi; NON include PSE/lic. per connettività/ut.)</t>
  </si>
  <si>
    <t>Integrazione con Ricoh ESA fino a 9 utenti, mod. 1 ut.</t>
  </si>
  <si>
    <t>Integrazione con Ricoh ESA da 10 a 49 utenti, mod. 1 ut.</t>
  </si>
  <si>
    <t>Integrazione con Ricoh ESA da 50 a 499 utenti, mod. 1 ut.</t>
  </si>
  <si>
    <t>Integrazione con Ricoh ESA da 500 e più utenti, mod. 1 ut.</t>
  </si>
  <si>
    <t>Kit per VMware VM/UM (in Richede ambiente VMware e S.O.)</t>
  </si>
  <si>
    <t>Kit per Dual Server VMware VM/UM (include seconda Dungle; Richede ambiente VMware e  S.O.)</t>
  </si>
  <si>
    <t>DELL R3x0 VM/UM Server (include SW e licenza sistema VM/UM) [max. 7.000 ut.]</t>
  </si>
  <si>
    <t>DELL R3x0 FM Server (non include Kit PSE di connettività)</t>
  </si>
  <si>
    <t>Cavo per collegamenti a MX ONE</t>
  </si>
  <si>
    <t>BluStar Web StartPack (50 lic. ut. BS Web e 50 Directory entry; NON include Server)</t>
  </si>
  <si>
    <t>Lic ut. aggiuntive BluStar Web, mod. 1 ut</t>
  </si>
  <si>
    <t>BS API (CWI) per integrazione con terze parti</t>
  </si>
  <si>
    <t>BluStar Web 100 Directory entry</t>
  </si>
  <si>
    <t>InAttend StartPack (include solo lic. SW per 1 PO; NON include Server)</t>
  </si>
  <si>
    <t>SW e RTU Quality Manager, mod. 1 per sito</t>
  </si>
  <si>
    <t>Unità Braille per postazione Non vedente NOW/InAttend  (40 caratteri)</t>
  </si>
  <si>
    <t>SW e RTU Migrazione primi 50 ut. Web Users e prime 50 Directory entry</t>
  </si>
  <si>
    <t>SW e RTU Migrazione Web Users successivi ai primi 50 ut Web Users, mod. 1 ut.</t>
  </si>
  <si>
    <t>SW e RTU Migrazione BluStar Web 100 Directory entry</t>
  </si>
  <si>
    <t>SW e RTU migrazione primo PO</t>
  </si>
  <si>
    <t>SW e RTU Migrazione postazione operatore aggiuntiva NOW, mod. 1 OP</t>
  </si>
  <si>
    <t>Server per InAttend  (fino a 5 Postazioni Operatori)</t>
  </si>
  <si>
    <t>Server per InAttend  (fino a 10 Postazioni Operatori)</t>
  </si>
  <si>
    <t>StartPack MMC/50, Controller x max 50 ut. (include controller MMCC Compact, lic. SIP Trunk con 10 canali, 5 lic MMC4; NON include Lic ut. SIP)</t>
  </si>
  <si>
    <t>StartPack MMC/250,  Controller x max 250 ut. (include controller MMCC 130, lic. SIP Trunk con 45 canali, 25 lic MMC4; NON include Lic ut. SIP)</t>
  </si>
  <si>
    <t>StartPack MMC/SW per VMWare (include lic SIP trunk con 45 canali, lic MMC4 per 30 ut.; NON include server, ambiente VMware, S.O. e Lic ut. SIP)</t>
  </si>
  <si>
    <t>Lic aggiuntiva MMC 4 utente (NON include lic ut. SIP), mod. 1 ut.</t>
  </si>
  <si>
    <t>Licenza crittografia per MMC4 (richiede lic. crittografia sistema ), mod. per MMC Controller</t>
  </si>
  <si>
    <t xml:space="preserve">StartPack CC (include 1 Config.Manager, 1 Inform. Manager, 1 Report Manager, 1 Site Manager e 5 Desktop Agent, NON include il server, risorse VoIP e e lic. ut. IP MX-ONE) </t>
  </si>
  <si>
    <t>SW e RTU CC Phone Agent aggiuntivo, mod. 1 PhA</t>
  </si>
  <si>
    <t xml:space="preserve">SW e RTU CC BS Agent aggiuntivo, mod. 1 BS Agent </t>
  </si>
  <si>
    <t>SW e RTU SeC BSA Expert, mod. 1 utente</t>
  </si>
  <si>
    <t>SW e RTU CCConfig. Manager aggiuntivo, mod. 1 utenza</t>
  </si>
  <si>
    <t>SW e RTU CC Report Manager, mod. 1 utenza</t>
  </si>
  <si>
    <t>SW e RTU CC Information Manager, mod. 1 utenza</t>
  </si>
  <si>
    <t>SW e RTU Contact CC IP Media aggiuntivi, mod. 4 canali</t>
  </si>
  <si>
    <t>SW e RTU SeC Call Control, mod. 1 utente</t>
  </si>
  <si>
    <t xml:space="preserve">Upgarde da Phone Agent a BS Agent, mod. 1 Ph Agent </t>
  </si>
  <si>
    <t xml:space="preserve">Upgrade da Desktop Manager Agent a BS Agent, mod. 1 DM Agent </t>
  </si>
  <si>
    <t>SW e RTU SIP Softphone Agent (NON include lic ut. SIP), mod. 1 Agent</t>
  </si>
  <si>
    <t xml:space="preserve">SW e RTU SeC IP Recording, mod. 1 Agent </t>
  </si>
  <si>
    <t xml:space="preserve">SW e RTU SeC Agent Personal Greeting, mod. 1 Agent </t>
  </si>
  <si>
    <t xml:space="preserve">SW e RTU SeC Dispatch Agent, mod. 1 Agent </t>
  </si>
  <si>
    <t xml:space="preserve">SW e RTU SeC integrazione DDE/COM, mod. 1 Agent </t>
  </si>
  <si>
    <t xml:space="preserve">SW e RTU SeC Supervisore, mod. 1 Agent </t>
  </si>
  <si>
    <t xml:space="preserve">SW e RTU SeC Messagin &amp; Directory, mod. 1 sito </t>
  </si>
  <si>
    <t>SW e RTU SeC Web Scheduling, mod. 1 per sistema</t>
  </si>
  <si>
    <t>SW e RTU SeC Interfaccia SM SAP BAPI Inter, mod. 1 sito</t>
  </si>
  <si>
    <t>SW e RTU SeC Config Webservices API, mod. 1 sito</t>
  </si>
  <si>
    <t>SW e RTU SeC Interfaccia SAP Integrated Comm Inferf)  Integr, mod. 1 sito</t>
  </si>
  <si>
    <t>SW e RTU SeC Interfaccia sistema Real Time, mod. 1 sito</t>
  </si>
  <si>
    <t>SW e RTU SeC IVR Start Pack (include 4 porte), mod. 1 sito</t>
  </si>
  <si>
    <t>SW e RTU SeC porta IVR aggiuntiva, mod. 1 porta</t>
  </si>
  <si>
    <t>SW e RTU SeC Voice XML, mod. 1 per sistema</t>
  </si>
  <si>
    <t>SW e RTU SeC Voice XML, mod. 1 per porta</t>
  </si>
  <si>
    <t>SW e RTU SeC Interfaccia Sibel, mod. 1 sito</t>
  </si>
  <si>
    <t>SW e RTU SeC ASR 2 canali (Include 2 ch ASR e prima limgua; NON include Media channel), mod. 2 ch ASR</t>
  </si>
  <si>
    <t>SW e RTU SeC ASR seconda lingua per 2 ch (NON include ch ASR)</t>
  </si>
  <si>
    <t>SW e RTU SeC ASR no. lingue illimitato per 2 ch (NON include ch ASR)</t>
  </si>
  <si>
    <t>SW e RTU SeC TTS channel (Include 1 TTS Voice; NON include Media channel)</t>
  </si>
  <si>
    <t>Licenza SMS Center, 1 per sistema</t>
  </si>
  <si>
    <t>SMS Modem, 1 porta</t>
  </si>
  <si>
    <t>Server per SeC-Lite</t>
  </si>
  <si>
    <t>StartPackv ApplicationLink (include 10 lic.)</t>
  </si>
  <si>
    <t>Application Link 10 licenze di utente aggiuntive</t>
  </si>
  <si>
    <t>Application Link 100 licenze di utente aggiuntive</t>
  </si>
  <si>
    <t>MiCollab UCC SW (Include SW applicativo; NON inclide MBG SW e Server), mod. 1 per sistema</t>
  </si>
  <si>
    <t>MiCollab MBG SW lite, mod. 1 per sistema</t>
  </si>
  <si>
    <t>Licenza UCC Basic user (non include lic. utente SIP e CSTA2 Call Control per utenza servita; richiede Server per MiCollab); mod. 1 per sistema</t>
  </si>
  <si>
    <t>Licenza UCC Entry user</t>
  </si>
  <si>
    <t>Licenza UCC Standard user</t>
  </si>
  <si>
    <t>Licenza UCC Premium user</t>
  </si>
  <si>
    <t>Upgrade licenza Basic a UCC Entry</t>
  </si>
  <si>
    <t>Upgrade licenza UCC Entry a Standard</t>
  </si>
  <si>
    <t>Upgrade licenza UCC Standard a Premium</t>
  </si>
  <si>
    <t>MiCollab Mobile Client (richiede MiCollab MBG lite SW)</t>
  </si>
  <si>
    <t>MiCollab Mobile Softphone (verificare necessità lic. SIP Device; richiede MiCollab Mobile Client)</t>
  </si>
  <si>
    <t>MiCollab Teleworker (richiede MiCollab MBG SW lite; verificare necessità lic. SIP Device)</t>
  </si>
  <si>
    <t>MiCollab Federation Server, mod. 1 per sistema</t>
  </si>
  <si>
    <t>MiCollab Peering Adv. Server, mod. 1 per sistema</t>
  </si>
  <si>
    <t>MiCollab Sophtphone per Lync ( richiede lic utente SIP ed eventualmente Lic ut. Video), mod. 1 ut.</t>
  </si>
  <si>
    <t>MiVoice Lync plug-in (richiede lic. Utente CSTA3 Call Control), mod. 1 ut.</t>
  </si>
  <si>
    <t>Porta MiCollab Messaging (richiede pari numero di porte SIP Trunk channel da ordinarsi separatamente); mod. 1 per porta</t>
  </si>
  <si>
    <t>Casella vocale, mod. 1 ut.</t>
  </si>
  <si>
    <t>UM Standard (richiede lic. Casella vocale), mod. 1 casella vocale</t>
  </si>
  <si>
    <t>UM Advanced (richiede lic. Casella vocale), mod. 1 casella vocale</t>
  </si>
  <si>
    <t>Porte IP Fax Mail, mod. 1 (max 6 porte) (richiede pari numero di porte SIP Trunk channel da ordinarsi separatamente)</t>
  </si>
  <si>
    <t>Lic. Utente per outbound Fax, mod. 1 ut.</t>
  </si>
  <si>
    <t xml:space="preserve">Lic. Conferenza Audio (include lic. SIP ut.), mod. 1 porta </t>
  </si>
  <si>
    <t xml:space="preserve">Lic. Audio Conferenza (include lic. SIP ut.), mod. 50 porte </t>
  </si>
  <si>
    <t xml:space="preserve">Lic. Web Collaboration, mod. 1 porta </t>
  </si>
  <si>
    <t>Lic. Web Collaboration, mod. 50 porte</t>
  </si>
  <si>
    <t>Lic. Codec HD (da ordinarsi in aggiunta alla Lic. Web Collaboration)</t>
  </si>
  <si>
    <t>Licenza Web only con HD Codec (da ordinarsi in alternativa alla Web only)</t>
  </si>
  <si>
    <t xml:space="preserve">Lic. Audio &amp; Web (include lic. SIP ut.), mod. 1 porta </t>
  </si>
  <si>
    <t xml:space="preserve">Lic. Audio &amp; Web (include lic. SIP ut.), mod. 50 porte </t>
  </si>
  <si>
    <t>Licenza MBG utente (richiede MiCollab MBG SW lite), mod. 1 ut.</t>
  </si>
  <si>
    <t>Licenza MBG SIP channel Proxy (richiede MiCollab MBG SW lite), mod. 1 canale</t>
  </si>
  <si>
    <t xml:space="preserve">Server per MiCollab </t>
  </si>
  <si>
    <t>SBC StartPack SW (include SW applicativo; non include lic utente, S.O. e Server)</t>
  </si>
  <si>
    <t>SBC StartPack con Server (include SW applicativo e ASU Lite Server; non include lic utente)</t>
  </si>
  <si>
    <t xml:space="preserve">Lic 10 chiamate contemporanee SBG </t>
  </si>
  <si>
    <t xml:space="preserve">Lic 50 chiamate contemporanee SBG </t>
  </si>
  <si>
    <t xml:space="preserve">Lic 100 chiamate contemporanee SBG </t>
  </si>
  <si>
    <t xml:space="preserve">SW doc. addebiti per 120 derivati </t>
  </si>
  <si>
    <t xml:space="preserve">SW doc. addebiti per 250 derivati </t>
  </si>
  <si>
    <t xml:space="preserve">SW Doc. addebiti per 500 derivati </t>
  </si>
  <si>
    <t xml:space="preserve">SW Doc. addebiti per 1000 derivati </t>
  </si>
  <si>
    <t xml:space="preserve">SW Doc. addebiti per 2000 derivati </t>
  </si>
  <si>
    <t xml:space="preserve">SW Doc. addebiti per 350 derivati </t>
  </si>
  <si>
    <t xml:space="preserve">SW Doc. addebiti per 750 derivati </t>
  </si>
  <si>
    <t xml:space="preserve">SW Doc. addebiti per 5000 derivati </t>
  </si>
  <si>
    <t xml:space="preserve">SW Doc. addebiti per 10000 derivati </t>
  </si>
  <si>
    <t xml:space="preserve">SW Doc. addebiti per 25000 derivati </t>
  </si>
  <si>
    <t>Server per Doc. Addebiti (fino a 1.000 utenti)</t>
  </si>
  <si>
    <t>Server per Doc. Addebiti (fino a 25.00 utenti)</t>
  </si>
  <si>
    <t>Country Kit Italia (Tastiera e Monitor per rack 19") per collegamento diretto a Server)</t>
  </si>
  <si>
    <t>KVM Switch 8 porte (per connessione di Country Kit a max 8 server)</t>
  </si>
  <si>
    <t>HDD 2,5 per ASU-E e ASU Server</t>
  </si>
  <si>
    <t>SSD 2,5 per ASU-E e ASU Server</t>
  </si>
  <si>
    <t>Kit per PSE ELU33, ELU34, TLU 80, TLU 83 e FTU2, mod. 1 per scheda</t>
  </si>
  <si>
    <t>Kit per PSE ELU31/3, mod. 1 per scheda</t>
  </si>
  <si>
    <t>Kit per PSE ELU26, TLU79, TMU, MFU e DSU, mod. 1 per scheda</t>
  </si>
  <si>
    <t>Kit per PSE ALU2 e LSU-E, mod. 1 per scheda</t>
  </si>
  <si>
    <t>Kit per PSE IPLU, mod. 1 per scheda</t>
  </si>
  <si>
    <t>Kit per PSE TLU76, mod. 1 per scheda</t>
  </si>
  <si>
    <t>Cavo adattatore ELU28-33 o ELU29-34, mod. 1 per scheda ELU33 o ELU34 quando sostituiscono una coppia di ELU28 o ELU29 rispettivamente (32 linee)</t>
  </si>
  <si>
    <t>Cavo adattatore ELU28-33 o ELU29-34, mod. 1 per scheda ELU33 o ELU34 quando sostituiscono una ELU28 o ELU29 rispettivamente (16 linee)</t>
  </si>
  <si>
    <t>Cavo adattatore per TLU80/11 e FTU2/11, mod. 1 per scheda</t>
  </si>
  <si>
    <t>Armadio 19" da 42U</t>
  </si>
  <si>
    <t>Armadio 19" da 38U</t>
  </si>
  <si>
    <t>Armadio 19" da 12U</t>
  </si>
  <si>
    <t>Materiale per messa a terra, aggiuntivo</t>
  </si>
  <si>
    <t xml:space="preserve">Staz.energ. modulare 8A-48V 18AH </t>
  </si>
  <si>
    <t xml:space="preserve">STAZ.ENERG. modulare 16A-48V 26AH </t>
  </si>
  <si>
    <t xml:space="preserve">Box Batterie aggiuntivo 18AH </t>
  </si>
  <si>
    <t xml:space="preserve">Box Batterie aggiuntivo 26AH </t>
  </si>
  <si>
    <t>StartPack Power Unit/4-31, rack 19" da 4 plug (Include 1 raddr. 6.5A e Batterie 31Ah)</t>
  </si>
  <si>
    <t>Kit Power Unit/4 da rack 19" 1U da 4 plug (include 1 radriz. 6,5A (max 2 raddrizatori aggiuntivi)</t>
  </si>
  <si>
    <t>StartPack Power Unit/8-62 rack 19" da 8 plug (Include 1 raddr. 6.5A e Batterie 62Ah)</t>
  </si>
  <si>
    <t>Kit Power Unit/8 da rack 19" 2U da 8 plug (include 1 radriz. 6,5A (max 3 raddrizatori aggiuntivi)</t>
  </si>
  <si>
    <t>Raddrizzatore aggiuntivo 230V AC/DC 48V</t>
  </si>
  <si>
    <t>Permutatore, mod. 50 coppie</t>
  </si>
  <si>
    <t>Permutatore, mod. 100 coppie</t>
  </si>
  <si>
    <t>SoftVideoPhone SIP Mitel BluStar PC (inlude Lic SIP Video; NON include lic. ut. SIP)</t>
  </si>
  <si>
    <t>SoftVideoPhone SIP Mitel BluStar per iPhone (inlude Lic SIP Video; NON include lic. ut. SIP)</t>
  </si>
  <si>
    <t>SoftVideoPhone SIP Mitel BluStar per iPad (inlude Lic SIP Video; NON include lic. ut. SIP)</t>
  </si>
  <si>
    <t>SoftVideoPhone SIP Mitel BluStar per Android (inlude Lic SIP Video; NON include lic. ut. SIP)</t>
  </si>
  <si>
    <t>Videotelefono SIP Mitel BluStar 8000i (inlude lic SIP Video; NON include lic ut. SIP)</t>
  </si>
  <si>
    <t>Terminale SIP MiVoice Video Phone, per Video/Audio conferenze e doc sharing (include alimentatore e video camera; NON include Lic ut. SIP/video)</t>
  </si>
  <si>
    <t>Terminale SIP MiVoice Conference Phone, per audio conferenze e doc sharing (include alimentatore;  NON includeLic ut. SIP)</t>
  </si>
  <si>
    <t>Cuffia mono-auricolare USB con archetto per softphone (Blustar PC, InTouch, Intouch+, PA-PC ed ECC)</t>
  </si>
  <si>
    <t>Cuffia bi-auricolare USB con archetto per softphone (Blustar PC, InTouch, Intouch+, PA-PC ed ECC)</t>
  </si>
  <si>
    <t>Modulo M685, DPU 20 tasti per 60 posizioni (x Mitel 6865/6867/6689)</t>
  </si>
  <si>
    <t>Kit montaggio a parete x terminali SIP Mitel 6800</t>
  </si>
  <si>
    <t>SoftPhone SIP Mitel BluStar PC (NON include lic ut. SIP)</t>
  </si>
  <si>
    <t>Alimentatore AC/DC (x SIP Mitel 686x/6731/6735/6737/6739/675x)</t>
  </si>
  <si>
    <t>Telefono SIP Mitel 6730 (include alimentatore)</t>
  </si>
  <si>
    <t>Telefono SIP Mitel 6731</t>
  </si>
  <si>
    <t>Telefono SIP Mitel 6735</t>
  </si>
  <si>
    <t>Telefono SIP Mitel 6737</t>
  </si>
  <si>
    <t>Telefono SIP Mitel 6739</t>
  </si>
  <si>
    <t>Modulo 536M (M670), KDU 36 tasti (x Mitel  6753/6755/6757/6735/6737/6739)</t>
  </si>
  <si>
    <t>Modulo 560M (M675i), DPU 20 tasti per 60 posizioni (x Mitel 6753/6755/6757/6735/6737/6739)</t>
  </si>
  <si>
    <t>Cuffia mono-auricolare con archetto per Mitel 68xx, 673x e 675x (include cavo addatatore)</t>
  </si>
  <si>
    <t xml:space="preserve">Mitel TA7102, 2 estensioni analogiche/Fax (richede 2 lic ut. SIP) </t>
  </si>
  <si>
    <t xml:space="preserve">Mitel TA7104, 4 estensioni analogiche/Fax (richede 4 lic ut. SIP) </t>
  </si>
  <si>
    <t>Telefono analogico Mitel 7106 Nero</t>
  </si>
  <si>
    <t>Telefono analogico Mitel 7147 Nero</t>
  </si>
  <si>
    <t>Telefono analogico Mitel 7187 Nero</t>
  </si>
  <si>
    <t>Telefono digitale MiVoice 4220 Bianco</t>
  </si>
  <si>
    <t>Telefono digitale MiVoice 4220 Nero</t>
  </si>
  <si>
    <t>Telefono digitale MiVoice 4222 Bianco</t>
  </si>
  <si>
    <t>Telefono digitale MiVoice 4222 Nero</t>
  </si>
  <si>
    <t>Telefono digitale MiVoice 4223 Bianco</t>
  </si>
  <si>
    <t>Telefono digitale MiVoice 4223 Nero</t>
  </si>
  <si>
    <t>Telefono digitale MiVoice 4224 - Posto Operatore</t>
  </si>
  <si>
    <t>Telefono digitale MiVoice 4225 Bianco</t>
  </si>
  <si>
    <t>Telefono digitale MiVoice 4225 Nero</t>
  </si>
  <si>
    <t>Pannello Extra 17 Tasti per MiVoice 4222/4223/4225/4422/4425 Bianco</t>
  </si>
  <si>
    <t>Pannello Extra 17 Tasti per MiVoice 4222/4223/4225/4422/4425 Nero</t>
  </si>
  <si>
    <t>OPU per MiVoice 4222/4223/4225/4422/4425</t>
  </si>
  <si>
    <t>Cavo RJ11-RJ11</t>
  </si>
  <si>
    <t>Cuffia mono-auricolare per MiVoice 4222/4223/4224/4225/4422/4425/5446 e Mitel  7434/7444/7446 (include cavo addatatore)</t>
  </si>
  <si>
    <t>Cuffia mono-auricolare PO per MiVoice 4224/4422 e Mitel 7434 (include cavo addatatore)</t>
  </si>
  <si>
    <t xml:space="preserve">Telefono IP MiVoice 4420 v2 Bianco </t>
  </si>
  <si>
    <t xml:space="preserve">Telefono IP MiVoice 4420 v2 Nero </t>
  </si>
  <si>
    <t>Telefono IP MiVoice 4422 v2 Bianco</t>
  </si>
  <si>
    <t>Telefono IP MiVoice 4422 v2 Nero</t>
  </si>
  <si>
    <t>Telefono IP MiVoice 4425 v2 Bianco</t>
  </si>
  <si>
    <t>Telefono IP MiVoice 4425 v2 Nero</t>
  </si>
  <si>
    <t xml:space="preserve">Alimentatore AC/AC per telefono IP serie MiVoice 4400 </t>
  </si>
  <si>
    <t>Telefono Cordless DECT Mitel 612 completo</t>
  </si>
  <si>
    <t>Telefono Cordless DECT Mitel 622 completo</t>
  </si>
  <si>
    <t>Telefono Cordless DECT Mitel 650 completo</t>
  </si>
  <si>
    <t>Telefono Cordless DECT Mitel 632 completo</t>
  </si>
  <si>
    <t>Custodia in pelle con clip da cintura per Mitel 61x e 62x</t>
  </si>
  <si>
    <t>Custodia con clip da cintura per Mitel 650</t>
  </si>
  <si>
    <t>Custodia in pelle con clip da cintura per Mitel 63x</t>
  </si>
  <si>
    <t>Clip girevole per Mitel 61xd e 62xd</t>
  </si>
  <si>
    <t>Clip girevole per Mitel 63x</t>
  </si>
  <si>
    <t>Clip girevole per Mitel 650</t>
  </si>
  <si>
    <t>Batteria standard per Mitel 61x, 62x e 63x</t>
  </si>
  <si>
    <t>Batteria ad alta capacità per Mitel 62x e 63x</t>
  </si>
  <si>
    <t>Cover per batteria ad alta capacità per Mitel 62x</t>
  </si>
  <si>
    <t>Cover per batteria ad alta capacità per Mitel 63x</t>
  </si>
  <si>
    <t>Cavo USB per Mitel 62x/63x/650</t>
  </si>
  <si>
    <t xml:space="preserve">Micro SD-Card IPEI per terminali Mitel 62x/63x/650 </t>
  </si>
  <si>
    <t>Rack Charger 8 posizioni per terminali Mitel 600 (include alimentatore)</t>
  </si>
  <si>
    <t>Cordless Mitel DECT DT390 (completo)</t>
  </si>
  <si>
    <t>Cordless Mitel DECT DT690 (completo)</t>
  </si>
  <si>
    <t>Cordless Mitel DECT DT690, Bluetooth (completo)</t>
  </si>
  <si>
    <t>Cordless Mitel DECT DT413 (completo)</t>
  </si>
  <si>
    <t>Cordless Mitel DECT DT423 (completo)</t>
  </si>
  <si>
    <t>Cordless Mitel DECT DT433 ATEX (completo)</t>
  </si>
  <si>
    <t>Custodia per DT390</t>
  </si>
  <si>
    <t>Custodia per DT690</t>
  </si>
  <si>
    <t>Custodia per DT4x3</t>
  </si>
  <si>
    <t>Batteria per DT390</t>
  </si>
  <si>
    <t>Batteria per DT690</t>
  </si>
  <si>
    <t xml:space="preserve">Batteria per DT413 e DT423 </t>
  </si>
  <si>
    <t>Batteria per DT433 ATEX</t>
  </si>
  <si>
    <t>Tool per apertura copartimento batteria per DT433</t>
  </si>
  <si>
    <t>Clip per DT390 (15 pezzi)</t>
  </si>
  <si>
    <t>Clip girevole per DT39x</t>
  </si>
  <si>
    <t>Clip per DT690 (10 pezzi)</t>
  </si>
  <si>
    <t>Clip girevole per DT69x</t>
  </si>
  <si>
    <t>Clip per DT413</t>
  </si>
  <si>
    <t>Clip per DT423 e DT433</t>
  </si>
  <si>
    <t>Clip girevole per DT4x3</t>
  </si>
  <si>
    <t>Auricolare con microfono per DT390 e DT690</t>
  </si>
  <si>
    <t>Cuffia Peltor con microfono a bottone per DT4x3</t>
  </si>
  <si>
    <t>Adattatore cuffie Peltor per DT432 ATEX</t>
  </si>
  <si>
    <t>Adattatore cuffie Peltor per DT433 ATEX</t>
  </si>
  <si>
    <t>PDM da tavolo per programmazione telefoni DT690/390</t>
  </si>
  <si>
    <t>PDM da tavolo per programmazione telefoni DT4X3</t>
  </si>
  <si>
    <t>Rack Charger 6 posizioni (include alimentatore; NON include cavo alim.), per DT4x3 e DT390/DT69x</t>
  </si>
  <si>
    <t xml:space="preserve">Battery Rack Charger 6 posizioni (include alimentatore; NON include cavo alim.), per DT413 e DT423 </t>
  </si>
  <si>
    <t>Battery Rack Charger 6 posizioni (include alimentatore; NON include cavo alim.), per DT69x</t>
  </si>
  <si>
    <t>Modulo CPDM3 per la gestione dei messaggi SMS tra telefoni DECT Mitel serie DT4x3, DT69x e DT390</t>
  </si>
  <si>
    <t>OAP SW key (Open Access Protocol) per telefoni DECT Mitel serie DT4x3, DT69x e DT390 (per CPDM3)</t>
  </si>
  <si>
    <t>BAM SW key (Basic Alarm Manager) per telefoni DECT Mitel serie DT4x3, DT69x e DT390 (per CPDM3)</t>
  </si>
  <si>
    <t>ESPA SW Key per telefoni DECT Mitel serie DT4x3, DT69x e DT390 (per CPDM3)</t>
  </si>
  <si>
    <t xml:space="preserve">Modulo output, 16 contatti </t>
  </si>
  <si>
    <t>Modulo interfaccia seriale</t>
  </si>
  <si>
    <t>Modulo intput 32 contatti</t>
  </si>
  <si>
    <t>Modulo intput 8 contatti</t>
  </si>
  <si>
    <t>Alimentatore per moduli Input/Output</t>
  </si>
  <si>
    <t>Provisioning Manager StartPack SW (include Media kit e prime 50 lic. ext.; NON include Server)</t>
  </si>
  <si>
    <t>Provisioning Manager StartPack ASU (include TM ASU Lite server, SW applicativo, e prime 50 lic. ext.)</t>
  </si>
  <si>
    <t>SW e RTU Provisioning Manager  aggiuntive, mod. 25 estensioni</t>
  </si>
  <si>
    <t>MarWatch Manager StartPack SW (SW applicativo e lic. Primo server; NON include server), per sistema a partire dalle versione 6.0</t>
  </si>
  <si>
    <t>SW e RTU MarWatch Manager per server aggiuntivo o device monitorato</t>
  </si>
  <si>
    <t>Server per MarWatch</t>
  </si>
  <si>
    <t>SW e RTU Availability Manager 1 per server aggiuntivo (in aggiunta ai primi 5 già inclusi nello StartPack MA), mod. 1 server</t>
  </si>
  <si>
    <t xml:space="preserve">SW e RTU  Availability Manager, mod. 50 ut. </t>
  </si>
  <si>
    <t>Traffic Manager StartPack SW (include Media kit e prime 500 lic. Ext; NON include server)</t>
  </si>
  <si>
    <t>Traffic Manager StartPack ASU (include TM ASU II server, SW applicativo, prime 500 lic. Ext; NON include S.O. (WIN2012))</t>
  </si>
  <si>
    <t>SW e RTU Traffic Manager aggiuntive (include 500 lic TM utente), mod 500 estensioni</t>
  </si>
  <si>
    <t>Documentazione di centrale MX-ONE</t>
  </si>
  <si>
    <t>Diritto Fisso per installazione di parti accessorie</t>
  </si>
  <si>
    <t>Programmazione selezione abbreviata per 100 numeri</t>
  </si>
  <si>
    <t>Programmazione codici di autorizzazione e commessa per 100 utenti</t>
  </si>
  <si>
    <t>Programmazione  servizio Direttore-Segretaria (2 telefoni)</t>
  </si>
  <si>
    <t xml:space="preserve">Programmazione servizio di Least Cost Routing  </t>
  </si>
  <si>
    <t>Programmazione 100 caselle vocali</t>
  </si>
  <si>
    <t>Personalizzazione reti IP, DPNSS, Q.SIG, VPN per nodo di rete</t>
  </si>
  <si>
    <t xml:space="preserve">Riconfig. SW ISPBX Sistema Unico max 500 a.u. </t>
  </si>
  <si>
    <t xml:space="preserve">Riconfig. SW ISPBX Sistema Unico max 1000 a.u. </t>
  </si>
  <si>
    <t xml:space="preserve">Riconfig. SW ISPBX Sistema Unico max 2000 a.u. </t>
  </si>
  <si>
    <t xml:space="preserve">Riconfig. SW ISPBX Sistema Unico oltre 2000 a.u </t>
  </si>
  <si>
    <t>Riconfig. SW ISPBX Sistema in Rete per nodo</t>
  </si>
  <si>
    <t>Personalizzazione S&amp;NM SW max 500 utenti</t>
  </si>
  <si>
    <t>Personalizzazione S&amp;NM SW max 1000 utenti</t>
  </si>
  <si>
    <t>Personalizzazione S&amp;NM SW max 3000 utenti</t>
  </si>
  <si>
    <t>Personalizzazione S&amp;NM SW oltre 3000 utenti</t>
  </si>
  <si>
    <t>Intervento per installazione VoIP in sedi remote, per singola sede</t>
  </si>
  <si>
    <t>Attivazione terminali IP/SIP in sedi remote, per porta utente</t>
  </si>
  <si>
    <t>Attivita' di training per PO non vedenti (1 giornata)</t>
  </si>
  <si>
    <t>Attivita' di training per agenti e supervisori (1 giornata)</t>
  </si>
  <si>
    <t>Formazione/giorno</t>
  </si>
  <si>
    <t>StartPack MMC4-30 (include controller MMCC50, lic. SIP Trunk con 20 canali e 30 lic. MMC4 user)</t>
  </si>
  <si>
    <t>StartPack MMC4-55 (include controller MMCC130, lic. SIP Trunk con 35 canali e 55 lic. MMC4 user)</t>
  </si>
  <si>
    <t>Startpack MMC4-80 (include controller MMCC130, lic. SIP Trunk con 50 canali e 80 lic. MMC4 user)</t>
  </si>
  <si>
    <t>1 licenza MMC4 aggiuntiva (include 1 lic. MMC4 user e SIP user)</t>
  </si>
  <si>
    <t>Aggiornamento SW TS da MV MX-ONE V3 (upgrade software base per sistema)</t>
  </si>
  <si>
    <t>Aggiornamento SW TS da TSE V3 (upgrade sw per utente)</t>
  </si>
  <si>
    <t>Aggiornamento SW TS da TSE V3 (upgrade per MGW)</t>
  </si>
  <si>
    <t>Aggiornamento SW TS da TSE V3 (upgrade per MGW) con sostituzione della matrice di comutazione interna LSU-E/DSU con MGU, una per MGW Classic singolo</t>
  </si>
  <si>
    <t>Aggiornamento SW TS da TSE V3 (upgrade per MGW) con sostituzione della matrice di comutazione interna LSU-E/DSU con MGU, una per MGW Classic doppio</t>
  </si>
  <si>
    <t>Modulo MGW Classic HW Renew con aggiornamento da release 3 (Include PSE MGU; NON include TS server)</t>
  </si>
  <si>
    <t>Modulo MGW Lite HW Renew con aggiornamento da release 3 (Include PSE MGU; NON include TS server)</t>
  </si>
  <si>
    <t>Modulo MGW Slim HW Renew con aggiornamento da release 3 (Include PSE MGU; NON include TS server)</t>
  </si>
  <si>
    <t xml:space="preserve">Modulo HW Renew con aggiornamento da release 3 per 8 utenti IP su scheda MGU </t>
  </si>
  <si>
    <t>Modulo HW Renew con aggiornamento da release 3 per scheda ELU33, mod. 32 utenti digitali</t>
  </si>
  <si>
    <t>Modulo HW Renew con aggiornamento da release 3 per scheda ELU34, mod. 32 utenti analogici</t>
  </si>
  <si>
    <t>Modulo HW Renew con aggiornamento da release 3 per scheda ELU26, mod. 4 utenti ISDN S0</t>
  </si>
  <si>
    <t>Modulo HW Renew con aggiornamento da release 3 per 8 utenti DECT (include scheda ELU31)</t>
  </si>
  <si>
    <t>Modulo HW Renew con aggiornamento da release 3 per 16 utenze DECT  aggiuntive (non include scheda ELU31)</t>
  </si>
  <si>
    <t>Modulo HW Renew con aggiornamento da release 3 per scheda TLU76/12</t>
  </si>
  <si>
    <t>Modulo HW Renew con aggiornamento da release 3 per scheda TLU76/13, mod. 30 utenti CAS</t>
  </si>
  <si>
    <t>Modulo HW Renew con aggiornamento da release 3 per scheda TLU79</t>
  </si>
  <si>
    <t>Modulo HW Renew con aggiornamento da release 3 per scheda TLU83 senza CM</t>
  </si>
  <si>
    <t>Modulo HW Renew con aggiornamento da release 3 per scheda TLU83 con CM</t>
  </si>
  <si>
    <t>Modulo HW Renew con aggiornamento da release 3 per scheda TLU80, mod. 4 utenti</t>
  </si>
  <si>
    <t>Aggiornamento SW MP da TSE V3 (upgrade SW Manager Provisioning per sistema)</t>
  </si>
  <si>
    <t>Aggiornamento SW MP da TSE V3 (upgrade SW Manager Provisioning per utente)</t>
  </si>
  <si>
    <t>Aggiornamento SW gestionale MA da TSE V3 (upgrade SW Manager Availability per server gestito)</t>
  </si>
  <si>
    <t>Aggiornamento SW gestionale MA da TSE V3 (upgrade SW Manager Availability per utente gestito)</t>
  </si>
  <si>
    <t>Aggiornamento SW TS da TSE V4 (upgrade software base per sistema)</t>
  </si>
  <si>
    <t>Aggiornamento SW TS da TSE V4 (upgrade sw per utente)</t>
  </si>
  <si>
    <t>Aggiornamento SW TS da TSE V4 (upgrade per MGW)</t>
  </si>
  <si>
    <t>Aggiornamento SW TS da TSE V4 (upgrade per MGW) con sostituzione della matrice di comutazione interna LSU-E/DSU con MGU, una per MGW Classic singolo</t>
  </si>
  <si>
    <t>Aggiornamento SW TS da TSE V4 (upgrade per MGW) con sostituzione della matrice di comutazione interna LSU-E/DSU con MGU, una per MGW Classic doppio</t>
  </si>
  <si>
    <t>Modulo MGW Classic HW Renew con aggiornamento da release 4 (Include PSE MGU; NON include TS server)</t>
  </si>
  <si>
    <t>Modulo MGW Lite HW Renew con aggiornamento da release 4 (Include PSE MGU; NON include TS server)</t>
  </si>
  <si>
    <t>Modulo MGW Slim HW Renew con aggiornamento da release 4 (Include PSE MGU; NON include TS server)</t>
  </si>
  <si>
    <t xml:space="preserve">Modulo HW Renew con aggiornamento da release 4 per 8 utenti IP su scheda MGU </t>
  </si>
  <si>
    <t>Modulo HW Renew con aggiornamento da release 4 per scheda ELU33, mod. 32 utenti digitali</t>
  </si>
  <si>
    <t>Modulo HW Renew con aggiornamento da release 4 per scheda ELU34, mod. 32 utenti analogici</t>
  </si>
  <si>
    <t>Modulo HW Renew con aggiornamento da release 4 per scheda ELU26, mod. 4 utenti ISDN S0</t>
  </si>
  <si>
    <t>Modulo HW Renew con aggiornamento da release 4 per 8 utenti DECT (include scheda ELU31)</t>
  </si>
  <si>
    <t>Modulo HW Renew con aggiornamento da release 4 per 16 utenze DECT  aggiuntive (non include scheda ELU31)</t>
  </si>
  <si>
    <t>Modulo HW Renew con aggiornamento da release 4 per scheda TLU76/12</t>
  </si>
  <si>
    <t>Modulo HW Renew con aggiornamento da release 4 per scheda TLU76/13, mod. 30 utenti CAS</t>
  </si>
  <si>
    <t>Modulo HW Renew con aggiornamento da release 4 per scheda TLU79</t>
  </si>
  <si>
    <t>Modulo HW Renew con aggiornamento da release 4 per scheda TLU83 senza CM</t>
  </si>
  <si>
    <t>Modulo HW Renew con aggiornamento da release 4 per scheda TLU83 con CM</t>
  </si>
  <si>
    <t>Modulo HW Renew con aggiornamento da release 4 per scheda TLU80, mod. 4 utenti</t>
  </si>
  <si>
    <t>Aggiornamento SW MP da TSE V4 (upgrade SW Manager Provisioning per sistema)</t>
  </si>
  <si>
    <t>Aggiornamento SW MP da TSE V4 (upgrade SW Manager Provisioning per utente)</t>
  </si>
  <si>
    <t>Aggiornamento SW gestionale MA da TSE V4 (upgrade SW Manager Availability per server gestito)</t>
  </si>
  <si>
    <t>Aggiornamento SW gestionale MA da TSE V4 (upgrade SW Manager Availability per utente gestito)</t>
  </si>
  <si>
    <t>Aggiornamento SW TS da TSE V5 (upgrade software base per sistema)</t>
  </si>
  <si>
    <t>Aggiornamento SW TS da TSE V5 (upgrade sw per utente)</t>
  </si>
  <si>
    <t>Aggiornamento SW TS da TSE V5 (upgrade per MGW)</t>
  </si>
  <si>
    <t>Aggiornamento SW TS da TSE V5 (upgrade per MGW) con sostituzione della matrice di comutazione interna LSU-E/DSU con MGU, una per MGW Classic singolo</t>
  </si>
  <si>
    <t>Aggiornamento SW TS da TSE V5 (upgrade per MGW) con sostituzione della matrice di comutazione interna LSU-E/DSU con MGU, una per MGW Classic doppio</t>
  </si>
  <si>
    <t>Modulo MGW Classic HW Renew con aggiornamento da release 5 (Include PSE MGU; NON include TS server)</t>
  </si>
  <si>
    <t>Modulo MGW Lite HW Renew con aggiornamento da release 5 (Include PSE MGU; NON include TS server)</t>
  </si>
  <si>
    <t>Modulo MGW Slim HW Renew con aggiornamento da release 5 (Include PSE MGU; NON include TS server)</t>
  </si>
  <si>
    <t xml:space="preserve">Modulo HW Renew con aggiornamento da release 5 per 8 utenti IP su scheda MGU </t>
  </si>
  <si>
    <t>Modulo HW Renew con aggiornamento da release 5 per scheda ELU33, mod. 32 utenti digitali</t>
  </si>
  <si>
    <t>Modulo HW Renew con aggiornamento da release 5 per scheda ELU34, mod. 32 utenti analogici</t>
  </si>
  <si>
    <t>Modulo HW Renew con aggiornamento da release 5 per scheda ELU26, mod. 4 utenti ISDN S0</t>
  </si>
  <si>
    <t>Modulo HW Renew con aggiornamento da release 5 per 8 utenti DECT (include scheda ELU31)</t>
  </si>
  <si>
    <t>Modulo HW Renew con aggiornamento da release 5 per 16 utenze DECT  aggiuntive (non include scheda ELU31)</t>
  </si>
  <si>
    <t>Modulo HW Renew con aggiornamento da release 5 per scheda TLU76/12</t>
  </si>
  <si>
    <t>Modulo HW Renew con aggiornamento da release 5 per scheda TLU76/13, mod. 30 utenti CAS</t>
  </si>
  <si>
    <t>Modulo HW Renew con aggiornamento da release 5 per scheda TLU79</t>
  </si>
  <si>
    <t>Modulo HW Renew con aggiornamento da release 5 per scheda TLU83 senza CM</t>
  </si>
  <si>
    <t>Modulo HW Renew con aggiornamento da release 5 per scheda TLU83 con CM</t>
  </si>
  <si>
    <t>Modulo HW Renew con aggiornamento da release 5 per scheda TLU80, mod. 4 utenti</t>
  </si>
  <si>
    <t>Aggiornamento SW MP da TSE V5 (upgrade SW Manager Provisioning per sistema)</t>
  </si>
  <si>
    <t>Aggiornamento SW MP da TSE V5 (upgrade SW Manager Provisioning per utente)</t>
  </si>
  <si>
    <t>Aggiornamento SW gestionale MA da TSE V5 (upgrade SW Manager Availability per server gestito)</t>
  </si>
  <si>
    <t>Aggiornamento SW gestionale MA da TSE V5 (upgrade SW Manager Availability per utente gestito)</t>
  </si>
  <si>
    <t>Aggiornamento SW TM da TSE V5 (upgrade SW Traffic Manager per sitema)</t>
  </si>
  <si>
    <t>Aggiornamento SW MSP da TSE V5 (upgrade SW Traffic Manager per utente)</t>
  </si>
  <si>
    <t>Aggiornamento SW applicazione VM da V4.2 (mod. 1 per sistema VM)</t>
  </si>
  <si>
    <t>Aggiornamento 1 porta VM V.4.2 (mod. 1 porte VM)</t>
  </si>
  <si>
    <t>Aggiornamento SW applicazione VM V.4.2 (mod. 1 ut. VM)</t>
  </si>
  <si>
    <t>Aggiornamento SW applicazione UM V.4.2 (mod. 1 ut. UM)</t>
  </si>
  <si>
    <t>Aggiornamento SW canale TTS V.4.2 (mod. 1 canale TTS)</t>
  </si>
  <si>
    <t>Aggiornamento SW applicazione VM da 5.0 (mod. 1 per sistema VM)</t>
  </si>
  <si>
    <t>Aggiornamento 1 porta VM V.5.0 (mod. 1 porta VM)</t>
  </si>
  <si>
    <t>Aggiornamento SW applicazione VM da 5.0 (mod. 1 ut. VM)</t>
  </si>
  <si>
    <t>Aggiornamento SW applicazione UM da 5.0 (mod. 1 ut. UM)</t>
  </si>
  <si>
    <t>Aggiornamento SW canale TTS da 5.0 (mod. 1 canale TTS)</t>
  </si>
  <si>
    <t>Aggiornamento SW applicazione VM da 5.1 (mod. 1 per sistema VM)</t>
  </si>
  <si>
    <t>Aggiornamento 1 porta VM V.5.1 (mod. 1 porta VM)</t>
  </si>
  <si>
    <t>Aggiornamento SW applicazione VM da 5.1 (mod. 1 ut. VM)</t>
  </si>
  <si>
    <t>Aggiornamento SW applicazione UM da 5.1 (mod. 1 ut. UM)</t>
  </si>
  <si>
    <t>Aggiornamento SW canale TTS da 5.1 (mod. 1 canale TTS)</t>
  </si>
  <si>
    <t>Aggiornamento applicazione SeC da V.6 (mod. 1 per sistema SeC)</t>
  </si>
  <si>
    <t>Aggiornamento SW applicazione SeC da V.6 (mod. 1 per Deskphone Agent)</t>
  </si>
  <si>
    <t>Aggiornamento SW applicazione SeC da V.6 (mod. 1 per manager [Information, Report o Config.])</t>
  </si>
  <si>
    <t>Aggiornamento applicazione SeC da V.7 (mod. 1 per sistema SeC)</t>
  </si>
  <si>
    <t>Aggiornamento applicazione SeC da V.7 (mod. 1 per Deskphone Agent)</t>
  </si>
  <si>
    <t>Aggiornamento applicazione SeC da V.7 (mod. 1 per manager [Information, Report o Config.])</t>
  </si>
  <si>
    <t>Aggiornamento applicazione da SeC V.8.0 (mod. 1 per sistema SeC)</t>
  </si>
  <si>
    <t>Aggiornamento SW applicazione da SeC V.8.0  (mod. 1 per Deskphone Agent)</t>
  </si>
  <si>
    <t>Aggiornamento SW applicazione da SeC V.8.0  (mod. 1 per manager [Information, Report o Config.])</t>
  </si>
  <si>
    <t>Aggiornamento applicazione da SeC V.8.1 (mod. 1 per sistema SeC)</t>
  </si>
  <si>
    <t>Aggiornamento SW applicazione da SeC V.8.1  (mod. 1 per Deskphone Agent)</t>
  </si>
  <si>
    <t>Aggiornamento SW applicazione da SeC V.8.1  (mod. 1 per manager [Information, Report o Config.])</t>
  </si>
  <si>
    <t>Aggiornamento applicazione da SeC V.8.2 (mod. 1 per sistema SeC)</t>
  </si>
  <si>
    <t>Aggiornamento SW applicazione da SeC V.8.2  (mod. 1 per Deskphone Agent)</t>
  </si>
  <si>
    <t>Aggiornamento SW applicazione da SeC V.8.2  (mod. 1 per manager [Information, Report o Config.])</t>
  </si>
  <si>
    <t>Aggiornamento applicazione da SeC V.8.3 (mod. 1 per sistema SeC)</t>
  </si>
  <si>
    <t>Aggiornamento SW applicazione da SeC V.8.3  (mod. 1 per Deskphone Agent)</t>
  </si>
  <si>
    <t>Aggiornamento SW applicazione da SeC V.8.3  (mod. 1 per manager [Information, Report o Config.])</t>
  </si>
  <si>
    <t>Aggiornamento SW MMC Controller</t>
  </si>
  <si>
    <t>Licenza di aggiornamento utente da AMCplus, mod. 1 client</t>
  </si>
  <si>
    <t>Licenza di aggiornamento utente da MMC3, mod. 1 client</t>
  </si>
  <si>
    <t>Licenza aggiornamento sistema OMM  da release precedenti</t>
  </si>
  <si>
    <t>Kit ASU-E Lite HW Renew per sostituzione ESU-E  TS Server (include HDD)</t>
  </si>
  <si>
    <t>Kit ASU Lite HW Renew per sostituzione MX-ONE TS Server (include HDD)</t>
  </si>
  <si>
    <t>SW Assurance per 1 anno, mod. 1 ut. (TDM, DECT, IP/SIP, BS, MMC, BS WEB...)</t>
  </si>
  <si>
    <t>SW Assurance per 1 anno, primo PO InAttend</t>
  </si>
  <si>
    <t>SW Assurance per 1 anno, mod. 1 PO InAttend successivo al primo</t>
  </si>
  <si>
    <t>SW Assurance per 1 anno, Micollab Adv. Messaging porta VM</t>
  </si>
  <si>
    <t>SW Assurance per 1 anno, Micollab Adv. Messaging VM Users</t>
  </si>
  <si>
    <t>SW Assurance per 1 anno, Micollab Adv. Messaging UM Users</t>
  </si>
  <si>
    <t>SW Assurance per 1 anno, Micollab Adv. Messaging canale TTS</t>
  </si>
  <si>
    <t>SW Assurance per 1 anno, Micollab Adv. Messaging FM Sistema</t>
  </si>
  <si>
    <t>SW Assurance per 1 anno, Micollab Adv. Messaging FM ports</t>
  </si>
  <si>
    <t>SW Assurance per 1 anno, SeC Sistema</t>
  </si>
  <si>
    <t>SW Assurance per 1 anno, SeC Agents user</t>
  </si>
  <si>
    <t>SW Assurance per 1 anno, SeC Managent user</t>
  </si>
  <si>
    <t xml:space="preserve">SW Assurance per 1 anno, SeC IVR canali </t>
  </si>
  <si>
    <t>SW Assurance per 1 anno, MarWatch Sistema</t>
  </si>
  <si>
    <t>SW Assurance per 1 anno, MarWatch Server gestito</t>
  </si>
  <si>
    <t>SW Assurance per 1 anno, TM primi 500 utenti</t>
  </si>
  <si>
    <t>SW Assurance per 1 anno, TM 500 utenti successivi</t>
  </si>
  <si>
    <t>SW Assurance per 1 anno, MiCollab SW base</t>
  </si>
  <si>
    <t>SW Assurance per 1 anno, MiCollab MBG lite</t>
  </si>
  <si>
    <t>SW Assurance per 1 anno, MiCollab UCC User Entry</t>
  </si>
  <si>
    <t>SW Assurance per 1 anno, MiCollab UCC User Standard</t>
  </si>
  <si>
    <t>SW Assurance per 1 anno, MiCollab UCC User Premium</t>
  </si>
  <si>
    <t>SW Assurance per 1 anno, MiCollab Teleworker</t>
  </si>
  <si>
    <t>SW Assurance per 1 anno, Mitel MiColab Softphone per Lync</t>
  </si>
  <si>
    <t xml:space="preserve">SW Assurance per 1 anno, MiCollab Voice Mail - Casella vocale </t>
  </si>
  <si>
    <t>SW Assurance per 1 anno, MiCollaba Conf. Audio port</t>
  </si>
  <si>
    <t>SW Assurance per 1 anno, MiCollaba Conf. Web port</t>
  </si>
  <si>
    <t>SW Assurance per 1 anno, MiCollab Border Gateway - Utente</t>
  </si>
  <si>
    <t>SW Assurance per 1 anno, MiCollab Border Gateway - SIP channel Proxy</t>
  </si>
  <si>
    <t>Pre-ellaborazionie pacchetto SW per migrazioni complesse</t>
  </si>
  <si>
    <t xml:space="preserve">Kit migrazione da release BC9 o precedenti (NON include infranode), mod.1 per sistema </t>
  </si>
  <si>
    <t xml:space="preserve">Kit migrazione da release BC10 e successive (NON include infranode), mod.1 per sistema </t>
  </si>
  <si>
    <t>Kit di migrazione MGU2 per sistemi TSW in meccanica 19", mod.1 per MGW (Include PSE MGU2; NON include TS server)</t>
  </si>
  <si>
    <t xml:space="preserve">Kit migrazione da release BC9 e precedenti, mod 1 per porta  </t>
  </si>
  <si>
    <t>Kit migrazione da release BC10/BC11, mod. 1 per porta</t>
  </si>
  <si>
    <t>Kit migrazione da release BC12/BC13 TSW, mod. 1 per porta</t>
  </si>
  <si>
    <t>Modulo MGW Classic x HW Renew (Include PSE MGU2; NON include TS server)</t>
  </si>
  <si>
    <t>Modulo MGW Lite x HW Renew (Include PSE MGU2; NON include TS server)</t>
  </si>
  <si>
    <t>Modulo MGW Slim x HW Renew (Include PSE MGU2; NON include TS server)</t>
  </si>
  <si>
    <t>Modulo 8 licenze di migrazione da release BC9 e precedenti per utenza IP su scheda MGU2</t>
  </si>
  <si>
    <t>Modulo HW Renew con migrazione da release BC9 e precedenti per 32 utenti digitali (include PSE ELU33)</t>
  </si>
  <si>
    <t>Modulo HW Renew con migrazione da release BC9 e precedenti per 32 utenti analogici (include PSE ELU34)</t>
  </si>
  <si>
    <t>Modulo HW Renew con migrazione da release BC9 e precedenti per 4 utenti ISDN/BRI S0 (include PSE ELU26)</t>
  </si>
  <si>
    <t>Modulo HW Renew con migrazione da release BC9 e precedenti per 8 utenti DECT (include PSE ELU31)</t>
  </si>
  <si>
    <t xml:space="preserve">Modulo 16 licenze di migrazione da release BC9 e precedenti per utenza DECT  aggiuntiva per scheda ELU31 </t>
  </si>
  <si>
    <t>Modulo 30 licenze di migrazione da release BC9 e precedenti per flusso PRI/ISDN su scheda MGU2 (max 4 moduli per scheda MGU2)</t>
  </si>
  <si>
    <t>Modulo 30 licenze di migrazione da release BC9 e precedenti per flusso Q.SIG su scheda MGU2 (max 4 moduli per scheda MGU2)</t>
  </si>
  <si>
    <t>Modulo HW Renew con migrazione da release BC9 e precedenti per 30 canali DPNSS (include PSE TLU76/12)</t>
  </si>
  <si>
    <t>Modulo HW Renew con migrazione da release BC9 e precedenti per 30 utenti CAS (include PSE TLU76/13)</t>
  </si>
  <si>
    <t>Modulo HW Renew con migrazione da release BC9 e precedenti per 8 canali ISDN/BRI (include PSE TLU79)</t>
  </si>
  <si>
    <t>Modulo 8 licenze di migrazione da release BC9 e precedenti per trunk IP su scheda MGU2</t>
  </si>
  <si>
    <t>Modulo HW Renew con migrazione da release BC9 e precedenti per 12 linee urbane senza CM (include PSE TLU83)</t>
  </si>
  <si>
    <t>Modulo HW Renew con migrazione da release BC9 e precedenti per 12 linee urbane con CM (include PSE TLU83)</t>
  </si>
  <si>
    <t>Modulo 8 licenze di migrazione da release BC10 e BC11 per utenza IP su scheda MGU2</t>
  </si>
  <si>
    <t>Modulo HW Renew con migrazione da release BC10 e BC11 per 32 utenti digitali (include PSE ELU33)</t>
  </si>
  <si>
    <t>Modulo HW Renew con migrazione da release BC10 e BC11 per 32 utenti analogici (include PSE ELU34)</t>
  </si>
  <si>
    <t>Modulo HW Renew con migrazione da release BC10 e BC11 per 4 utenti ISDN/BRI S0 (include PSE ELU26)</t>
  </si>
  <si>
    <t>Modulo HW Renew con migrazione da release BC10 e BC11 per 8  utenti DECT (include PSE ELU31)</t>
  </si>
  <si>
    <t>Modulo 16 licenze di migrazione da release BC10 e BC11 per utenza DECT  aggiuntiva per scheda ELU31 esistente</t>
  </si>
  <si>
    <t>Modulo 30 licenze di migrazione da release BC10 e BC11 per flusso PRI/ISDN su scheda MGU2 (max 4 moduli per scheda MGU2)</t>
  </si>
  <si>
    <t>Modulo 30 licenze di migrazione da release BC10 e BC11 per flusso Q.SIG su scheda MGU2 (max 4 moduli per scheda MGU2)</t>
  </si>
  <si>
    <t>Modulo HW Renew con migrazione da release BC10 e BC11 per 30 canali DPNSS (include PSE TLU76/12)</t>
  </si>
  <si>
    <t>Modulo HW Renew con migrazione da release BC10 e BC11 per 30 utenti CAS (include PSE TLU76/13)</t>
  </si>
  <si>
    <t>Modulo HW Renew con migrazione da release BC10 e BC11 per 8 canali  ISDN/BRI (include PSE TLU79)</t>
  </si>
  <si>
    <t>Modulo 8 licenze di migrazione da release BC10 e BC11 per trunk IP su scheda MGU</t>
  </si>
  <si>
    <t>Modulo HW Renew con migrazione da release BC10 e BC11 per 12 linee urbane senza CM (include PSE TLU83)</t>
  </si>
  <si>
    <t>Modulo HW Renew con migrazione da release BC10 e BC11 per 12 linee urbane con CM (include PSE TLU83)</t>
  </si>
  <si>
    <t>Modulo 8 licenze di migrazione da release BC12 e TSW per utenza IP su scheda MGU2</t>
  </si>
  <si>
    <t>Modulo HW Renew con migrazione da release BC12 e TSW per 32 utenti digitali (include PSE ELU33)</t>
  </si>
  <si>
    <t>Modulo HW Renew con migrazione da release BC12 e TSW per 32 utenti analogici (include PSE ELU34)</t>
  </si>
  <si>
    <t>Modulo HW Renew con migrazione da release BC12 e TSW per 4 utenti ISDN/BRI S0 (include PSE ELU26)</t>
  </si>
  <si>
    <t>Modulo HW Renew con migrazione da release BC12 e TSW per 8 utenti DECT (include PSE ELU31)</t>
  </si>
  <si>
    <t>Modulo 16 licenze di migrazione da release BC12 e TSW per utenza DECT  aggiuntiva su scheda ELU31 esistente</t>
  </si>
  <si>
    <t>Modulo 30 licenze di migrazione da release BC12 e TSW per flusso PRI/ISDN su scheda MGU2 (max 4 moduli per scheda MGU2)</t>
  </si>
  <si>
    <t>Modulo 30 licenze di migrazione da release BC12 e TSW per flusso Q.SIG su scheda MGU2 (max 4 moduli per scheda MGU2)</t>
  </si>
  <si>
    <t>Modulo HW Renew con migrazione da release BC12 e TSW per 30 canali DPNSS (include PSE TLU76/12)</t>
  </si>
  <si>
    <t>Modulo HW Renew con migrazione da release BC12 e TSW per 30 utenti CAS (include PSE TLU76/13)</t>
  </si>
  <si>
    <t>Modulo HW Renew con migrazione da release BC12 e TSW per 8 canali ISDN/BRI (include PSE TLU79)</t>
  </si>
  <si>
    <t>Modulo 8 licenze di migrazione da release BC12 e TSW per trunk IP su scheda MGU2</t>
  </si>
  <si>
    <t>Modulo HW Renew con migrazione da release BC12 e TSW per 12 linee urbane senza CM (include PSE TLU83)</t>
  </si>
  <si>
    <t>Modulo HW Renew con migrazione da release BC12 e TSW per 12 linee urbane con CM (include PSE TLU83)</t>
  </si>
  <si>
    <t>Kit migrazione ALU2 x HW renew (per scheda ALU)</t>
  </si>
  <si>
    <t>Kit migrazione FTU x HW renew (per scheda FTU)</t>
  </si>
  <si>
    <t>Kit migrazione MFU x HW renew (per scheda MFU/1)</t>
  </si>
  <si>
    <t>Kit migrazione  scheda TMU x HW renew (per schede TMU/2, TRU3 e TSUT)</t>
  </si>
  <si>
    <t>Kit migrazione scheda SPU x HW renew (per schede SPU4)</t>
  </si>
  <si>
    <t>Migrazione licenze ACD esistenti, mod. 1 Agent</t>
  </si>
  <si>
    <t>Migrazione licenze RVA esistenti, mod. 1 licenza</t>
  </si>
  <si>
    <t>Migrazione licenze VPN esistenti, mod. 1 canale ISDN</t>
  </si>
  <si>
    <t xml:space="preserve">Kit migrazione 4 interfacce seriali per paging </t>
  </si>
  <si>
    <t xml:space="preserve">Kit migrazione 4 interfacce loop signalling per paging </t>
  </si>
  <si>
    <t>Kit migrazione 4 interfacce E&amp;M</t>
  </si>
  <si>
    <t>Kit migrazione Stazioni Radio Base Freeset, mod. 8 SRB (include PSE ELU31)</t>
  </si>
  <si>
    <t xml:space="preserve">Kit migrazione PSE HW ASU-E Lite HDD, TS Server </t>
  </si>
  <si>
    <t xml:space="preserve">Kit migrazione PSE HW ASU-E Lite SSD, TS Server </t>
  </si>
  <si>
    <t xml:space="preserve">Kit migrazione PSE HW ASU-E II HDD, TS Server </t>
  </si>
  <si>
    <t xml:space="preserve">Kit migrazione PSE HW ASU-E II SSD, TS Server </t>
  </si>
  <si>
    <t>Kit migrazione HW ASU Lite HDD Server, TS Server</t>
  </si>
  <si>
    <t xml:space="preserve">Kit migrazione HW ASU Lite SSD Server, TS Server </t>
  </si>
  <si>
    <t>Kit migrazione HW ASU II HDD Server, TS Server</t>
  </si>
  <si>
    <t xml:space="preserve">Kit migrazione HW ASU II SSD Server, TS Server </t>
  </si>
  <si>
    <t xml:space="preserve">Kit migrazione HW DELL R3x0 Server,  TS server </t>
  </si>
  <si>
    <t>Kit migrazione Server Virtualizzato, TS Server (solo SW, non include S.O.)</t>
  </si>
  <si>
    <t>Kit migrazione per PSE ELU33/ELU34/TLU80/FTU2, mod. 1 per PSE</t>
  </si>
  <si>
    <t>Kit migrazione per PSE ELU31/3, mod. 1 per PSE</t>
  </si>
  <si>
    <t>Kit migrazione per TMU/MFU/DSU/TLU79/ELU26/FAN, mod. 1 per PSE</t>
  </si>
  <si>
    <t>Kit migrazione per LSU-E/ALU2, mod. 1 per PSE</t>
  </si>
  <si>
    <t>Kit migrazione per IPLU/SPU, mod. 1 per PSE</t>
  </si>
  <si>
    <t>Kit migrazione per TLU76/GJUL4, mod. 1 per PSE</t>
  </si>
  <si>
    <t>Clip per messa a terra, da ordinare per ogni PSE</t>
  </si>
  <si>
    <t>Cavo di adattamento per collegamento di ELU 33/ELU34 a MDF senza modifica dei cavi esistenti con 16 individui serviti per scheda (occupazione di 16 Time Slot in magazzino LBP20)</t>
  </si>
  <si>
    <t>Cavo di adattamento per collegamento di ELU 33/ELU34 a MDF senza modifica dei cavi esistenti con 32 individui serviti per scheda (occupazione di 32 Time Slot in magazzino LBP20)</t>
  </si>
  <si>
    <t xml:space="preserve">Kit trasformazione ut TDM a ut. SIP (durante migrazione a MiVoice MX-ONE), mod 1 lic ut. </t>
  </si>
  <si>
    <t>StartKit "Migr-A1" MV MX-ONE MINI per migrazione BP 32AN + 16 Dig (max 1 per sistema BP) + 8ch BRI, 1 slot liberi per espansione</t>
  </si>
  <si>
    <t>StartKit "Migr-A2" MV MX-ONE MINI per migrazione BP 32AN + 16 Dig (max 1 per sistema BP)+ 12 L.U., 1 slot liberi per espansione</t>
  </si>
  <si>
    <t>StartKit "Migr-A3" MV MX-ONE MINI per migrazione BP 32AN + 16 Dig (max 1 per sistema BP)+ 30ch PRI, 2 slot liberi per espansione</t>
  </si>
  <si>
    <t>StartKit "Migr-B1" MV MINI-plus per migrazione BP 32AN + 16 Dig (max 1 per sistema BP)+ 16 Dect + 4 connetività BS + 8ch BRI, 3 slot liberi per espansione</t>
  </si>
  <si>
    <t>StartKit "Migr-B2" MV MINI-plus per migrazione BP 32AN + 16 Dig (max 1 per sistema BP)+ 16 Dect + 4 connetività BS + 12 L.U., 3 slot liberi per espansione</t>
  </si>
  <si>
    <t>StartKit "Migr-B3" MV MINI-plus per migrazione BP 32AN + 16 Dig (max 1 per sistema BP)+ 16 Dect + 4 connetività BS + 30ch PRI, 4 slot liberi per espansione</t>
  </si>
  <si>
    <t>Kit Migr. BP 32 AN (interfaccia e licenze)</t>
  </si>
  <si>
    <t>Kit Migr. BP 16 Dig (interfaccia e licenze)</t>
  </si>
  <si>
    <t>Kit Migr. 4 connettivita a Stazioni Radio Base BS33x/BS34x (interfaccia e licenze)</t>
  </si>
  <si>
    <t>Kit Migr. 4 licenze per connettivita a Stazioni Radio Base BS33x/BS34x (licenze)</t>
  </si>
  <si>
    <t>Kit Migr. BP utenza TDM 16 SIP (licenze)</t>
  </si>
  <si>
    <t>Kit Migr. BP 16 DECT (licenze)</t>
  </si>
  <si>
    <t>Kit Migr. BP 30ch ISDN PRI (interfaccia e licenze)</t>
  </si>
  <si>
    <t>Kit Migr. BP 8ch BRI (Interfaccia e licenze)</t>
  </si>
  <si>
    <t>Kit Migr. BP 12ch L.U. analogica (interfaccia e licenze)</t>
  </si>
  <si>
    <t>Kit Migr. BP 30ch Q.SIG (interfaccia e licenze)</t>
  </si>
  <si>
    <t>Unità Base Licenza Sphericall Manager (solo sw, Hw escluso)</t>
  </si>
  <si>
    <t>STL - Station Access License, licenza utente che abilita 1 interno telefonico SIP</t>
  </si>
  <si>
    <t>UAL - User Access License, licenza utente che abilita 1 client UC Desktop+UC Mobile. Per abilitare il Softphoneè necessario prevedere in aggiunta la licenza STL</t>
  </si>
  <si>
    <t>VML - Voice Mail License, licenza utente che abilita funzionalità VM e UM con Exchange</t>
  </si>
  <si>
    <t>SAL - Initial Startup License, licenza utente che abilita funzionalità UC complete (interno telefonico SIP, UC client desktop, Mobile Client e VM)</t>
  </si>
  <si>
    <t>TAL - Trunk Access License, licenza che abilita un singolo canale L.U., ISDN (Bri/Pri), QSIG o SIP TRUNK</t>
  </si>
  <si>
    <t>SMP - Softphone License</t>
  </si>
  <si>
    <t>UNIV 3C TAL(SIP@NET)</t>
  </si>
  <si>
    <t>SWA Unit</t>
  </si>
  <si>
    <t>SRL - Call Recording License, licenza per abilitare le registrazioni contemporanee (max.48)</t>
  </si>
  <si>
    <t>CSL - Collaboration Session License, licenza di sistema che abilita sessioni contemporanee interne/esterne di collaboration meeting (audio, web e audio+web)</t>
  </si>
  <si>
    <t>BX500-1BRI</t>
  </si>
  <si>
    <t>BX500-2BRI</t>
  </si>
  <si>
    <t>BX500-3BRI</t>
  </si>
  <si>
    <t>BX500-4BRI</t>
  </si>
  <si>
    <t>BX500-SAS-Lic</t>
  </si>
  <si>
    <t>BX800-8BRI</t>
  </si>
  <si>
    <t>BX800-1PRI</t>
  </si>
  <si>
    <t>BX800-4MIX</t>
  </si>
  <si>
    <t>BX800-SAS-Lic</t>
  </si>
  <si>
    <t>BX800-SBC-Chassis</t>
  </si>
  <si>
    <t>BX800-SBC-5-Lic</t>
  </si>
  <si>
    <t>BX800-SBC-10-Lic</t>
  </si>
  <si>
    <t>BX800-SBC-15-Lic</t>
  </si>
  <si>
    <t>BX800-SBC-20-Lic</t>
  </si>
  <si>
    <t>BX800-SBC-25-Lic</t>
  </si>
  <si>
    <t>BX800-SBC-30-Lic</t>
  </si>
  <si>
    <t>BX800-SBC-50-Lic</t>
  </si>
  <si>
    <t>BX800-SBC-60-Lic</t>
  </si>
  <si>
    <t>BX800-SBC-100-Lic</t>
  </si>
  <si>
    <t>BX800-EBC-120-Lic</t>
  </si>
  <si>
    <t>BX800-SBC-150-Lic</t>
  </si>
  <si>
    <t>BX800-SBC-200-Lic</t>
  </si>
  <si>
    <t>BX800-SBC-250-Lic</t>
  </si>
  <si>
    <t>BX800-SBC-50-User-Lic</t>
  </si>
  <si>
    <t>BX1000-Chassis</t>
  </si>
  <si>
    <t>BX1000-CPU</t>
  </si>
  <si>
    <t>BX1000-4FXS</t>
  </si>
  <si>
    <t>BX1000-4FXO</t>
  </si>
  <si>
    <t>BX1000-4BRI</t>
  </si>
  <si>
    <t>BX1000-1PRI</t>
  </si>
  <si>
    <t>BX1000-MPM</t>
  </si>
  <si>
    <t>BX1000-FAN</t>
  </si>
  <si>
    <t>BX1000-PS-Spare</t>
  </si>
  <si>
    <t>BX1000-CPU-RS232</t>
  </si>
  <si>
    <t>BX1000-CPU-HDMI</t>
  </si>
  <si>
    <t>BX1000-MRK-Spare</t>
  </si>
  <si>
    <t>BX1000-BLKPNL-Spare</t>
  </si>
  <si>
    <t>BX1000-REARRMK60</t>
  </si>
  <si>
    <t>BX1000-REARRMK80</t>
  </si>
  <si>
    <t>BX1000-SAS-Lic</t>
  </si>
  <si>
    <t>BX1000-SBC-25-Lic</t>
  </si>
  <si>
    <t>BX1000-SBC-50-Lic</t>
  </si>
  <si>
    <t>BX1000-SBC-100-Lic</t>
  </si>
  <si>
    <t>BX1000-SBC-150-Lic</t>
  </si>
  <si>
    <t>BX1000-SBC-100-User-Lic</t>
  </si>
  <si>
    <t>BX4000 chassis</t>
  </si>
  <si>
    <t>BX4000-SBC-50 Lic</t>
  </si>
  <si>
    <t>BX4000 -SBC-50-R Lic</t>
  </si>
  <si>
    <t>BX4000-SBC-100-Lic</t>
  </si>
  <si>
    <t>BX4000-SBC-100-R-Lic</t>
  </si>
  <si>
    <t>BX4000-SBC-250-Lic</t>
  </si>
  <si>
    <t>BX4000-SBC-250-R-Lic</t>
  </si>
  <si>
    <t>BX4000 SBC 500 Lic</t>
  </si>
  <si>
    <t>BX4000 SBC 500-R Lic</t>
  </si>
  <si>
    <t>BX4000 SBC 1K Lic</t>
  </si>
  <si>
    <t>BX4000 SBC 1K-R Lic</t>
  </si>
  <si>
    <t>BX4000 SBC 2K Lic</t>
  </si>
  <si>
    <t>BX4000 SBC 2K-R Lic</t>
  </si>
  <si>
    <t>BX4000-SBC 3K Lic</t>
  </si>
  <si>
    <t>BX4000-SBC 3K-R Lic</t>
  </si>
  <si>
    <t>BX4000-SBC 4K Lic</t>
  </si>
  <si>
    <t>BX4000-SBC 4K-R Lic</t>
  </si>
  <si>
    <t>BX4000-SBC 5K Lic</t>
  </si>
  <si>
    <t>BX4000-SBC 5K-R Lic</t>
  </si>
  <si>
    <t>BX4000-SBC-500-user-Lic</t>
  </si>
  <si>
    <t>BX4k-SBC 500-R user Lic</t>
  </si>
  <si>
    <t>BX4000-SBC 1K-user-Lic</t>
  </si>
  <si>
    <t>BX4000-SBC-1K-R-user-Lic</t>
  </si>
  <si>
    <t>BX4000-Act-Trans-Lic</t>
  </si>
  <si>
    <t>BX4000-Act-Trans-R Lic</t>
  </si>
  <si>
    <t>BX4000-PS-Spare</t>
  </si>
  <si>
    <t>BX4000-FAN-Spare</t>
  </si>
  <si>
    <t>BX4000-REARRMK60</t>
  </si>
  <si>
    <t>BX4000-REARRMK80</t>
  </si>
  <si>
    <t>BX4000-CONS-Cable</t>
  </si>
  <si>
    <t>BX9000-High-Lic</t>
  </si>
  <si>
    <t>BX9000-High-R-Lic</t>
  </si>
  <si>
    <t>BX9000-Upgr-l/H-Lic</t>
  </si>
  <si>
    <t>BX9000-Upgr-l/H-R-Lic</t>
  </si>
  <si>
    <t>BX9000-SBC-25-Lic</t>
  </si>
  <si>
    <t>BX9000-SBC-25-R-Lic</t>
  </si>
  <si>
    <t>BX9000-SBC-50-Lic</t>
  </si>
  <si>
    <t>BX9000-SBC-50-R-Lic</t>
  </si>
  <si>
    <t>BX9000-SBC-100-Lic</t>
  </si>
  <si>
    <t>BX9000-SBC-100-R-Lic</t>
  </si>
  <si>
    <t>BX9000-SBC-250-Lic</t>
  </si>
  <si>
    <t>BX9000-SBC-250-R-Lic</t>
  </si>
  <si>
    <t>BX9000-SBC-1000-Lic</t>
  </si>
  <si>
    <t>BX9000-SBC-1000-R-Lic</t>
  </si>
  <si>
    <t>BX9000-SBC-2000-Lic</t>
  </si>
  <si>
    <t>BX9000-SBC-2000-R-Lic</t>
  </si>
  <si>
    <t>BX9000-SBC-100-User-Lic</t>
  </si>
  <si>
    <t>BX9000-SBC-100-R-Usr-Lic</t>
  </si>
  <si>
    <t>BX9000-SBC-1K-User-Lic</t>
  </si>
  <si>
    <t>BX9000-SBC-1K-R User-Lic</t>
  </si>
  <si>
    <t>MP112-2FXS</t>
  </si>
  <si>
    <t>MP114-4FXS</t>
  </si>
  <si>
    <t>MP114-4FXO</t>
  </si>
  <si>
    <t>MP118-8FXS</t>
  </si>
  <si>
    <t>MP118-8FXO</t>
  </si>
  <si>
    <t>MP124-16FXS</t>
  </si>
  <si>
    <t>MP124-24FXS</t>
  </si>
  <si>
    <t>MP124-Telco-Connector</t>
  </si>
  <si>
    <t>MP124-Centronics-Cable</t>
  </si>
  <si>
    <t>Servizio di "Quick Scan" per 1 sito</t>
  </si>
  <si>
    <t>Sito aggiuntivo per "Quick Scan"</t>
  </si>
  <si>
    <t>Servizio di "Network Assestment" per 1 sito</t>
  </si>
  <si>
    <t>Sito aggiuntivo per "Network Assestment"</t>
  </si>
  <si>
    <t>Servizio di "VOIP Assestment" per 1 sito</t>
  </si>
  <si>
    <t>Sito aggiuntivo per "VOIP Assestment"</t>
  </si>
  <si>
    <t>Modulo 4 ore addestramento al cliente</t>
  </si>
  <si>
    <t xml:space="preserve">Registrazione pacchetto messaggio giorno/notte/musica att. IT e EN + mix con brano musicale </t>
  </si>
  <si>
    <t>Pacchetto messaggi S.P. (max 5) con musica per ogni lingua</t>
  </si>
  <si>
    <t>Mixaggio messaggio con musica non in elenco, costo per mess.</t>
  </si>
  <si>
    <t>Supplemento per ogni singolo messaggio (max 60 sec.) per ogni lingua</t>
  </si>
  <si>
    <t>Supplemento lingua aggiuntiva al pacchetto messaggio g/n/m e S.P.</t>
  </si>
  <si>
    <t xml:space="preserve">Pacchetto programmazione albero fino a 15 mess. Vocali IT e EN + mix con brano musicale </t>
  </si>
  <si>
    <t>Unità base SV9100 Starterpack con cabinet CHS2UG-EU, scheda CPU GCD-CP10 e memoria SD-A1 EU</t>
  </si>
  <si>
    <t>Unità base CPU SV9300 SCC-CP10A MP-EU</t>
  </si>
  <si>
    <t>CHS1UG(S)-EU</t>
  </si>
  <si>
    <t>CHS2UG(D)-EU</t>
  </si>
  <si>
    <t>CHS2UG-EU</t>
  </si>
  <si>
    <t>GCD-CP10</t>
  </si>
  <si>
    <t>SD-A1 EU</t>
  </si>
  <si>
    <t>GCD-VM00</t>
  </si>
  <si>
    <t>AKS UM-2G EU</t>
  </si>
  <si>
    <t>CHS2UG B-EU</t>
  </si>
  <si>
    <t>GPZ-BS10</t>
  </si>
  <si>
    <t>GPZ-BS11</t>
  </si>
  <si>
    <t>Ethernet Cable per telefoni IP/patch panel</t>
  </si>
  <si>
    <t>24 Port RJ45 Patch Panel, Black</t>
  </si>
  <si>
    <t>Kit batterie interne cabinet doppia CPU</t>
  </si>
  <si>
    <t>CHS2U(D) BATT MTG KIT</t>
  </si>
  <si>
    <t>CHS2U BATT MTG KIT</t>
  </si>
  <si>
    <t>CHS2U BATT CA INT</t>
  </si>
  <si>
    <t>CHSG LARGE BATT BOX</t>
  </si>
  <si>
    <t>BATTERY SET 2x12V 0.8 AH</t>
  </si>
  <si>
    <t>BATTERY SET 2x12V 2.3 AH</t>
  </si>
  <si>
    <t>BATTERY 12V 7 Ah</t>
  </si>
  <si>
    <t>kit montaggio rack SV</t>
  </si>
  <si>
    <t>Kit montaggio rack cabinet 6 slot CHS2U-EU</t>
  </si>
  <si>
    <t>Joint Bracket Kit per SV</t>
  </si>
  <si>
    <t>GPZ-IPLE VoIP gateway per SV9100</t>
  </si>
  <si>
    <t>GPZ-64IPLD VoIP gateway per SV9300</t>
  </si>
  <si>
    <t>GPZ-128IPLD VoIP gateway per SV9300</t>
  </si>
  <si>
    <t>GCD-8DLCA</t>
  </si>
  <si>
    <t>GCD-16DLCA</t>
  </si>
  <si>
    <t>GCD-4LCF</t>
  </si>
  <si>
    <t>GCD-8LCF</t>
  </si>
  <si>
    <t>GCD-4DIOPB</t>
  </si>
  <si>
    <t>GPZ-8DLCB</t>
  </si>
  <si>
    <t>GPZ-4LCF</t>
  </si>
  <si>
    <t>GPZ-8LCF</t>
  </si>
  <si>
    <t>GCD-4COTA</t>
  </si>
  <si>
    <t>GCD-4ODTB</t>
  </si>
  <si>
    <t>GCD-2BRIA</t>
  </si>
  <si>
    <t>GCD-PRTA</t>
  </si>
  <si>
    <t>GPZ-4COTE</t>
  </si>
  <si>
    <t>GPZ-2BRIA</t>
  </si>
  <si>
    <t>GCD-LTA</t>
  </si>
  <si>
    <t>GCD-ETIA</t>
  </si>
  <si>
    <t>Adattatore 2PGDAD per 2 circuiti  Apriporta/Musica esterna</t>
  </si>
  <si>
    <t>Dispositivo DX4NA Door phone</t>
  </si>
  <si>
    <t>GCD-PVAA</t>
  </si>
  <si>
    <t>SV9100 OnBoard Apps Toll Fraud Lic</t>
  </si>
  <si>
    <t>SV9100 SYSTEM PORT-01 LIC</t>
  </si>
  <si>
    <t>SV9100 VERSION LIC</t>
  </si>
  <si>
    <t>SV9100 IP PHONE DT-01 LIC</t>
  </si>
  <si>
    <t>SV9100 IP PHONE-01 LIC</t>
  </si>
  <si>
    <t>SV9100 MOBILE EXT-01 LIC</t>
  </si>
  <si>
    <t>SV9100 MULTI DEVICE-01 LIC</t>
  </si>
  <si>
    <t>SV9100 SOFTPHONE-01 LIC</t>
  </si>
  <si>
    <t>SV9100 IP TRUNK-01 LIC</t>
  </si>
  <si>
    <t>SV9100 NETWORKING-01 LIC</t>
  </si>
  <si>
    <t>SV9100 NETLINK NODE-01 LIC</t>
  </si>
  <si>
    <t>SV9100 ENCRYPTION LIC</t>
  </si>
  <si>
    <t>SV9100 VIDEO MCU LIC</t>
  </si>
  <si>
    <t>SV9100 HOTEL LIC</t>
  </si>
  <si>
    <t>SV9100 PMS LIC</t>
  </si>
  <si>
    <t>SV9100 REMOTE CONF-01 LIC</t>
  </si>
  <si>
    <t>SV9100 ACD AGENT-01 LIC</t>
  </si>
  <si>
    <t>SV9100 ACD P-EVENT LIC</t>
  </si>
  <si>
    <t>SV9100 ACD SKILL/CID BASE  LIC</t>
  </si>
  <si>
    <t>SV9100 ACD WHISPERING LIC</t>
  </si>
  <si>
    <t>SV9100 OAI LIC</t>
  </si>
  <si>
    <t>SV9100 1ST PARTY CTI-01 LIC</t>
  </si>
  <si>
    <t>SV9100 3RD PARTY CTI LIC</t>
  </si>
  <si>
    <t>SV9100 XMLPRO LIC</t>
  </si>
  <si>
    <t>SV9100 INMAIL VRS PORT-01 LIC</t>
  </si>
  <si>
    <t>SV9100 INMAIL VM BOX-01 LIC</t>
  </si>
  <si>
    <t>SV9100 INMAIL VM BOX-50 LIC</t>
  </si>
  <si>
    <t>SV9100 INMAIL VM BOX-100 LIC</t>
  </si>
  <si>
    <t>SV9100 INMAIL VM BOX-200 LIC</t>
  </si>
  <si>
    <t>SV9100 INMAIL VM BOX-400 LIC</t>
  </si>
  <si>
    <t>SV9100 INMAIL VM BOX-896 LIC</t>
  </si>
  <si>
    <t>SV9100 INMAIL EMAIL CLT-01 LIC</t>
  </si>
  <si>
    <t>SV9100 PVA-PMS EU LIC</t>
  </si>
  <si>
    <t>SV9100 HW MIGRATION LIC</t>
  </si>
  <si>
    <t>SV9100 3rd Party NEC IP PHONE01 LIC</t>
  </si>
  <si>
    <t>LK-SV9100-MyCalls-Annual-Renewal</t>
  </si>
  <si>
    <t>LK-SV9100-MyCalls-Call Manager</t>
  </si>
  <si>
    <t>LK-SV9100-MyCalls-Add. App. User</t>
  </si>
  <si>
    <t>LK-SV9100-MyCalls-Add. App. Users 5</t>
  </si>
  <si>
    <t>LK-SV9100-MyCalls-Enterprise</t>
  </si>
  <si>
    <t>LK-SV9100 MyCalls-CC 5 Agents</t>
  </si>
  <si>
    <t>LK-SV9100 MyCalls-CC 10 Agents</t>
  </si>
  <si>
    <t>LK-SV9100 MyCalls-CC 20 Agents</t>
  </si>
  <si>
    <t>LK-SV9100 MyCalls-CC 30 Agents</t>
  </si>
  <si>
    <t>LK-SV9100 MyCalls-CC 40 Agents</t>
  </si>
  <si>
    <t>LK-SV9100 MyCalls-CC 50 Agents</t>
  </si>
  <si>
    <t>LK-SV9100 MyCalls-CC Add. Ag. 10</t>
  </si>
  <si>
    <t>LK-SV9100 MyCalls-CC Add. Agent</t>
  </si>
  <si>
    <t>LK-SV9100 MyCalls-Add. ACD Sup.</t>
  </si>
  <si>
    <t>LK-SV9100 MyCalls-Add. ACD Sup. 5</t>
  </si>
  <si>
    <t>LK-SV9100 MyCalls-EnhCallPlay</t>
  </si>
  <si>
    <t>LK-SV9100 MyCalls-CallAuditing</t>
  </si>
  <si>
    <t>LK-SV9100-MyCalls-Console 1 User</t>
  </si>
  <si>
    <t>LK-SV9100 MyCalls Console Adv.</t>
  </si>
  <si>
    <t>LK-SV9100 MyCalls Cnsl Sing Ver Upg</t>
  </si>
  <si>
    <t>LK-SV9100 MyCalls Cnsl Any Ver Upg</t>
  </si>
  <si>
    <t>LK-SV9100 MyCalls--Rec. Start-Stop</t>
  </si>
  <si>
    <t>LK-SV9100 MyCalls Presence User</t>
  </si>
  <si>
    <t>LK-SV9100 MyCalls-Rec. 60Ch Dig</t>
  </si>
  <si>
    <t>LK-SV9100 MyCalls-Agent Control</t>
  </si>
  <si>
    <t>LK-SV9100 MyCalls-Wallboard</t>
  </si>
  <si>
    <t>LK-SV9100 MyCalls-Desktop 5 User</t>
  </si>
  <si>
    <t>LK-SV9100 MyCalls-Desktop 10 User</t>
  </si>
  <si>
    <t>LK-SV9100 MyCalls-Desktop 25 User</t>
  </si>
  <si>
    <t>LK-SV9100 MyCalls-Desktop 50 User</t>
  </si>
  <si>
    <t>LK-SV9100 MyCalls-Desktop 100 User</t>
  </si>
  <si>
    <t>LK-SV9100 MyCalls-Desktop 512 User</t>
  </si>
  <si>
    <t>LK-SV9100 MyCalls-Desktop Adv.</t>
  </si>
  <si>
    <t>LK-SV9100 MyCalls-Netlink Node</t>
  </si>
  <si>
    <t>LK-SV9100 MyCalls-Desktop Add 5</t>
  </si>
  <si>
    <t>LK-SV9100 MyCalls-Desktop Add 10</t>
  </si>
  <si>
    <t>LK-SV9100 MyCalls-Desktop Add 25</t>
  </si>
  <si>
    <t>LK-SV9100 MyCalls-Rec. 90Ch Dig</t>
  </si>
  <si>
    <t>LK-SV9100 MyCalls-Rec. 120Ch Dig</t>
  </si>
  <si>
    <t>LK-SV9100 MyCalls-Single Ver. Upg.</t>
  </si>
  <si>
    <t>LK-SV9100 MyCalls-Any Ver. Upg.</t>
  </si>
  <si>
    <t>LK-SV9100 MyCalls-Dsk Sing Ver Upg</t>
  </si>
  <si>
    <t>LK-SV9100 MyCalls-Dsk Any Ver Upg</t>
  </si>
  <si>
    <t>LK-SV9100 MyCalls-Agt Sing Ver Upg</t>
  </si>
  <si>
    <t>LK-SV9100 MyCalls-Agt Any Ver Upg</t>
  </si>
  <si>
    <t>LK-SV9100 MyCalls-Rec. 4Ch Ana</t>
  </si>
  <si>
    <t>LK-SV9100 MyCalls-Rec. 8Ch Ana</t>
  </si>
  <si>
    <t>LK-SV9100 MyCalls-Rec. 4Ch Dig</t>
  </si>
  <si>
    <t>LK-SV9100 MyCalls-Rec. 8Ch Dig</t>
  </si>
  <si>
    <t>LK-SV9100 MyCalls-Rec. 16Ch Dig</t>
  </si>
  <si>
    <t>LK-SV9100 MyCalls-Rec. 30Ch Dig</t>
  </si>
  <si>
    <t>LK-SV9100 MyCalls-Dsk Sing Ver 512</t>
  </si>
  <si>
    <t>LK-SV9100 MyCalls-Dsk Any Ver 512</t>
  </si>
  <si>
    <t>LK-SV9100 MyCalls-128</t>
  </si>
  <si>
    <t>LK-SV9100 MyCalls-256</t>
  </si>
  <si>
    <t>LK-SV9100 MyCalls-Rec. 4Ch SIP</t>
  </si>
  <si>
    <t>LK-SV9100 MyCalls-Rec. 8Ch SIP</t>
  </si>
  <si>
    <t>LK-SV9100 MyCalls-Rec. 16Ch SIP</t>
  </si>
  <si>
    <t>LK-SV9100 MyCalls-Rec. 30Ch SIP</t>
  </si>
  <si>
    <t>LK-SV9100 MyCalls-Rec. 60Ch SIP</t>
  </si>
  <si>
    <t>LK-SV9100 MyCalls-128 to CM Upg</t>
  </si>
  <si>
    <t>LK-SV9100 MyCalls-256 to CM Upg</t>
  </si>
  <si>
    <t>LK-SV9100 MyCalls--Rec. Pse PBX</t>
  </si>
  <si>
    <t>LK-SV9100 MyCalls--Rec. Pse Callr</t>
  </si>
  <si>
    <t>LK-SV9100-Presence User (50)</t>
  </si>
  <si>
    <t>LK-SV9100-Presence User (100)</t>
  </si>
  <si>
    <t>LK-SV9100-Presence User (500)</t>
  </si>
  <si>
    <t>LK-SV9100-ExtensionExpansion</t>
  </si>
  <si>
    <t>LK-SV9100-MyCalls-ExtExp Sing Upg</t>
  </si>
  <si>
    <t>LK-SV9100-MyCalls-ExtExp Any Upg</t>
  </si>
  <si>
    <t>LK-SV9100 MyCalls-Rec Upg 8-16PRI</t>
  </si>
  <si>
    <t>LK-SV9100 MyCalls-Rec Upg 8-30PRI</t>
  </si>
  <si>
    <t>LK-SV9100 MyCalls-Rec Upg 16-30PRI</t>
  </si>
  <si>
    <t>LK-SV9100 MyCalls-Rec Upg 4-8BRI</t>
  </si>
  <si>
    <t>Single Cell integrated DECT DTL-8R-1(G)</t>
  </si>
  <si>
    <t>Universal NEC branded ML440 DECT Handset</t>
  </si>
  <si>
    <t>AV93 UM8K UMS CLIENT-1 LIC</t>
  </si>
  <si>
    <t>AV93 UM8K PORT-4 LIC</t>
  </si>
  <si>
    <t>AV93 UM8K PORT-8 LIC</t>
  </si>
  <si>
    <t>AV93 UM8K PORT-16 LIC</t>
  </si>
  <si>
    <t>AV93 UM8K LANGUAGE-1 LIC</t>
  </si>
  <si>
    <t>AV93 UM8K SYS TTS PORT-1 LIC</t>
  </si>
  <si>
    <t>AV93 UM8K TTS LANGUAGE-1 LIC</t>
  </si>
  <si>
    <t>AV93 UM8K FAX PORT-1 LIC</t>
  </si>
  <si>
    <t>AV93 UM8K HOTEL &amp; PMS LIC</t>
  </si>
  <si>
    <t>AV93 UM8K HOTEL LANGUAGE-1 LIC</t>
  </si>
  <si>
    <t>SV93 PORT-1 LIC</t>
  </si>
  <si>
    <t>SV93 SYS DUAL CPU OPTION LIC</t>
  </si>
  <si>
    <t>SV93 SYS VERSION 2 LIC</t>
  </si>
  <si>
    <t>SV93 SYS HW MIGRATION LIC</t>
  </si>
  <si>
    <t>SV93 IP PHONE-1 LIC</t>
  </si>
  <si>
    <t>SV93 STD SIP PHONE-1 LIC</t>
  </si>
  <si>
    <t>SV93 MOBILITY ACCESS-1 LIC</t>
  </si>
  <si>
    <t>SV93 SOFTPHONE-1 LIC</t>
  </si>
  <si>
    <t>SV93 SIP TRUNK CH-1 LIC</t>
  </si>
  <si>
    <t>SV93 P2P-CCIS TRUNK CH-1 LIC</t>
  </si>
  <si>
    <t>SV93 SYS CCIS NETWORK OPTION LIC</t>
  </si>
  <si>
    <t>SV93 REMOTE UNIT-1 LIC</t>
  </si>
  <si>
    <t>SV93 SYS IP ENCRYPTION OPTION LIC</t>
  </si>
  <si>
    <t>SV93 SYS HOTEL/MOTEL OPTION LIC</t>
  </si>
  <si>
    <t>SV93 CONF PORT-8 LIC</t>
  </si>
  <si>
    <t>SV93 SYS FAILOVER OPTION LIC</t>
  </si>
  <si>
    <t>SV93 SYS OAI LIC</t>
  </si>
  <si>
    <t>MIG93 PORT-1 LIC</t>
  </si>
  <si>
    <t>MIG93 SYS DUAL CPU OPTION LIC</t>
  </si>
  <si>
    <t>MIG93 SYS FAILOVER OPTION LIC</t>
  </si>
  <si>
    <t>MIG93 IP PHONE-1 LIC</t>
  </si>
  <si>
    <t>MIG93 STD SIP PHONE-1 LIC</t>
  </si>
  <si>
    <t>MIG93 SOFTPHONE-1 LIC</t>
  </si>
  <si>
    <t>MIG93 SIP TRUNK CH-1 LIC</t>
  </si>
  <si>
    <t>MIG93 P2P-CCIS TRUNK CH-1 LIC</t>
  </si>
  <si>
    <t>MIG93 REMOTE UNIT-1 LIC</t>
  </si>
  <si>
    <t>MIG93 MOBILITY ACCESS-1 LIC</t>
  </si>
  <si>
    <t>MIG93 SYS CCIS NETWORK OPTION LIC</t>
  </si>
  <si>
    <t>MIG93 SYS HOTEL/MOTEL OPTION LIC</t>
  </si>
  <si>
    <t>MIG93 SYS OAI LIC</t>
  </si>
  <si>
    <t>MIG93 CONF PORT-8 LIC</t>
  </si>
  <si>
    <t>MIG93 SYS IP ENCRYPTION OPTION LIC</t>
  </si>
  <si>
    <t>UPG93 SYS VERSION 2 LIC</t>
  </si>
  <si>
    <t>AKS UM-8G EU</t>
  </si>
  <si>
    <t>Sistema IP-PBX UNIVERGE SV8500</t>
  </si>
  <si>
    <t>Scheda CPU SV8500 SCF-CP00-A</t>
  </si>
  <si>
    <t>Alimentatore SV8500 SN1751 PWRMAB</t>
  </si>
  <si>
    <t>SV8500 New Sys Capacity 384 prts</t>
  </si>
  <si>
    <t>SV8500 New Client NEC Station</t>
  </si>
  <si>
    <t>SV8500 New Client Std SIP Dev.</t>
  </si>
  <si>
    <t>SV8500 New Client NECsoftphone</t>
  </si>
  <si>
    <t>SV8500 New Client ACD agent</t>
  </si>
  <si>
    <t>SV8500 New Sys Option Encryption</t>
  </si>
  <si>
    <t>SV8500 New Sys Option Loc Div</t>
  </si>
  <si>
    <t>SV8500 New Client Mob. Access</t>
  </si>
  <si>
    <t>SV8500 New Sys Option CCIS (IP)</t>
  </si>
  <si>
    <t>SV8500 New Sys Option FCCS (LN)</t>
  </si>
  <si>
    <t>SV8500 New Sys Option FCCS (NCN)</t>
  </si>
  <si>
    <t>SV8500 New Sys Option Hotel</t>
  </si>
  <si>
    <t>SV8500 New Sys Option OAI</t>
  </si>
  <si>
    <t>SV8500 New Sys Opt. OAI/ACD FCCS</t>
  </si>
  <si>
    <t>Scheda SR-MGC(S) per max 100 telefoni/150 porte (richiede MP chassis per MC/MG)</t>
  </si>
  <si>
    <t>Licenza  software per sedi con SR-MGC(S) max 100 telefoni/150 porte</t>
  </si>
  <si>
    <t>Modulo SR-MGC(E) max 2000 telefoni/2500 porte - anche come MG-SIP 96</t>
  </si>
  <si>
    <t>Licenza  software per sedi con SR-MGC(E) max 2000 telefoni/2500 porte</t>
  </si>
  <si>
    <t>Licenza SR-MGC (S e E) Lic Sys Capacity 1 port (necessaria per ogni risorsa che deve sopravvivere)</t>
  </si>
  <si>
    <t>Ripiano PIR 1 (Port Interface Rack) per porte TDM</t>
  </si>
  <si>
    <t>Ripiano PIR aggiuntivo (Port Interface Rack) per porte TDM</t>
  </si>
  <si>
    <t>Interfaccia PH-PC36 per ridondanza MUX dal secondo PIR</t>
  </si>
  <si>
    <t>Ridondanza alimentatore PA-PW54-B singolo PIR</t>
  </si>
  <si>
    <t>Ridondanza matrice TDS (Time Division Switch) PH-SW10 per PIR</t>
  </si>
  <si>
    <t>Ripiano TSWR (per più di  5 ripiani PIR) alloggiamentio schede centrali</t>
  </si>
  <si>
    <t>Base Unit BASEUD-A</t>
  </si>
  <si>
    <t>Ventole FANU(V) ripianoTSW</t>
  </si>
  <si>
    <t>Set schede centralizzate SCG SV8500</t>
  </si>
  <si>
    <t>Scheda SPH-SW12TSW-IT per modulo TSW</t>
  </si>
  <si>
    <t>Scheda SPH-GT09 (GATE) modulo TSW</t>
  </si>
  <si>
    <t>SPM11 Basic 30Amps (90Amps/124Ah)</t>
  </si>
  <si>
    <t>SPM12 Basic 80 Amp (320Amp/680Ah)</t>
  </si>
  <si>
    <t>SPM12  19 inch Rectifier Unit</t>
  </si>
  <si>
    <t>SPM12 Rectifier Module 40 Amps</t>
  </si>
  <si>
    <t>SPM12 Battery Set 48V/170 Ah</t>
  </si>
  <si>
    <t>Ridondanza scheda SCG-GT01-A</t>
  </si>
  <si>
    <t>MP chassis per MC/MG</t>
  </si>
  <si>
    <t>Modulo Power Supply aggiuntivo per MPS - Chassies</t>
  </si>
  <si>
    <t>Media Converter MC-2A per 2 porte analogiche</t>
  </si>
  <si>
    <t>Media Converter MC-A8 per 8 porte analogiche</t>
  </si>
  <si>
    <t>Media Gateway MG-BRI per 2 accessi BRI</t>
  </si>
  <si>
    <t xml:space="preserve">Media Gateway MG-PRI per un accesso primario 2Mbit/s </t>
  </si>
  <si>
    <t>Voice Server VS-32-SHA per musica attesa/conferenza/annunci</t>
  </si>
  <si>
    <t>Media Gateway MG-SIP Trunking 16 canali</t>
  </si>
  <si>
    <t>Scheda 8RSTA, per ricezione/invio toni DTMF</t>
  </si>
  <si>
    <t xml:space="preserve">Scheda 16ELC per 16 derivati digitali 2 fili </t>
  </si>
  <si>
    <t xml:space="preserve">Scheda 16LC per 16 derivati Analogici </t>
  </si>
  <si>
    <t xml:space="preserve">Scheda 32 IPPAD, gateway per 32 canali </t>
  </si>
  <si>
    <t>BaseLine, telefono analogico base</t>
  </si>
  <si>
    <t>BaseLine Pro, telefono analogico multifunzione CON CLI</t>
  </si>
  <si>
    <t>Microtelefono USB per Softphone</t>
  </si>
  <si>
    <t>Bundle commerciale ITY-6DG (ITY-6D-1P + Licenza DT820 Gigabit per ITY)</t>
  </si>
  <si>
    <t>Bundle commerciale 8LDXG (ITY-8LDX-1P + Licenza DT820 Gigabit per ITY)</t>
  </si>
  <si>
    <t>Bundle commerciale 16LDX (ITY-8LDX-1P + Licenza DT820 Ext LK 16 LIC)</t>
  </si>
  <si>
    <t>Bundle commerciale 16LDXG (ITY-8LDX-1P + Licenza DT820 Ext LK 16 LIC + Licenza DT820 Gigabit per ITY)</t>
  </si>
  <si>
    <t>Bundle commerciale 32LDX (ITY-8LDX-1P + Licenza DT820 Ext LK 32 LIC)</t>
  </si>
  <si>
    <t>Bundle commerciale 32LDXG (ITY-8LDX-1P + Licenza DT820 Ext LK 32 LIC + Licenza DT820 Gigabit per ITY)</t>
  </si>
  <si>
    <t>Telefono IP ITL/ITZ-12DG-3P</t>
  </si>
  <si>
    <t>Telefono IP ITL/ITZ-12CG-3P</t>
  </si>
  <si>
    <t>ITY-6D-1P(BK) 6 Button, Headset Jack,PoE only, 100Mbps LAN</t>
  </si>
  <si>
    <t>ITY-8LDX-1P(BK) Single page display, Headset Jack,PoE only, 100Mbps LAN</t>
  </si>
  <si>
    <t>Licenza DT820 Gigabit per ITY</t>
  </si>
  <si>
    <t>Licenza DT820 Ext LK 16 LIC add screens second page per 8LDX</t>
  </si>
  <si>
    <t>Licenza DT820 Ext LK 32 LIC add screens four pages per 8LDX</t>
  </si>
  <si>
    <t>Microtelefono di scorta HANDSET(NARROW)-Y(BK)UNIT</t>
  </si>
  <si>
    <t>Cordone di scorta HANDSETCORD(12FT)-Y(BK)</t>
  </si>
  <si>
    <t>ITZ-12D-3P(BK)TEL</t>
  </si>
  <si>
    <t>ITZ-24D-3P(BK)TEL</t>
  </si>
  <si>
    <t>ITZ-12DG-3P(BK)TEL</t>
  </si>
  <si>
    <t>ITZ-12CG-3P(BK)TEL</t>
  </si>
  <si>
    <t>ITZ-8LDG-3P(BK)TEL</t>
  </si>
  <si>
    <t>UT880 UC Terminal * (contattare la progettazione per disponibilità)</t>
  </si>
  <si>
    <t>DTZ-2E-3P(BK)TEL</t>
  </si>
  <si>
    <t>DTZ-6DE-3P(BK)TEL</t>
  </si>
  <si>
    <t>DTZ-12D-3P(BK)TEL</t>
  </si>
  <si>
    <t>DTZ-24D-3P(BK)TEL</t>
  </si>
  <si>
    <t>DTZ-8LD-3P(BK)TEL</t>
  </si>
  <si>
    <t>DCZ-60-2P(BK) CONSOLE</t>
  </si>
  <si>
    <t>12LK-Z(BK)KIT</t>
  </si>
  <si>
    <t>8LK-ZP(BK) UNIT</t>
  </si>
  <si>
    <t>BCA-ZP UNIT</t>
  </si>
  <si>
    <t>LCD(BL)-Z(BK) UNIT</t>
  </si>
  <si>
    <t>Alimentatore AC/DC per telefono IP</t>
  </si>
  <si>
    <t>Sistema IP-PBX iS3000 equipaggiato con cabinet 19", ISS-2 e PMC-IP, prevedere alimentazione e licenze</t>
  </si>
  <si>
    <t>Unità DC 19" per multi cabinet iS3000 IP</t>
  </si>
  <si>
    <t>Unità AC 19" per multi cabinet iS3000 IP</t>
  </si>
  <si>
    <t>USB Superpro Prot.Key (existing)</t>
  </si>
  <si>
    <t>BIM SW CD-ROM R4.0</t>
  </si>
  <si>
    <t>CPU 4000 SIC card</t>
  </si>
  <si>
    <t>iS3000 PSU-MLD 19 Inch Basic</t>
  </si>
  <si>
    <t>PMC-IP</t>
  </si>
  <si>
    <t>Cabinet di espansione 19" per iS3000 IP (max. 4)</t>
  </si>
  <si>
    <t xml:space="preserve">Cabinet di espansione iS3000 FT 19" </t>
  </si>
  <si>
    <t>Interfaccia NCC-MC connessione ripiani iS3000 IP 19"</t>
  </si>
  <si>
    <t xml:space="preserve">Matrice di commutazione (CSN-BC) per ripiani iS3000 IP e RPM </t>
  </si>
  <si>
    <t>Appoggio per installazione a pavimento iS3000 IP</t>
  </si>
  <si>
    <t>WallMount Bracket per installazione a parete (1 solo ripiano)</t>
  </si>
  <si>
    <t>Patch panel 24 porte/RJ45 19" per iS3000 IP</t>
  </si>
  <si>
    <t>Permutatore sofycom 19" per iS3000 IP</t>
  </si>
  <si>
    <t>Scheda gateway VoIP ISG per SIP trunking/extension (10 canali)</t>
  </si>
  <si>
    <t>Lic 059 - ISG 10 channels, per ampliare i canali su scheda ISG (modularità 10)</t>
  </si>
  <si>
    <t>Lic 069 - SIP Ext 10 seats, per collegare utenze SIP sul sistema (modularità 10)</t>
  </si>
  <si>
    <t xml:space="preserve">DTU-G, scheda  2Mb PRI  ISDN/DPNSS/QSIG </t>
  </si>
  <si>
    <t>ALC-GM, scheda madre per 16 derivati analogici</t>
  </si>
  <si>
    <t>ALC-GD, scheda figlia per 16 derivati analogici</t>
  </si>
  <si>
    <t>DTX-I 7 ( R ), scheda per 7 BRI, programmabili per T0/S0/ErgoLine/PO</t>
  </si>
  <si>
    <t>DTX-I 15 ( R ), scheda per 15 BRI, programmabili x T0/S0/ErgoLine/PO</t>
  </si>
  <si>
    <t>DLX-U 15, scheda per 15 utenti digitali 2 fili per telefoni ErgoLine</t>
  </si>
  <si>
    <t>DLX-U 31, scheda per 31 utenti digitali 2 fili per telefoni ErgoLine</t>
  </si>
  <si>
    <t>IAS, Servizio Cortesia integrato</t>
  </si>
  <si>
    <t>ISM, memoria aggiuntiva per IAS e IAS-A</t>
  </si>
  <si>
    <t xml:space="preserve"> iSLink Ethernet</t>
  </si>
  <si>
    <t>Licenza Software per massimo 1 utente sotto monitor</t>
  </si>
  <si>
    <t>Lic 072 - SIP@Net software di sistema per CPU  ISS</t>
  </si>
  <si>
    <t>Lic 073 - R5  96 Ext</t>
  </si>
  <si>
    <t>Lic 073 - R5  288 Ext</t>
  </si>
  <si>
    <t>Lic 073 - R5 1216 Ext</t>
  </si>
  <si>
    <t>Lic 073 - R5 3.000 Ext</t>
  </si>
  <si>
    <t>Lic 073 - R5 10.000 Ext</t>
  </si>
  <si>
    <t>Lic 073 - R5 per ogni 100 Ext</t>
  </si>
  <si>
    <t>Lic 001 - BSP 96 Ext</t>
  </si>
  <si>
    <t>Lic 001 - BSP 288 Ext</t>
  </si>
  <si>
    <t>Lic 001 - BSP 1216 Ext</t>
  </si>
  <si>
    <t>Lic 001 - BSP 3K3 Ext</t>
  </si>
  <si>
    <t>Lic 001 - BSP 10K Ext</t>
  </si>
  <si>
    <t>Lic 001 - BSP Exp 100 Ext</t>
  </si>
  <si>
    <t>Lic 011 - ISNET PVN 96 Ext</t>
  </si>
  <si>
    <t>Lic 011 - ISNET PVN 288 Ext</t>
  </si>
  <si>
    <t>Lic 011 - ISNET PVN 1216 Ext</t>
  </si>
  <si>
    <t>Lic 011 - ISNET PVN 3K3 Ext</t>
  </si>
  <si>
    <t>Lic 011 - ISNET PVN 10K Ext</t>
  </si>
  <si>
    <t>Lic 011 - ISNET PVN Exp 100 Ext</t>
  </si>
  <si>
    <t>IPVN Inf Lic</t>
  </si>
  <si>
    <t>Lic 025 - FREE NUMB 96 Ext</t>
  </si>
  <si>
    <t>Lic 025 - FREE NUMB 288 Ext</t>
  </si>
  <si>
    <t>Lic 025 - FREE NUMB 1216 Ext</t>
  </si>
  <si>
    <t>Lic 025 - FREE NUMB 3K3 Ext</t>
  </si>
  <si>
    <t>Lic 025 - FREE NUMB 10K Ext</t>
  </si>
  <si>
    <t>Lic 025 - FREE NUMB Exp 100 Ext</t>
  </si>
  <si>
    <t>Lic 058 - QSIG iSNet 96 Ext</t>
  </si>
  <si>
    <t>Lic 058 - QSIG iSNet 288 Ext</t>
  </si>
  <si>
    <t>Lic 058 - QSIG iSNet 1216 Ext</t>
  </si>
  <si>
    <t>Lic 058 - QSIG iSNet 3K3 Ext</t>
  </si>
  <si>
    <t>Lic 058 - QSIG iSNet 10K Ext</t>
  </si>
  <si>
    <t>Lic 057 - QSIG SS Exp 100 Ext</t>
  </si>
  <si>
    <t>Lic 058 - QSIG iSNet Exp 100 Ext</t>
  </si>
  <si>
    <t>Lic 067 - CCIS TRUNK 96 Ext</t>
  </si>
  <si>
    <t>Lic 067 - CCIS TRUNK 288 Ext</t>
  </si>
  <si>
    <t>Lic 067 - CCIS TRUNK 1216 Ext</t>
  </si>
  <si>
    <t>Lic 067 - CCIS TRUNK 3K3 Ext</t>
  </si>
  <si>
    <t>Lic 067 - CCIS TRUNK 10K Ext</t>
  </si>
  <si>
    <t>Lic 048 - VoiceLog 96 Ext</t>
  </si>
  <si>
    <t>Lic 048 - VoiceLog 288 Ext</t>
  </si>
  <si>
    <t>Lic 048 - VoiceLog 1216 Ext</t>
  </si>
  <si>
    <t>Lic 048 - VoiceLog 3K3 Ext</t>
  </si>
  <si>
    <t>Lic 048 - VoiceLog 10K Ext</t>
  </si>
  <si>
    <t>Lic 014 - DYN DELAY MSG 96 Ext</t>
  </si>
  <si>
    <t>Lic 014 - DYN DELAY MSG 288 Ext</t>
  </si>
  <si>
    <t>Lic 014 - DYN DELAY MSG 1216 Ext</t>
  </si>
  <si>
    <t>Lic 014 - DYN DELAY MSG 3K3 Ext</t>
  </si>
  <si>
    <t>Lic 014 - DYN DELAY MSG 10K Ext</t>
  </si>
  <si>
    <t>Lic 014 - DYN DELAY MSG Exp 100 Ext</t>
  </si>
  <si>
    <t>Lic 068 - iTMP DECT 96 Ext</t>
  </si>
  <si>
    <t>Lic 068 - iTMP DECT 288 Ext</t>
  </si>
  <si>
    <t>Lic 068 - iTMP DECT 1216 Ext</t>
  </si>
  <si>
    <t>Lic 068 - iTMP DECT 3K3 Ext</t>
  </si>
  <si>
    <t>Lic 068 - iTMP DECT 10K Ext</t>
  </si>
  <si>
    <t>Lic 068 - iTMP DECT Exp 100 Ext</t>
  </si>
  <si>
    <t>Lic 070 - SIP trunk SS 96 Ext</t>
  </si>
  <si>
    <t>Lic 070 - SIP trunk SS 288 Ext</t>
  </si>
  <si>
    <t>Lic 070 - SIP trunk SS 1216 Ext</t>
  </si>
  <si>
    <t>Lic 070 - SIP trunk SS 3K3 Ext</t>
  </si>
  <si>
    <t>Lic 070 - SIP trunk SS 10K Ext</t>
  </si>
  <si>
    <t>Lic 070 - SIP trunk SS Exp 100 Ext</t>
  </si>
  <si>
    <t>Lic 074 - NN SIP trunk 96 Ext</t>
  </si>
  <si>
    <t>Lic 074 - NN SIP trunk 288 Ext</t>
  </si>
  <si>
    <t>Lic 074 - NN SIP trunk 1216 Ext</t>
  </si>
  <si>
    <t>Lic 074 - NN SIP trunk 3K3 Ext</t>
  </si>
  <si>
    <t>Lic 074 - NN SIP trunk 10K Ext</t>
  </si>
  <si>
    <t>Lic 074 - NN SIP trunk Exp 100 Ext</t>
  </si>
  <si>
    <t>Lic 075 - SIP trunk 10 channel</t>
  </si>
  <si>
    <t>Lic 066 - Software SMA User</t>
  </si>
  <si>
    <t>Lic 071 - SIP@Net Server</t>
  </si>
  <si>
    <t>Lic 019 - EXT DESK SHARING</t>
  </si>
  <si>
    <t>Lic 081 - Gateway Extension</t>
  </si>
  <si>
    <t>Extension Mobility Licence</t>
  </si>
  <si>
    <t>BBR-2 Back Bone Repeater</t>
  </si>
  <si>
    <t>DCC-8, scheda per gestire fino ad 8 RFP</t>
  </si>
  <si>
    <t>RFP, stazione radio base a 6 canali, modello B706</t>
  </si>
  <si>
    <t>RFP, stazione radio base a 12 canali, modello B712</t>
  </si>
  <si>
    <t>Licenza iS3000 abilitazione terminale DECT su sistema DECT tradizionale (anche per terminali non-NEC)</t>
  </si>
  <si>
    <t>AP400 Standard IP DECT access point</t>
  </si>
  <si>
    <t>AP400C IP DECT access point for SV8100/SV9100</t>
  </si>
  <si>
    <t>AP400S IP DECT access point for SV8100/SV9100 (fino a 4 Aps)</t>
  </si>
  <si>
    <t>AP400E IP DECT access point per external directional antenna</t>
  </si>
  <si>
    <t>Dect directional antenna 8dBi</t>
  </si>
  <si>
    <t xml:space="preserve">Box da esterno per AP300E </t>
  </si>
  <si>
    <t>Adattatore PowerOEthernet, single port per AP200</t>
  </si>
  <si>
    <t>Scheda add-on compressione G.729</t>
  </si>
  <si>
    <t>DECT PARI LMS</t>
  </si>
  <si>
    <t>IPDECT 1 AP Cap Lic</t>
  </si>
  <si>
    <t>IPDECT Redundancy Lic</t>
  </si>
  <si>
    <t>IPDECT Branch Survivab. Lic</t>
  </si>
  <si>
    <t>IPDECT Messaging 10 AP Lic</t>
  </si>
  <si>
    <t>IPDECT Messaging 50 AP Lic</t>
  </si>
  <si>
    <t>IPDECT Messaging 100 AP Lic</t>
  </si>
  <si>
    <t>IPDECT Messaging 250 AP Lic</t>
  </si>
  <si>
    <t>IPDECT Location 10 AP Lic</t>
  </si>
  <si>
    <t>IPDECT Location 50 AP Lic</t>
  </si>
  <si>
    <t>IPDECT Location 100 AP Lic</t>
  </si>
  <si>
    <t>IPDECT Location 250 AP Lic</t>
  </si>
  <si>
    <t>IPDECT Large Configuration Lic</t>
  </si>
  <si>
    <t>IPDECT Reflection Cancelling Lic</t>
  </si>
  <si>
    <t>IPDECT I755x Lic</t>
  </si>
  <si>
    <t>IPDECT Upgrade Allowance 10 AP Lic</t>
  </si>
  <si>
    <t>IPDECT Upgrade Allowance 50 AP Lic</t>
  </si>
  <si>
    <t>IPDECT Upgrade Allowance 100 AP Lic</t>
  </si>
  <si>
    <t>IPDECT Upgrade Allowance 250 AP Lic</t>
  </si>
  <si>
    <t>DMLS Messaging License</t>
  </si>
  <si>
    <t>DMLS Location License</t>
  </si>
  <si>
    <t xml:space="preserve">M166 kit (incl AC adapter, desktop charger, belt clip) </t>
  </si>
  <si>
    <t>G966 DECT Handset</t>
  </si>
  <si>
    <t>G966 Battery pack</t>
  </si>
  <si>
    <t>I766x DECT Handset</t>
  </si>
  <si>
    <t>I766x Battery Pack</t>
  </si>
  <si>
    <t>Gx66 Desktop Charger</t>
  </si>
  <si>
    <t>Gx66 AC Adapter - Europlug</t>
  </si>
  <si>
    <t>I766 AC Adapter - Multi region</t>
  </si>
  <si>
    <t>I766 Desktop Charger</t>
  </si>
  <si>
    <t>G266 DECT Handset</t>
  </si>
  <si>
    <t>G566s DECT handset</t>
  </si>
  <si>
    <t>G566d DECT handset</t>
  </si>
  <si>
    <t>Gx66 Multi Charger Rack</t>
  </si>
  <si>
    <t>Gx66 AC Adapter -Multi Charger Rack</t>
  </si>
  <si>
    <t>Gx66 Download Cable</t>
  </si>
  <si>
    <t>Spectralink 8440</t>
  </si>
  <si>
    <t>Spectralink 84-Series Battery, Standard</t>
  </si>
  <si>
    <t>84XX DUAL CHARG</t>
  </si>
  <si>
    <t xml:space="preserve">Ascom i62 Talker </t>
  </si>
  <si>
    <t>Desktop Charger for i62</t>
  </si>
  <si>
    <t>Soppralluogo per dimensionamento rete WiFi, singola giornata uomo</t>
  </si>
  <si>
    <t>Analisi WLAN per configurazione Voce su WLAN</t>
  </si>
  <si>
    <t>Configurazione politiche avanzate di sicurezza</t>
  </si>
  <si>
    <t>Licenza Software BCT Application</t>
  </si>
  <si>
    <t xml:space="preserve">BCT Operator Package (uno per sistema contestuale alla lic software BCT, include 1 x BCT Operator License, 1 x BCT Supervisor License e 4 x BCT VMP Port Licenses </t>
  </si>
  <si>
    <t>BCT modulo 1 linea IVR SIP (VMP), max   96</t>
  </si>
  <si>
    <t>BCT Operator (max 12 Operatori)</t>
  </si>
  <si>
    <t>BCT integrazione VM-to-Email</t>
  </si>
  <si>
    <t>BCT integrazione Calendario Outlook</t>
  </si>
  <si>
    <t>BCT utente agguntivo Voice Mail (max 2000 utenti)</t>
  </si>
  <si>
    <t>BCT Phone based Agent (max 150 agenti)</t>
  </si>
  <si>
    <t>BCT Agent - 1 Lic.</t>
  </si>
  <si>
    <t>BCT Agent - 20 Lic.</t>
  </si>
  <si>
    <t>BCT Agent - 100 Lic.</t>
  </si>
  <si>
    <t>BCT Auto Attendant &amp; IVR Agent (per sistema)</t>
  </si>
  <si>
    <t>BCT-3C Server Failover Lic</t>
  </si>
  <si>
    <t>BCT Outbound, per tutti i BCT Agent</t>
  </si>
  <si>
    <t>BCT Skill based routing, per tutti i BCT Agent</t>
  </si>
  <si>
    <t>BCT Email Router, per tutti i BCT Agent</t>
  </si>
  <si>
    <t xml:space="preserve">BCT Customer Programming Interface, per sviluppi/integrazioni con appl. esterne, per tutti i BCT Agent (contattare il fornitore per gg/sviluppo) </t>
  </si>
  <si>
    <t>BCT Customer Identification (per sistema)</t>
  </si>
  <si>
    <t>BCT Smart Supervisor addizionale max 10 Supervisors)</t>
  </si>
  <si>
    <t>BCT Supervisor Full Reporting Lic. (set esteso di reports per tutti i BCT Supervisor)</t>
  </si>
  <si>
    <t>BCT Web Chat Lic.</t>
  </si>
  <si>
    <t>BCT Call Recording Lic. (richiede risorse SIP sul PBX)</t>
  </si>
  <si>
    <t>BCT Soft Wallboard Lic.</t>
  </si>
  <si>
    <t>BCT Walldisplay sw licence (prevedere per ogni walldisplay)</t>
  </si>
  <si>
    <t>BCT Walldisplay 10 caratteri monocromatico</t>
  </si>
  <si>
    <t>BCT Walldisplay 20 caratteri monocromatico</t>
  </si>
  <si>
    <t>BCT R7 Platform Upgr-M</t>
  </si>
  <si>
    <t>BCT R7 Platform Upgr-L</t>
  </si>
  <si>
    <t>BCT R7 Platform Upgr-XL</t>
  </si>
  <si>
    <t>Istruzione all'utilizzo di BCT per singola sessione (modulo di 4 ore)</t>
  </si>
  <si>
    <t>BConneCT Lingua aggiuntiva</t>
  </si>
  <si>
    <t>Personalizzazione &amp; DB import</t>
  </si>
  <si>
    <t>Servizio di preinstallazione server (c/o sede fornitore)</t>
  </si>
  <si>
    <t>BCT Configurazione Multisite (per sede)</t>
  </si>
  <si>
    <t>Nr. 1 Jaws Professional OEM</t>
  </si>
  <si>
    <t>Nr. 1 MAGic Professional con sintesi scrt edt</t>
  </si>
  <si>
    <t>Nr. 1 MAGic Professional senza sintesi scrt edt</t>
  </si>
  <si>
    <t>Nr. 1 display Braille PM 40 *</t>
  </si>
  <si>
    <t>Nr. 1 display Braille Focus 40 Blue</t>
  </si>
  <si>
    <t>Nr. 1 display Braille Focus 80 Blue</t>
  </si>
  <si>
    <t>Nr. 1 Jaws Pro OEM + PM 40</t>
  </si>
  <si>
    <t>Nr. 1 Jaws Pro OEM + Focus 40 Blue</t>
  </si>
  <si>
    <t>Nr. 1 Jaws Pro OEM + Focus 80 Blue</t>
  </si>
  <si>
    <t>Nr. 1 intervento on site – 2 gg</t>
  </si>
  <si>
    <t xml:space="preserve">Nr. 1 intervento on site – 1 g - provincia Milano </t>
  </si>
  <si>
    <t>Nr. 1 intervento on site – 1 g - Lombardia</t>
  </si>
  <si>
    <t xml:space="preserve">Nr. 1 intervento on site – 1 g - Piemonte, Liguria </t>
  </si>
  <si>
    <t>Nr. 1 intervento on site – 1 g - Toscana, Veneto, Trentino Alto Adige, Friuli Venezia Giulia, Marche, Emilia Romagna</t>
  </si>
  <si>
    <t>Nr. 1 intervento on site – 1 g - resto d'Italia</t>
  </si>
  <si>
    <t>Stone Fax - IP Fax Server - 1 canale</t>
  </si>
  <si>
    <t>Stone Fax - IP Fax Server - 2 canale</t>
  </si>
  <si>
    <t>Stone Fax - IP Fax Server - 4 canale</t>
  </si>
  <si>
    <t>Stone Fax - IP Fax Server - 8 canale</t>
  </si>
  <si>
    <t>Stone Fax - IP Fax Server - 12 canale</t>
  </si>
  <si>
    <t>Stone Fax - IP Fax Server - 20 canale</t>
  </si>
  <si>
    <t>Stone Fax - IP Fax Server - 30 canale</t>
  </si>
  <si>
    <t>StoneFax IP FAX Server - ampliamento di canali da 1 a 2</t>
  </si>
  <si>
    <t>StoneFax IP FAX Server - ampliamento di canali da 2 a 4</t>
  </si>
  <si>
    <t>StoneFax IP FAX Server - ampliamento di canali da 4 a 8</t>
  </si>
  <si>
    <t>StoneFax IP FAX Server - ampliamento di canali da 8 a 12</t>
  </si>
  <si>
    <t>StoneFax IP FAX Server - ampliamento di canali da 12 a 20</t>
  </si>
  <si>
    <t>StoneFax IP FAX Server - ampliamento di canali da 20 a 30</t>
  </si>
  <si>
    <t>StoneFax IP FAX Server - modulo clustering e load balancing</t>
  </si>
  <si>
    <t>StoneFax Professional Services - modulo 4 ore supporto da remoto</t>
  </si>
  <si>
    <t>StoneFax Professional Services - modulo 1 gg. supporto da remoto</t>
  </si>
  <si>
    <t>Tiger iLink Base Lic</t>
  </si>
  <si>
    <t>Tiger iLink 1 room Lic</t>
  </si>
  <si>
    <t>Tiger iCharge CUB Base Lic</t>
  </si>
  <si>
    <t>Tiger iCharge CUB 1 Room Lic</t>
  </si>
  <si>
    <t>Tiger iCharge PRO Base Lic</t>
  </si>
  <si>
    <t>Tiger iCharge PRO 1 Room Lic</t>
  </si>
  <si>
    <t>Tiger iCharge base upg to PRO Lic.</t>
  </si>
  <si>
    <t>Tiger iCharge room upg to PRO Lic.</t>
  </si>
  <si>
    <t>Tiger iCharge base CUB Exp. Lic.</t>
  </si>
  <si>
    <t>Tiger iCharge 1 room CUB Exp Lic.</t>
  </si>
  <si>
    <t>Tiger iCharge base PRO Exp. Lic.</t>
  </si>
  <si>
    <t>Tiger iCharge 1 room PRO Exp Lic.</t>
  </si>
  <si>
    <t>Tiger iCharge add Tarif&amp;serv lic</t>
  </si>
  <si>
    <t>Tiger iCharge Add Site Lic</t>
  </si>
  <si>
    <t>Tiger iCharge Add Client Lic</t>
  </si>
  <si>
    <t>Tiger iLink base exp. Lic</t>
  </si>
  <si>
    <t>Tiger iLink 1 room Exp Lic</t>
  </si>
  <si>
    <t>Tiger iCharge Add Interface Lic</t>
  </si>
  <si>
    <t>Tiger IPCEL appliance</t>
  </si>
  <si>
    <t>Tiger IPCEL add 25 rooms lic</t>
  </si>
  <si>
    <t>Tiger IPCEL base exp lic</t>
  </si>
  <si>
    <t>Tiger IPCEL 25 rooms exp lic</t>
  </si>
  <si>
    <t>Tiger IPC500 appliance</t>
  </si>
  <si>
    <t>Tiger IPC500 add 50 rooms lic</t>
  </si>
  <si>
    <t>Tiger IPC500 base exp lic</t>
  </si>
  <si>
    <t>Tiger IPC500 50 rooms exp lic</t>
  </si>
  <si>
    <t>Tiger IPC5000 appliance</t>
  </si>
  <si>
    <t>Tiger IPC5000 add 500 rooms lic</t>
  </si>
  <si>
    <t>Tiger IPC5000 base exp lic</t>
  </si>
  <si>
    <t>Tiger IPC5000 500 rooms exp lic</t>
  </si>
  <si>
    <t>Tiger WakeUp base lic</t>
  </si>
  <si>
    <t>Tiger WakeUp 1 room lic</t>
  </si>
  <si>
    <t>Tiger VM&amp;WU base lic</t>
  </si>
  <si>
    <t>Tiger VM&amp;WU 1 room lic</t>
  </si>
  <si>
    <t>Tiger WU to VM base upgr lic</t>
  </si>
  <si>
    <t>Tiger WU to VM 1 room upgr lic</t>
  </si>
  <si>
    <t>Tiger WU base exp lic</t>
  </si>
  <si>
    <t>Tiger WU 1 room exp lic</t>
  </si>
  <si>
    <t>Tiger WU&amp;VM base exp lic</t>
  </si>
  <si>
    <t>Tiger WU&amp;VM 1 room exp lic</t>
  </si>
  <si>
    <t>Tiger additional language lic</t>
  </si>
  <si>
    <t>Tiger HMP 1 port lic</t>
  </si>
  <si>
    <t>Tiger HMP 1 port exp lic</t>
  </si>
  <si>
    <t>Tiger XML base lic</t>
  </si>
  <si>
    <t>Tiger XML 1 room lic</t>
  </si>
  <si>
    <t>Tiger XML base exp lic</t>
  </si>
  <si>
    <t>Tiger XML 1 room exp lic</t>
  </si>
  <si>
    <t>Tiger XML prof services 4 days</t>
  </si>
  <si>
    <t>Tiger iConnect appliance</t>
  </si>
  <si>
    <t>Tiger iConnect 1 room lic</t>
  </si>
  <si>
    <t>Tiger iConnect base exp lic</t>
  </si>
  <si>
    <t>Tiger iConnect 1 room exp lic</t>
  </si>
  <si>
    <t>Tiger iPGS content base lic</t>
  </si>
  <si>
    <t>Tiger iPGS content 1 room lic</t>
  </si>
  <si>
    <t>Tiger iPGS content base exp lic</t>
  </si>
  <si>
    <t>Tiger iPGS content 1 room exp lic</t>
  </si>
  <si>
    <t>Tiger iPGS prof services 4days</t>
  </si>
  <si>
    <t>Tiger iPGS&amp;iConnect base lic</t>
  </si>
  <si>
    <t>Tiger iPGS&amp;iConnect 1 room lic</t>
  </si>
  <si>
    <t>Tiger iPGS&amp;iConnect base exp lic</t>
  </si>
  <si>
    <t>Tiger iPGS&amp;iConnect 1 room exp lic</t>
  </si>
  <si>
    <t>Tiger On-Site/Rem.Install. 1/2 day</t>
  </si>
  <si>
    <t>Tiger Engineer Travel 1/2 Day</t>
  </si>
  <si>
    <t>ThinConnect Inbound Voice Agents</t>
  </si>
  <si>
    <t>ThinConnect Inbound Back Office Presence</t>
  </si>
  <si>
    <t>Thinconnect IVR (excluding TTS/ASR)</t>
  </si>
  <si>
    <t>ThinConnect Call recording</t>
  </si>
  <si>
    <t>ThinConnect Agent Personal Dashboard</t>
  </si>
  <si>
    <t>ThinConnect Dialer (incl. Preview/progressive)</t>
  </si>
  <si>
    <t>ThinConnect predictive enablement</t>
  </si>
  <si>
    <t>ThinConnect IVR Dialer</t>
  </si>
  <si>
    <t>ThinConnect Voice Callback
incl. 5 ports inbound &amp; 5 outbound</t>
  </si>
  <si>
    <t>ThinConnect Web Callback 
incl. Unlimted inbound &amp; 5 outbound ports</t>
  </si>
  <si>
    <t>ThinConnect Mobile Callback 
incl. Unlimited inbound &amp; 5 outbound</t>
  </si>
  <si>
    <t>ThinConnect SMS Callback
incl. Unlimited  inbound &amp; 5 outbound</t>
  </si>
  <si>
    <t>ThinConnect add on ports (Inbound &amp; outbound)</t>
  </si>
  <si>
    <t>ThinConnect Chat Agents</t>
  </si>
  <si>
    <t>ThinConnect Email Agents</t>
  </si>
  <si>
    <t>ThinConnect SMS Agents</t>
  </si>
  <si>
    <t>ThinConnect Social Agents</t>
  </si>
  <si>
    <t>ThinConnect Multichannel ( voice-email-sms-chat-twitter)</t>
  </si>
  <si>
    <t>ThinConnect Supervisor</t>
  </si>
  <si>
    <t>ThinConnect Analyst (up to 5 Supervisors)</t>
  </si>
  <si>
    <t>ThinConnect SMS Campaign Manager incl Admin/Supervisor</t>
  </si>
  <si>
    <t>ThinConnect Test and Development incl 5 users/5 ports
off deployed production solutions</t>
  </si>
  <si>
    <t>Bootcamp training on site max of 6 students per class</t>
  </si>
  <si>
    <t>Solution Workshop/Design (on site)</t>
  </si>
  <si>
    <t>Development and Integration Services - Remote</t>
  </si>
  <si>
    <t>Soluton Provisioning Services - Remote</t>
  </si>
  <si>
    <t>User-Acceptance assitance Remote</t>
  </si>
  <si>
    <t>Project Management Services  (On site)</t>
  </si>
  <si>
    <t>MA4000 Feature Add/Exp Lic</t>
  </si>
  <si>
    <t>MA4000 Generic SW Pack Lic</t>
  </si>
  <si>
    <t>MA4000 IPS/SV8300 Manager opt. Lic</t>
  </si>
  <si>
    <t>MA4000 IPS/SV8300 Manager Ext Lic</t>
  </si>
  <si>
    <t>MA4000 IPS/SV8300 Assistant Lic</t>
  </si>
  <si>
    <t>MA4000 UPG Ext  Lic</t>
  </si>
  <si>
    <t>MA4000 Cust DB (SQL) Lic</t>
  </si>
  <si>
    <t>MA4000 SV7000 Manager Opt Lic</t>
  </si>
  <si>
    <t>MA4000 SV7000 Ext Lic</t>
  </si>
  <si>
    <t>MA4000 SV7000 Assistant Lic</t>
  </si>
  <si>
    <t>MA4000 DAPS Manager Lic</t>
  </si>
  <si>
    <t>MA4000 DAPS LDAP  Ext Lic</t>
  </si>
  <si>
    <t>MA4000 Exp Mngt LE base lic</t>
  </si>
  <si>
    <t>MA4000 Exp Mngt ENT base Lic.</t>
  </si>
  <si>
    <t>MA4000 Exp. Mngt ENT Devices Lic.</t>
  </si>
  <si>
    <t>MA4000 Exp Mngt add IP Collect. Lic</t>
  </si>
  <si>
    <t>MA4000 Exp Mngt Budget Control Lic</t>
  </si>
  <si>
    <t>MAS 9 COS Base/Switch Lic.</t>
  </si>
  <si>
    <t>MA4000 Web User Lic.</t>
  </si>
  <si>
    <t>MA4000 VM Manager Opt. Lic</t>
  </si>
  <si>
    <t>MA4000 VM Manager Licence</t>
  </si>
  <si>
    <t>MA4000 Clipboard option Lic</t>
  </si>
  <si>
    <t>MA4000 Traffic Mgt Lic.</t>
  </si>
  <si>
    <t>MA4000 Auth. code 250 Lic</t>
  </si>
  <si>
    <t>MA4000 Auth. code unl. Lic</t>
  </si>
  <si>
    <t>MA4000 User Guide</t>
  </si>
  <si>
    <t>Alarm Client Install and User Guide</t>
  </si>
  <si>
    <t>MA4000 Exp Mngt Demo Lic.</t>
  </si>
  <si>
    <t>MA4000 Exp Mngt Devices Unl. Lic</t>
  </si>
  <si>
    <t>MA4000 Exp Mngt Mobile Device lic.</t>
  </si>
  <si>
    <t>MA4000 Exp Mngt TR-100  acc  lic.</t>
  </si>
  <si>
    <t>MA4000 Exp Mngt PCM-100 user lic.</t>
  </si>
  <si>
    <t>MA4000 Exp Mngt AM-5000 assets lic.</t>
  </si>
  <si>
    <t>MA4000 Systems Mgt 11.x DVD</t>
  </si>
  <si>
    <t>MA4000 Exp Mngt 100 ENT Device lic.</t>
  </si>
  <si>
    <t>MA4000 Exp Mngt 500 ENT Device lic.</t>
  </si>
  <si>
    <t>MA4000 Exp Mngt 10K ENT Device lic.</t>
  </si>
  <si>
    <t>MA4000 Exp Mngt TR-100  Acc. Lic.</t>
  </si>
  <si>
    <t>MA4000 Exp Mngt PCM-100 User Lic.</t>
  </si>
  <si>
    <t>MA4000 Exp Mngt AM-5000 assets Lic.</t>
  </si>
  <si>
    <t>MA4000 Exp Mngt LE Devices lic</t>
  </si>
  <si>
    <t>MA4000 Exp Mngt ENT base lic</t>
  </si>
  <si>
    <t>MA4000 Exp Mngt ENT Devices lic</t>
  </si>
  <si>
    <t>MA4000 Exp Mngt Budget Mngt Lic</t>
  </si>
  <si>
    <t>MA4000 Exp Mngt add IPCollector lic</t>
  </si>
  <si>
    <t>MA4000 Exp Mngt LE  base  lic.</t>
  </si>
  <si>
    <t>MA4000 Exp Mngt LE Devices lic.</t>
  </si>
  <si>
    <t>MA4000 Exp Mngt Devices Unl. Lic.</t>
  </si>
  <si>
    <t>MA4000 Exp Mngt 100 Mob Device lic.</t>
  </si>
  <si>
    <t>MA4000 Exp Mngt 500 Mob Device lic.</t>
  </si>
  <si>
    <t>MA4000 Exp Mngt 10K Mob Device lic.</t>
  </si>
  <si>
    <t>MA4000 Exp Mngt 10K Mob Device lic</t>
  </si>
  <si>
    <t>MA4000 Feature add/Exp</t>
  </si>
  <si>
    <t>MA4000 Generic SW package</t>
  </si>
  <si>
    <t>MA4000 IPS/SV8300 Assistant lic</t>
  </si>
  <si>
    <t>MA4000 cust DB lic</t>
  </si>
  <si>
    <t>MA4000 IPS/SV8300 Manager opt. lic</t>
  </si>
  <si>
    <t>MA4000 IPS/SV8300 Extension lic</t>
  </si>
  <si>
    <t>MA4000 IPX/SV7/SV85 Manager lic</t>
  </si>
  <si>
    <t>MA4000 IPX/SV7/SV85 Extension lic</t>
  </si>
  <si>
    <t>MA4000 IPX/SV7/SV85 Assistant lic</t>
  </si>
  <si>
    <t>MA4000 Auth. Code 250 Lic</t>
  </si>
  <si>
    <t>MA4000 DAPS LDAP Ext Lic</t>
  </si>
  <si>
    <t>MA4000 Upg Ext Lic.</t>
  </si>
  <si>
    <t>MA4000 Clipboard Option</t>
  </si>
  <si>
    <t>MA4000 DAPS Manager lic</t>
  </si>
  <si>
    <t>MA4000 VM Manager opt. lic</t>
  </si>
  <si>
    <t>MA4000 VM Ext. licence</t>
  </si>
  <si>
    <t>MA4000 Traffic Management</t>
  </si>
  <si>
    <t>MA4000 Hotel Management</t>
  </si>
  <si>
    <t>MA4000 IPX/SV7/SV85 Ext Lic Unl.</t>
  </si>
  <si>
    <t>MA4000 IPS/SV8300 Ext Lic Unlimited</t>
  </si>
  <si>
    <t>MA4000 DAPS LDAP Ext Lic Unl.</t>
  </si>
  <si>
    <t>MA4000 Voice Mail Ext Lic Unlimited</t>
  </si>
  <si>
    <t>MA4000 SIP@Net Ext. Lic Unlimited</t>
  </si>
  <si>
    <t>MA4000 SIP@Net Manager opt.</t>
  </si>
  <si>
    <t>MA4000 UPG IPS/SV8300 Ext Lic Unl.</t>
  </si>
  <si>
    <t>MA4000 UPG IPX/SV7/SV85 Ext Lic Unl</t>
  </si>
  <si>
    <t>MA4000 Upg  IS3K Ext Lic Unl.</t>
  </si>
  <si>
    <t>MA4000 Upg  pack MAC to MA4000</t>
  </si>
  <si>
    <t>MA4000 Upg Ext MAC to MA4000</t>
  </si>
  <si>
    <t>MA4000 SIP@Net Extension lic.</t>
  </si>
  <si>
    <t>MA4000 Auth. Code unl. Lic</t>
  </si>
  <si>
    <t>MA4000 SIP@Net Extension  Lic.</t>
  </si>
  <si>
    <t>MA4000 SIP@Net Manager Opt. Lic.</t>
  </si>
  <si>
    <t>MA4000 SIP@Net Utility Lic.</t>
  </si>
  <si>
    <t>MA4000 Free Numbering Lic.</t>
  </si>
  <si>
    <t>MA4000 SV8100 Ext Lic (1)</t>
  </si>
  <si>
    <t>MA4000 SV8100 Ext Lic Unlimited</t>
  </si>
  <si>
    <t>MA4000 Advanced Import/Export</t>
  </si>
  <si>
    <t>Upgr CRM3 to MA4000 EM ENT Lic.</t>
  </si>
  <si>
    <t>Upgr CRM3 to MA4000 EM ENT Dev. Lic</t>
  </si>
  <si>
    <t>Upgr CRM3 to MA4000 EM ENT add. Lic</t>
  </si>
  <si>
    <t>Upgr CRM7 to MA4000 EM ENT Lic.</t>
  </si>
  <si>
    <t>Upgr CRM7 to MA4000 EM ENT Dev. Lic</t>
  </si>
  <si>
    <t>Upgr CRM7 to MA4000 EM ENT add. Lic</t>
  </si>
  <si>
    <t>MA4000 SV8100 Manager Option Lic.</t>
  </si>
  <si>
    <t>MA4000 DAPS CSV Ext Lic</t>
  </si>
  <si>
    <t>MA4000 DAPS CSV Ext Lic Unl.</t>
  </si>
  <si>
    <t>MA4000 BCT DB Monitoring Lic.</t>
  </si>
  <si>
    <t>MA4000 Version 12 Lic.</t>
  </si>
  <si>
    <t>MA4000 Exp Mngt version 10.0</t>
  </si>
  <si>
    <t>MA4000 Exp Mngt Upg Dev Ver 10 Lic</t>
  </si>
  <si>
    <t>MA4000 Exp Mngt Upg Unl  Ver.10 Lic</t>
  </si>
  <si>
    <t>External Buffer Data Xpress (without Modem) ME</t>
  </si>
  <si>
    <t>External Buffer Data Xpress (with Modem) ME</t>
  </si>
  <si>
    <t>Infranode KVM Nano Bundle (Incluce Licenza AC, RAM)</t>
  </si>
  <si>
    <t>Infranode I-node Nano Bundle (Incluce Licenza AC, RAM)</t>
  </si>
  <si>
    <t>Infranode I-Node Plus Bundle (Incluce Licenza AC, RAM)</t>
  </si>
  <si>
    <t>Server Bundle (Include Licenza AC, RAM, WEBNMS, Infraserver per 10 Infranodi)</t>
  </si>
  <si>
    <t>Server Bundle (Include Licenza AC, RAM, WEBNMS, Infraserver per 50 Infranodi)</t>
  </si>
  <si>
    <t>Server Bundle (Include Licenza AC, RAM, WEBNMS, Infraserver per 200 Infranodi)</t>
  </si>
  <si>
    <t>Server WEBTAX Bundle (Licenza 10 Infranodi)</t>
  </si>
  <si>
    <t>Server WEBTAX Bundle (Licenza 50 Infranodi)</t>
  </si>
  <si>
    <t>Server WEBTAX Bundle (Licenza 200 Infranodi)</t>
  </si>
  <si>
    <t>Server Traffic Analisys Bundle (Licenza 10 Infranodi)</t>
  </si>
  <si>
    <t>Server Traffic Analisys Bundle (Licenza 50 Infranodi)</t>
  </si>
  <si>
    <t>Server Traffic Analisys Bundle (Licenza 200 Infranodi)</t>
  </si>
  <si>
    <t>Server Data Mining Bundle (Licenza 10 Infranodi)</t>
  </si>
  <si>
    <t>Server Data Mining Bundle (Licenza 50 Infranodi)</t>
  </si>
  <si>
    <t>Server Data Mining (Licenza 200 Infranodi)</t>
  </si>
  <si>
    <t>Server Exeption Alarming Bundle (Licenza 10 Infranodi)</t>
  </si>
  <si>
    <t>Server Exeption Alarming Bundle (Licenza 50 Infranodi)</t>
  </si>
  <si>
    <t>Server Exeption Alarming Bundle (Licenza 200 Infranodi)</t>
  </si>
  <si>
    <t>Server Video Session Recording Bundle (Licenza 10 Infranodi)</t>
  </si>
  <si>
    <t>Server Video Session Recording Bundle (Licenza 50 Infranodi)</t>
  </si>
  <si>
    <t>Server Video Session Recording Bundle (Licenza 200 Infranodi)</t>
  </si>
  <si>
    <t>Licenza CA per 8 nodi - Upgrade (si aggiunge a licenza CA)</t>
  </si>
  <si>
    <t>Licenza CA per 16 nodi - Upgrade (si aggiunge a licenza CA)</t>
  </si>
  <si>
    <t>Licenza CA per 32 nodi - Upgrade (si aggiunge a licenza CA)</t>
  </si>
  <si>
    <t>Licenza CA per 200 nodi - Upgrade (si aggiunge a licenza CA)</t>
  </si>
  <si>
    <t>Licenza WEBTAX per 2000 a.u. - Upgrade (agg.a WebTax Base)</t>
  </si>
  <si>
    <t>Licenza WEBTAX per 5000 a.u. - Upgrade (agg.a WebTax Base)</t>
  </si>
  <si>
    <t>Licenza WEBTAX per 10000 a.u. - Upgrade (agg.a WebTax Base)</t>
  </si>
  <si>
    <t>Licenza Remote Alarm Mon. (RAM) per 8 nodi - Upgrade (agg. RAM)</t>
  </si>
  <si>
    <t>Licenza Remote Alarm Mon. (RAM) per 16 nodi - Upgrade (agg. RAM)</t>
  </si>
  <si>
    <t>Licenza Remote Alarm Mon. (RAM) per 32 nodi - Upgrade (agg. RAM)</t>
  </si>
  <si>
    <t>Licenza Remote Alarm Mon. (RAM) per 200 nodi - Upgrade(agg. RAM)</t>
  </si>
  <si>
    <t>Licenza WEBNMS per 2000 a.u. - Upgrade (agg. a WEBNMS)</t>
  </si>
  <si>
    <t>Licenza WEBNMS per 5000 a.u. - Upgrade (agg. a WEBNMS)</t>
  </si>
  <si>
    <t>Licenza WEBNMS per 10000 a.u. - Upgrade (agg. a WEBNMS)</t>
  </si>
  <si>
    <t>NEC Desktop PC (Monitor LCD 17" incluso)</t>
  </si>
  <si>
    <t>Server Tower Windows Server (Monitor LCD 17" incluso)</t>
  </si>
  <si>
    <t>Server da  Rack con Windows Server (Monitor escluso)</t>
  </si>
  <si>
    <t>Riprogrammazione per singolo sistema</t>
  </si>
  <si>
    <t>Aggiornamento SV8100/SV8300</t>
  </si>
  <si>
    <t>SV93 SYS VERSION x LIC</t>
  </si>
  <si>
    <t>Aggiornamento sistema SV8500 a ultima release</t>
  </si>
  <si>
    <t>OpenScape Desk Phone CP200</t>
  </si>
  <si>
    <t>OpenScape Desk Phone CP400</t>
  </si>
  <si>
    <t>OpenScape Desk Phone CP600</t>
  </si>
  <si>
    <t>Alimentatore per telefoni CPxxx</t>
  </si>
  <si>
    <t>Compilazione scheda tecnica</t>
  </si>
  <si>
    <t>OpenScape 4000 sistema base</t>
  </si>
  <si>
    <t>OpenScape 4000 V7 Server Edition Basic License Package</t>
  </si>
  <si>
    <t>Remote Service Access Package</t>
  </si>
  <si>
    <t>Ripiano d'espansione previsto in anticipo</t>
  </si>
  <si>
    <t>Battery Manager per HiPath 4000 e OpenScape 4000</t>
  </si>
  <si>
    <t>Raddoppio alimentazione per HiPath 4000 e OpenScape 4000 (per 1 WF)</t>
  </si>
  <si>
    <t>Ripiano d’espansione per server</t>
  </si>
  <si>
    <t>Ripiano per controllo comune in configurazione standard</t>
  </si>
  <si>
    <t>Predisposizione per AP 19” per Host (per 1 WF)</t>
  </si>
  <si>
    <t>PSE LTUCR di controllo AP, comprensivo di cavo LAN</t>
  </si>
  <si>
    <t>OpenScape 4000 EcoServer Simplex</t>
  </si>
  <si>
    <t>OpenScape 4000 EcoServer Duplex</t>
  </si>
  <si>
    <t>OpenScape 4000 EcoServer Separated Duplex</t>
  </si>
  <si>
    <t>Rack per alimentatore 19” per HiPath 4000</t>
  </si>
  <si>
    <t>Porta ad alto traffico (per sistema)</t>
  </si>
  <si>
    <t>Armadio 19" per HiPath 4000 (&gt; V2.0) / OpenScape 4000 V7 - 48V CC (33U)</t>
  </si>
  <si>
    <t>Armadio 19" per HiPath 4000 (&gt; V2.0) / OpenScape 4000 V7 - 220V AC (33U)</t>
  </si>
  <si>
    <t>Armadio 19" per HiPath 4000 (&gt; V2.0) / OpenScape 4000 V7 - 48V CC (42U)</t>
  </si>
  <si>
    <t>Armadio 19" per HiPath 4000 (&gt; V2.0) / OpenScape 4000 V7 - 220V AC (42U)</t>
  </si>
  <si>
    <t>Armadio 19" per HiPath 4000 (&gt; V2.0) / OpenScape 4000 V7 - 48V CC (47U)</t>
  </si>
  <si>
    <t>Armadio 19" per HiPath 4000 (&gt; V2.0) / OpenScape 4000 V7 - 220V AC (47U)</t>
  </si>
  <si>
    <t>Monitor</t>
  </si>
  <si>
    <t>Tastiera</t>
  </si>
  <si>
    <t>Mouse</t>
  </si>
  <si>
    <t>OpenScape Access 500a</t>
  </si>
  <si>
    <t>OpenScape Access 500i</t>
  </si>
  <si>
    <t>Adattatore V24 per la survivability della segnalazione</t>
  </si>
  <si>
    <t>Cavo 220 V</t>
  </si>
  <si>
    <t>EIC Code (codice DECT) per HiPath Access SLC</t>
  </si>
  <si>
    <t>SoftGate 500 Application V7</t>
  </si>
  <si>
    <t>PSE SLMAV, 24 derivati analogici (a/b)</t>
  </si>
  <si>
    <t>PSE SLMO, 24 derivati digitali UP0E</t>
  </si>
  <si>
    <t>PSE SLMOP, 24 derivati digitali UP0E per Key System</t>
  </si>
  <si>
    <t>PSE STMD3, 8 linee S0/T0 senza alimentazione loc.</t>
  </si>
  <si>
    <t>PSE TMEW2, 4 trasl. giunz. E,M</t>
  </si>
  <si>
    <t>PSE TMANI, 8 linee urbane senza conteggio a 12 KHz</t>
  </si>
  <si>
    <t>PSE DIUT2, 2 interfacce digitali T2 (30B+D)</t>
  </si>
  <si>
    <t>PSE DIUT2, 2 interfacce digitali PCM (CAS)</t>
  </si>
  <si>
    <t>HG 3500 V4 (60 canali) equipped</t>
  </si>
  <si>
    <t>HG 3500 V4 (120 canali) equipped</t>
  </si>
  <si>
    <t>Alimentazione ridondata per AP 3700 IP</t>
  </si>
  <si>
    <t>Modem ISDN</t>
  </si>
  <si>
    <t>SoftGate Basic Package OpenScape/HiPath 4000 da V6</t>
  </si>
  <si>
    <t>SoftGate 50 Application V7</t>
  </si>
  <si>
    <t>SoftGate 1000 Application V7</t>
  </si>
  <si>
    <t>OpenScape 4000 V7 SoftGate Upgrade from 50 to 500 Users</t>
  </si>
  <si>
    <t>SoftGate V7 500 to 1000 Upgrade</t>
  </si>
  <si>
    <t>Mediatrix 4402 - 2-Port S0 interface media Gateway - Advance Model</t>
  </si>
  <si>
    <t>Mediatrix 4404 - 4-Port S0 interface media Gateway - Advance Model</t>
  </si>
  <si>
    <t>Mediatrix 4102 - 2 Port Analogue interface adapter</t>
  </si>
  <si>
    <t>Mediatrix 4116 - 16 Port Analogue interface adapter</t>
  </si>
  <si>
    <t>Mediatrix 3631DG - 1-Port T1 / E1 interface media gateway</t>
  </si>
  <si>
    <t>Mediatrix 3632DG - 2-Port T1 / E1 interface media gateway</t>
  </si>
  <si>
    <t>Patch Panel 24 ports for OpenScape Branch 50i and Mediatrix</t>
  </si>
  <si>
    <t>Centronic Cable 24 Pair for OpenScape Branch 50i and Mediatrix</t>
  </si>
  <si>
    <t>HiPath Cordless IP V1 - Base Station BSIP1</t>
  </si>
  <si>
    <t>Single-Port PoE Injector</t>
  </si>
  <si>
    <t>Box esterno per BSIP1 (senza riscaldamento)</t>
  </si>
  <si>
    <t>Mast mounting kit for outdoor housing</t>
  </si>
  <si>
    <t>OpenScape 4000 V7 Flex License</t>
  </si>
  <si>
    <t>OpenScape 4000 V7 Duplex License</t>
  </si>
  <si>
    <t>OpenScape 4000 V7 TDM User License</t>
  </si>
  <si>
    <t>OpenScape 4000 V7 Flex License, for Application Connections</t>
  </si>
  <si>
    <t>OpenScape Xpressions V7 Voice License (for OpenScape 4000)</t>
  </si>
  <si>
    <t>Connessione modem per PNE Remote Service Access</t>
  </si>
  <si>
    <t>ComScendo on a Button</t>
  </si>
  <si>
    <t>AP Remote surviveability (1)</t>
  </si>
  <si>
    <t>OpenScape 4000 V7 SLES Upgrade Protection for a further 3 Years</t>
  </si>
  <si>
    <t>OpenScape 4000 V7 Upgrade for HiPath 4000 V1.0</t>
  </si>
  <si>
    <t>OpenScape 4000 V7 Upgrade for HiPath 4000 V2.0</t>
  </si>
  <si>
    <t>OpenScape 4000 V7 Upgrade for HiPath 4000 V3</t>
  </si>
  <si>
    <t>OpenScape 4000 V7 Upgrade for HiPath 4000 V4</t>
  </si>
  <si>
    <t>OpenScape 4000 V7 Upgrade for HiPath 4000 V5</t>
  </si>
  <si>
    <t>OpenScape 4000 V7 Upgrade for HiPath 4000 V6</t>
  </si>
  <si>
    <t>Upgrade of Cordless E V3.0 Licenses to OpenScape 4000 V7 Flex Licences</t>
  </si>
  <si>
    <t>Partial Upgrade of Cordless E V3.0 Licenses to OpenScape 4000 V7 Flex Licences</t>
  </si>
  <si>
    <t>Upgrade of Cordless E V2.3 Licenses to OpenScape 4000 V7 Flex Licenses</t>
  </si>
  <si>
    <t>Partial Upgrade of Cordless E V2.3 Licenses to OpenScape 4000 V7 Flex Licenses</t>
  </si>
  <si>
    <t>PFT (ALUM) per 19"</t>
  </si>
  <si>
    <t>Protezioni per 19"</t>
  </si>
  <si>
    <t>Patch panel esterno con 24 RJ45 per rack 19"</t>
  </si>
  <si>
    <t>PFT for MDFHX6 e MDFHX8</t>
  </si>
  <si>
    <t>Protezioni per MDFHX6 e MDFHX8</t>
  </si>
  <si>
    <t>Adattatori per protezioni</t>
  </si>
  <si>
    <t>Installation kit per terminali 16 coppie</t>
  </si>
  <si>
    <t>Installation kit per terminali 24 coppie</t>
  </si>
  <si>
    <t>Patch Panel 19" integrato</t>
  </si>
  <si>
    <t>Patch Panel 19" Multi-servizio</t>
  </si>
  <si>
    <t>MDF Kit MDFHX6</t>
  </si>
  <si>
    <t>CABLU KIT per Patch-Panel 19" (24 coppie)</t>
  </si>
  <si>
    <t>CABLU KIT per MDFHX6/8 (24 coppie)</t>
  </si>
  <si>
    <t>MDF Kit cavo open-end</t>
  </si>
  <si>
    <t>Cavo DIU, 120 Ohm</t>
  </si>
  <si>
    <t>Cavo DIU, 75 Ohm</t>
  </si>
  <si>
    <t>Cavo N3 DIU, 75 Ohm 20m</t>
  </si>
  <si>
    <t>Kit connettore per cavo DIU 120 Ohm</t>
  </si>
  <si>
    <t>Kit di installazione XS (per ordini di espansione HiPath 4000)</t>
  </si>
  <si>
    <t>Kit di installazione S (per ordini di espansione HiPath 4000)</t>
  </si>
  <si>
    <t>Kit di installazione M (per ordini di espansione HiPath 4000)</t>
  </si>
  <si>
    <t>Kit di installazione L (per ordini di espansione HiPath 4000)</t>
  </si>
  <si>
    <t>Kit di installazione XL (per ordini di espansione HiPath 4000)</t>
  </si>
  <si>
    <t>Pc per AC-Win IP senza applicazioni</t>
  </si>
  <si>
    <t>Pc per AC-Win IP con applicazioni</t>
  </si>
  <si>
    <t>Software DS-Win V4</t>
  </si>
  <si>
    <t>Sistema Base Call Accounting Enterprise TEM10</t>
  </si>
  <si>
    <t>Licenza porta (upgrade)</t>
  </si>
  <si>
    <t>Data source</t>
  </si>
  <si>
    <t>Amministratori addizionali</t>
  </si>
  <si>
    <t>Licenza porta (nuovo sistema/ampliamento)</t>
  </si>
  <si>
    <t>Batteria ermetica (telaio incluso) 100 Ah</t>
  </si>
  <si>
    <t>Batteria ermetica (telaio incluso) 150 Ah</t>
  </si>
  <si>
    <t>Batteria ermetica (telaio incluso) 300 Ah</t>
  </si>
  <si>
    <t>Batteria ermetica (telaio incluso) 400 Ah</t>
  </si>
  <si>
    <t>Batteria ermetica (telaio incluso) 500 Ah</t>
  </si>
  <si>
    <t>Batteria ermetica (telaio incluso) 600 Ah</t>
  </si>
  <si>
    <t>Modulo SIMC integrato</t>
  </si>
  <si>
    <t>Piastra per fonia su attesa</t>
  </si>
  <si>
    <t>Piastra per fonia aggiuntiva</t>
  </si>
  <si>
    <t xml:space="preserve">Cambio messaggio o musica personalizzato </t>
  </si>
  <si>
    <t>Modulo AUX base</t>
  </si>
  <si>
    <t>Modulo AUX personalizzato</t>
  </si>
  <si>
    <t>Modulo AUX per colleg. con sorg. esterna</t>
  </si>
  <si>
    <t>Personalizzazione Auxilium</t>
  </si>
  <si>
    <t>Cuffia Plantronics DuoPro con gancio ad archetto o auricolare, microfono Voice Tube</t>
  </si>
  <si>
    <t>Adattatore USB DA55 per cuffie Plantronics</t>
  </si>
  <si>
    <t>Cavo cuffia per OpenStage</t>
  </si>
  <si>
    <t>AP 1120 CorNet-IP V 5.1</t>
  </si>
  <si>
    <t>OpenStage 15 HFA V3 ice blue</t>
  </si>
  <si>
    <t>OpenStage 40 HFA V3 ice blue</t>
  </si>
  <si>
    <t>OpenStage 60 HFA V3 ice blue</t>
  </si>
  <si>
    <t>OpenStage 15 HFA V3 lava</t>
  </si>
  <si>
    <t>OpenStage 40 HFA V3 lava</t>
  </si>
  <si>
    <t>OpenStage 60 HFA V3 lava</t>
  </si>
  <si>
    <t>OpenStage 15 SIP (ice blue)</t>
  </si>
  <si>
    <t>OpenStage 40 SIP (ice blue)</t>
  </si>
  <si>
    <t>OpenStage 60 SIP (ice blue)</t>
  </si>
  <si>
    <t>OpenStage 15 SIP (lava)</t>
  </si>
  <si>
    <t>OpenStage 40 SIP (lava)</t>
  </si>
  <si>
    <t>OpenStage 60 SIP (lava)</t>
  </si>
  <si>
    <t>OpenStage 10 T (ice blue)</t>
  </si>
  <si>
    <t>OpenStage 15 T (ice blue)</t>
  </si>
  <si>
    <t>OpenStage 30 T (ice blue)</t>
  </si>
  <si>
    <t>OpenStage 40 T (ice blue)</t>
  </si>
  <si>
    <t>OpenStage 60 T (ice blue)</t>
  </si>
  <si>
    <t>OpenStage 10 T (lava)</t>
  </si>
  <si>
    <t>OpenStage 15 T (lava)</t>
  </si>
  <si>
    <t>OpenStage 30 T (lava)</t>
  </si>
  <si>
    <t>OpenStage 40 T (lava)</t>
  </si>
  <si>
    <t>OpenStage 60 T (lava)</t>
  </si>
  <si>
    <t>OpenStage Key Module 15 (ice blue)</t>
  </si>
  <si>
    <t>OpenStage Key Module 15 (lava)</t>
  </si>
  <si>
    <t>OpenStage Key Module 40 (ice blue)</t>
  </si>
  <si>
    <t>OpenStage Key Module 60 (ice blue)</t>
  </si>
  <si>
    <t>Alimentatore per OpenStage (EU)</t>
  </si>
  <si>
    <t>Alimentatore per OpenStage (IT)</t>
  </si>
  <si>
    <t>Montaggio a parete OpenStage (ice blue)</t>
  </si>
  <si>
    <t>Cavo USB per Memory Stick</t>
  </si>
  <si>
    <t>Montaggio a parete OpenStage (lava)</t>
  </si>
  <si>
    <t>OpenStage Key Module 40 (lava)</t>
  </si>
  <si>
    <t>OpenStage Key Module 60 (lava)</t>
  </si>
  <si>
    <t>OpenStage Busy Lamp Field 40 (ice blue)</t>
  </si>
  <si>
    <t>OpenStage Busy Lamp Field 40 (lava)</t>
  </si>
  <si>
    <t>Cavo di Connessione OpenStage T (3m.)</t>
  </si>
  <si>
    <t>OpenStage rubber feet (lifter)</t>
  </si>
  <si>
    <t>OpenScape Desk Phone IP 35G HFA text black</t>
  </si>
  <si>
    <t>OpenScape Desk Phone IP 35G HFA icon black</t>
  </si>
  <si>
    <t>OpenScape Desk Phone IP 55G HFA text black</t>
  </si>
  <si>
    <t>OpenScape Desk Phone IP 55G HFA icon black</t>
  </si>
  <si>
    <t>OpenScape Key Module 55 black</t>
  </si>
  <si>
    <t>DA 210 black</t>
  </si>
  <si>
    <t>DA 210 white</t>
  </si>
  <si>
    <t>DA310 black</t>
  </si>
  <si>
    <t>DA310 white</t>
  </si>
  <si>
    <t>DA 410 black</t>
  </si>
  <si>
    <t>DA 410 white</t>
  </si>
  <si>
    <t>DA510 black</t>
  </si>
  <si>
    <t>DA510 white</t>
  </si>
  <si>
    <t>DA610 black</t>
  </si>
  <si>
    <t>DA610 white</t>
  </si>
  <si>
    <t>DA710 black</t>
  </si>
  <si>
    <t>DA710 white</t>
  </si>
  <si>
    <t>OpenScape Personal Media Disk</t>
  </si>
  <si>
    <t>OpenScape Personal SIP User License</t>
  </si>
  <si>
    <t>OpenScape Personal HFA User License</t>
  </si>
  <si>
    <t>SLC24 x HiPath cordless E</t>
  </si>
  <si>
    <t>Upgrade a V 3.0 (per canale B)</t>
  </si>
  <si>
    <t>Base Station BS5 for Cordless E</t>
  </si>
  <si>
    <t>Kit di montaggio per pali esterni</t>
  </si>
  <si>
    <t>Protezione delle BS ext. (Hicom cordless E)</t>
  </si>
  <si>
    <t>Striscia 24 coppie fusibili per BS</t>
  </si>
  <si>
    <t>Striscia 35 coppie fusibili per BS</t>
  </si>
  <si>
    <t>Telefono cordless OpenStage M3</t>
  </si>
  <si>
    <t>Telefono cordless OpenStage M3 Plus</t>
  </si>
  <si>
    <t>Telefono cordless OpenStage M3 EX</t>
  </si>
  <si>
    <t>Telefono cordless OpenStage M3 EX Plus</t>
  </si>
  <si>
    <t>Carica batt. per OpenStage M3</t>
  </si>
  <si>
    <t>OpenScape DECT Phone S5</t>
  </si>
  <si>
    <t>OpenScape DECT Phone S5 Charger EU</t>
  </si>
  <si>
    <t>OpenScape DECT Phone SL5</t>
  </si>
  <si>
    <t>OpenScape DECT Phone SL5 Charging Cradle  EU</t>
  </si>
  <si>
    <t>OpenStage WL3 WLAN Handset</t>
  </si>
  <si>
    <t>OpenStage WL3 Plus WLAN Handset</t>
  </si>
  <si>
    <t>OpenStage WL3 Messaging</t>
  </si>
  <si>
    <t>OpenStage WL3  Desktop Charger EU</t>
  </si>
  <si>
    <t>OpenStage WL3 Standard Battery Pack</t>
  </si>
  <si>
    <t>Rack Charger for OpenStage WL3 Phones</t>
  </si>
  <si>
    <t>Rack Charger for OpenStage WL3 Batteries</t>
  </si>
  <si>
    <t>OpenStage WL3 Carrying Case</t>
  </si>
  <si>
    <t>OpenStage WL3 Swivel Clip</t>
  </si>
  <si>
    <t>OpenStage WL3 Security Chain</t>
  </si>
  <si>
    <t>OpenStage WL3 Desktop Programmer</t>
  </si>
  <si>
    <t>OpenStage WL3 WSG Server</t>
  </si>
  <si>
    <t>OpenStage WL3 WSG Mount Kit Front</t>
  </si>
  <si>
    <t>OpenStage WL3 WSG Mount Kit Reverse</t>
  </si>
  <si>
    <t>OpenScape Xpressions V7 SW CD</t>
  </si>
  <si>
    <t>OpenScape Xpressions V7 Licenza Base</t>
  </si>
  <si>
    <t>OpenScape Xpressions V7 Upgrade Licenza Base da V5/6</t>
  </si>
  <si>
    <t>Linguagguo aggiuntivo per pacchetto base</t>
  </si>
  <si>
    <t>1 casella vocale</t>
  </si>
  <si>
    <t>Passaggio da licenza voce a licenza unified</t>
  </si>
  <si>
    <t>Upgrade licenza voce da V6 a V7</t>
  </si>
  <si>
    <t>Upgrade licenza unified da V6 a V7</t>
  </si>
  <si>
    <t>Upgrade licenza voce da V5 a V7</t>
  </si>
  <si>
    <t>Upgrade licenza unified da V5 a V7</t>
  </si>
  <si>
    <t>Licenza canale B ISDN per voce/unified</t>
  </si>
  <si>
    <t>Licenza canale IP per voce/unified</t>
  </si>
  <si>
    <t>Eicon Combination Voiceboard/Faxboard Diva Server BRI (PCI)</t>
  </si>
  <si>
    <t>Eicon Combination Voiceboard/Faxboard Diva Server BRI (PCIe)</t>
  </si>
  <si>
    <t>Eicon Combination Voiceboard/Faxboard Diva Server 4BRI (PCI)</t>
  </si>
  <si>
    <t>Eicon Combination Voiceboard/Faxboard Diva Server 4BRI (PCIe)</t>
  </si>
  <si>
    <t>Eicon Combination Voiceboard/Faxboard Diva Server PRI 30/24 Ports (PCI)</t>
  </si>
  <si>
    <t>Eicon Combination Voiceboard/Faxboard Diva Server PRI 30/24 Ports (PCIe)</t>
  </si>
  <si>
    <t>Eicon Voiceboard Diva Server PRI OM (PCI)</t>
  </si>
  <si>
    <t>Eicon Voiceboard Diva Server PRI OM (PCIe)</t>
  </si>
  <si>
    <t>Eicon 60p Voiceboard (PCIe)</t>
  </si>
  <si>
    <t>Eicon 120p Voiceboard (PCIe)</t>
  </si>
  <si>
    <t>Standard server rack</t>
  </si>
  <si>
    <t>High server rack</t>
  </si>
  <si>
    <t>OpenScape Voice and OpenScape UC Application Enterprise Edition Package V8 SW</t>
  </si>
  <si>
    <t>OpenScape Voice V8 SW for Virtual Appliance Deployment</t>
  </si>
  <si>
    <t>OpenScape Voice V8 Dynamic User License</t>
  </si>
  <si>
    <t>OpenScape Voice V8 Client Access User License</t>
  </si>
  <si>
    <t>OpenScape Voice V8 Option for Redundant system License</t>
  </si>
  <si>
    <t>OpenScape Voice V8 SuSE Base 3 Year Upgrade Protection License for Off-Board applications</t>
  </si>
  <si>
    <t>OpenScape Voice V8 one-Year-Extension for SuSE Upgrade Protection License</t>
  </si>
  <si>
    <t>OpenScape Voice V8 three-Year-Extension for SuSE Upgrade Protection License</t>
  </si>
  <si>
    <t>OpenScape Branch V8 Documentation CD</t>
  </si>
  <si>
    <t>OpenScape Branch V8 Registered Line License (per Registered Line)</t>
  </si>
  <si>
    <t>OpenScape Branch V8 Backup ACD License (per OSB)</t>
  </si>
  <si>
    <t>OpenScape Branch V8 Auto Attendant License (per OSB)</t>
  </si>
  <si>
    <t>OpenScape SBC V8 Session License (per Session)</t>
  </si>
  <si>
    <t>OpenScape Branch 50i A84 Server</t>
  </si>
  <si>
    <t>OpenScape Branch 50i D44 Server</t>
  </si>
  <si>
    <t>OpenScape Branch 50i DP14E Server</t>
  </si>
  <si>
    <t>OpenScape Branch 50i DP24 Server</t>
  </si>
  <si>
    <t>OpenScape Branch 50i A024 Server</t>
  </si>
  <si>
    <t>OpenScape Branch 50i A048 Server</t>
  </si>
  <si>
    <t>OpenScape Branch 50/250 Server</t>
  </si>
  <si>
    <t>OpenScape Branch 1000 Server - IBM x3250 M5</t>
  </si>
  <si>
    <t>OpenScape Branch 6000 Server - IBM X3550 M4</t>
  </si>
  <si>
    <t>OpenScape Branch 6000 Server - Fujitsu RX200 S7</t>
  </si>
  <si>
    <t>OpenScape Branch 500i DP4 Server</t>
  </si>
  <si>
    <t>OpenScape Branch 500i DP8 Server</t>
  </si>
  <si>
    <t>Patch Panel 24 ports for OpenScape Branch 50i and Mediatrix 4124</t>
  </si>
  <si>
    <t>OpenScape Branch 500i Splitter Box - 4 PRI</t>
  </si>
  <si>
    <t>OpenScape Branch 500i Splitter Box - 8 PRI</t>
  </si>
  <si>
    <t>OpenScape Branch 500i Splitter Box - Upgrade 4 PRI to 8 PRI</t>
  </si>
  <si>
    <t>OpenScape Branch 500i Splitter Box- Cable kit for OSB 500i</t>
  </si>
  <si>
    <t>OpenScape Branch 500i Splitter Box - USB Ethernet Adapter for OSB 500i</t>
  </si>
  <si>
    <t>Mains Power Cord with Straight Appliance Connector, EURO Variant</t>
  </si>
  <si>
    <t>OpenScape SBC V8 Documentation CD</t>
  </si>
  <si>
    <t>OpenScape SBC V8 Base License</t>
  </si>
  <si>
    <t>OpenScape SBC Server - IBM x3250 M5</t>
  </si>
  <si>
    <t>OpenScape SBC Server - Fujitsu RX200 S7</t>
  </si>
  <si>
    <t>SESAP Service License On Loan, 1-Year Term</t>
  </si>
  <si>
    <t>SESAP Service License On Loan, 2-Year Term</t>
  </si>
  <si>
    <t>SESAP Service License On Loan, 3-Year Term</t>
  </si>
  <si>
    <t>SESAP Service License On Loan, 4-Year Term</t>
  </si>
  <si>
    <t>SESAP Service License On Loan, 5-Year Term</t>
  </si>
  <si>
    <t>DVD with SESAP Software Suite On Loan</t>
  </si>
  <si>
    <t>Mains Power Cord with Right-Angled Appliance Connector, EURO Variant</t>
  </si>
  <si>
    <t>OpenScape Voice Server Fujitsu RX200 S7</t>
  </si>
  <si>
    <t>Armadi Rack 19" 42U</t>
  </si>
  <si>
    <t>Armadi Rack 19" 24U</t>
  </si>
  <si>
    <t>Gateway RG 8350a V7</t>
  </si>
  <si>
    <t>Mediatrix 4404 - 4-Port S0 interface media gateway - Advance Model</t>
  </si>
  <si>
    <t>Mediatrix Rack Mount Kit for Series 1104, 1204</t>
  </si>
  <si>
    <t>Mediatrix 4124 - 24 Port Analogue interface adapter</t>
  </si>
  <si>
    <t>Mediatrix LP24 - 24 Port Long Loop Analogue Interf.  Adapter</t>
  </si>
  <si>
    <t>Mediatrix Rack Mount Kit for C7 Series</t>
  </si>
  <si>
    <t>Mediatrix C710 - VoIP Gateway</t>
  </si>
  <si>
    <t>Mediatrix C711 - VoIP Gateway</t>
  </si>
  <si>
    <t>Mediatrix C730 - VoIP Gateway</t>
  </si>
  <si>
    <t>Mediatrix C733 - VoIP Gateway</t>
  </si>
  <si>
    <t>UMN License to manage first 20 units</t>
  </si>
  <si>
    <t>UMN License for Managing Additional Units</t>
  </si>
  <si>
    <t>UMN License for Full Version Unit</t>
  </si>
  <si>
    <t>OpenScape Deployment Service V7 Software CD</t>
  </si>
  <si>
    <t>DVD for MS Server 2008 R2 Telco Standard English/German</t>
  </si>
  <si>
    <t>DVD for MS Server 2008 R2 Telco Enterprise English/German</t>
  </si>
  <si>
    <t>OpenScape E/A- Cockpit V7 Basic License Package</t>
  </si>
  <si>
    <t>OpenScape E/A- Cockpit V7 Standard User License</t>
  </si>
  <si>
    <t>OpenScape E/A Cockpit V7 Premium User License</t>
  </si>
  <si>
    <t>OpenPath Flex License from HiPath 4000 V1.0 to OpenScape Voice V8</t>
  </si>
  <si>
    <t>OpenPath Flex License from HiPath 4000 V2.0 to OpenScape Voice V8</t>
  </si>
  <si>
    <t>OpenPath Flex License von HiPath 4000 V3.0 to OpenScape Voice V8</t>
  </si>
  <si>
    <t>OpenPath Flex License from HiPath 4000 V4 to OpenScape Voice V8</t>
  </si>
  <si>
    <t>OpenPath Flex License from HiPath 4000 V5 to OpenScape Voice V8</t>
  </si>
  <si>
    <t>OpenPath Flex License from HiPath 4000 V6 to OpenScape Voice V8</t>
  </si>
  <si>
    <t>OpenPath Flex License from HiPath 4000 V7 to OpenScape Voice V8</t>
  </si>
  <si>
    <t>OSC CMP V7 User Management User License</t>
  </si>
  <si>
    <t>OSC CMP V7 User Management Feature LDAP</t>
  </si>
  <si>
    <t>OSC CMP V7 User Management Feature OS ILA</t>
  </si>
  <si>
    <t>OpenScape Desk Phone IP 35G Eco Text (black)</t>
  </si>
  <si>
    <t>OpenScape Desk Phone IP 35G Eco icon black</t>
  </si>
  <si>
    <t>OpenScape Desk Phone IP 55G text black</t>
  </si>
  <si>
    <t>OpenScape Desk Phone IP 55G Icon (black)</t>
  </si>
  <si>
    <t>AppServerSmall S1 - Tower</t>
  </si>
  <si>
    <t>AppServerSmall S2 - Tower</t>
  </si>
  <si>
    <t>AppServerMedium M1 - Tower</t>
  </si>
  <si>
    <t>AppServerMedium M2 - Tower</t>
  </si>
  <si>
    <t>AppServerLarge L1 - Tower</t>
  </si>
  <si>
    <t>AppServerSmall S1 - Rack</t>
  </si>
  <si>
    <t>AppServerSmall S2 - Rack</t>
  </si>
  <si>
    <t>AppServerMedium M1 - Rack</t>
  </si>
  <si>
    <t>AppServerMedium M2 - Rack</t>
  </si>
  <si>
    <t>AppServerLarge L1 - Rack</t>
  </si>
  <si>
    <t>AppServerLarge L2 - Rack</t>
  </si>
  <si>
    <t>Server per OSCC-E Call Director SIP Service</t>
  </si>
  <si>
    <t>Stampante a colori</t>
  </si>
  <si>
    <t>OpenScape UC Application Enterprise Edition V7 Software, for existing own platforms</t>
  </si>
  <si>
    <t>OpenScape UC Application Enterprise Edition V7 Base License Package, for existing own platforms</t>
  </si>
  <si>
    <t>SuSE SLES 3 Year Upgrade Protection License for UC Appl V7</t>
  </si>
  <si>
    <t>OpenScape Enterprise Edition V7 User License</t>
  </si>
  <si>
    <t>OpenScape V7 TTS Port License (e.g., for Voice Portal)</t>
  </si>
  <si>
    <t>OpenScape V7 Speech Application Channel (IVR)</t>
  </si>
  <si>
    <t>OpenScape V7 Auto-Attendant Channel</t>
  </si>
  <si>
    <t>OpenScape V7 Speech Portal Channel</t>
  </si>
  <si>
    <t>OpenScape V7 Video Conference Channel</t>
  </si>
  <si>
    <t>OpenScape V7 Audio Conference Channel</t>
  </si>
  <si>
    <t>OpenScape UC Application V7 Redundancy Option</t>
  </si>
  <si>
    <t>Openfire Software Support</t>
  </si>
  <si>
    <t>OpenScape Fault Management V8 Port License</t>
  </si>
  <si>
    <t>OpenScape Fault Management V8 - 1000 Port Licenses</t>
  </si>
  <si>
    <t>OpenScape Fault Management V8 Performance Management Plug-In IP Endpoint</t>
  </si>
  <si>
    <t>OpenScape Fault Management V8 Performance Management Plug-In for 1000 IP Endpoints</t>
  </si>
  <si>
    <t>OpenScape Fault Management V8 Performance Management Plug-In SNMP Integration</t>
  </si>
  <si>
    <t>Enhancement IP Network Size by 1 IP Node</t>
  </si>
  <si>
    <t>Enhancement IP Network Size by 500 IP Node</t>
  </si>
  <si>
    <t>Enhancement System Management and EPM Usage by 1 IP Node</t>
  </si>
  <si>
    <t>Enhancement System Management and EPM Usage by 10 IP Nodes</t>
  </si>
  <si>
    <t>Functional Enhancement Enterprise MIB License to SM License - je IP Node</t>
  </si>
  <si>
    <t>OpenScape Mobile V7 for OSV V8</t>
  </si>
  <si>
    <t>OpenScape Instant Meeting Base Package</t>
  </si>
  <si>
    <t>OpenScape Secure Advisor Base Package</t>
  </si>
  <si>
    <t>OpenScape Web Collaboration Communication Server License</t>
  </si>
  <si>
    <t>OpenScape Web Collaboration Tenant License</t>
  </si>
  <si>
    <t>OpenScape Web Collaboration Software DVD</t>
  </si>
  <si>
    <t>OpenScape Instant Meeting 1 Room</t>
  </si>
  <si>
    <t>OpenScape Secure Advisor 1 Room</t>
  </si>
  <si>
    <t>OpenScape Secure Advisor 1 Client</t>
  </si>
  <si>
    <t>OSCC Enterprise V8 - Base Package "Enterprise" (OpenScape Voice)</t>
  </si>
  <si>
    <t>OSCC Enterprise V8 - Base Package "Central Reporting"</t>
  </si>
  <si>
    <t>OSCC Enterprise V8 - 1 CRS Manager License</t>
  </si>
  <si>
    <t>OSCC Enterprise V8 - 1 User License</t>
  </si>
  <si>
    <t>OSCC Enterprise V8 - 50 User Licenses</t>
  </si>
  <si>
    <t>OSCC Enterprise V8 - 150 User Licenses</t>
  </si>
  <si>
    <t>OSCC Enterprise V8 - 1 Agent Desktop License</t>
  </si>
  <si>
    <t>OSCC Enterprise V8 - 50 Agent Desktop Licenses</t>
  </si>
  <si>
    <t>OSCC Enterprise V8 - 150 Agent Desktop Licenses</t>
  </si>
  <si>
    <t>OSCC Enterprise V8 - 1 Associate Desktop License</t>
  </si>
  <si>
    <t>OSCC Enterprise V8 - 50 Associate Desktop Licenses</t>
  </si>
  <si>
    <t>OSCC Enterprise V8 - 150 Associate Desktop Licenses</t>
  </si>
  <si>
    <t>OSCC Enterprise V8 - 1 Attendant Console Desktop License</t>
  </si>
  <si>
    <t>OSCC Enterprise V8 - 1 Manager License</t>
  </si>
  <si>
    <t>OSCC Enterprise V8 - 1 E-mail User License</t>
  </si>
  <si>
    <t>OSCC Enterprise V8 - 50 E-mail User Licenses</t>
  </si>
  <si>
    <t>OSCC Enterprise V8 - 150 E-mail User Licenses</t>
  </si>
  <si>
    <t>OSCC Enterprise V8 - 1 Callback User License</t>
  </si>
  <si>
    <t>OSCC Enterprise V8 - 50 Callback User Licenses</t>
  </si>
  <si>
    <t>OSCC Enterprise V8 - 150 Callback User Licenses</t>
  </si>
  <si>
    <t>OSCC Enterprise V8 - 1 Web Collaboration User License</t>
  </si>
  <si>
    <t>OSCC Enterprise V8 - 50 Web Collaboration User Licenses</t>
  </si>
  <si>
    <t>OSCC Enterprise V8 - 150 Web Collaboration User Licenses</t>
  </si>
  <si>
    <t>OSCC Enterprise V8 - Skills-based Routing  System License</t>
  </si>
  <si>
    <t>OSCC Enterprise V8 - Call Director  System License</t>
  </si>
  <si>
    <t>OSCC Enterprise V8 - Networking  System License</t>
  </si>
  <si>
    <t>OSCC Enterprise V8 - Outbound  System License</t>
  </si>
  <si>
    <t>OSCC Enterprise V8 - 1 Tenant License</t>
  </si>
  <si>
    <t>OSCC Enterprise V8 - Software CD</t>
  </si>
  <si>
    <t>OSCC Enterprise V8 - Base Package Redundancy</t>
  </si>
  <si>
    <t>OSCC Enterprise V8 - 1 Cold Redundancy User License</t>
  </si>
  <si>
    <t>OSCC Enterprise V8 - 50 Cold Redundancy User Licenses</t>
  </si>
  <si>
    <t>OSCC Enterprise V8 - 150 Cold Redundancy User Licenses</t>
  </si>
  <si>
    <t>OSCC Enterprise V8 - 1 Upg Cold=&gt;Warm Redundancy License</t>
  </si>
  <si>
    <t>OSCC Enterprise V8 - 50 Upg Cold=&gt;Warm Redundancy Licenses</t>
  </si>
  <si>
    <t>OSCC Enterprise V8 - 150 Upg Cold=&gt;Warm Redundancy Licenses</t>
  </si>
  <si>
    <t>OSCC-E V3 Base license</t>
  </si>
  <si>
    <t>OSCC-E V3 Concierge 1 User license</t>
  </si>
  <si>
    <t>OSCC-E V3 Concierge 5 User license</t>
  </si>
  <si>
    <t>OSCC-E V3 Concierge 10 User license</t>
  </si>
  <si>
    <t>OSCC-E V3 Concierge Monitor Point license</t>
  </si>
  <si>
    <t>OSCC-E V3 Concierge Calendar Connector license</t>
  </si>
  <si>
    <t>OSCC-E V3 Standby license</t>
  </si>
  <si>
    <t>OSCC-E V3 AgentDesktop-Web 1 User license</t>
  </si>
  <si>
    <t>OSCC-E V3 AgentDesktop-Web 50 User license</t>
  </si>
  <si>
    <t>OSCC-E V3 AgentDesktop-Web 150 User license</t>
  </si>
  <si>
    <t>OSCC-E V3 Software and Documentation DVD</t>
  </si>
  <si>
    <t>OSCC Enterprise V8 - 1 Port Call Director SIP Service License</t>
  </si>
  <si>
    <t>OSCC Enterprise V8 - 1 High Availability Port Call Director SIP Service License</t>
  </si>
  <si>
    <t>XMU+ Announcement Unit (Interalia)
Basic System</t>
  </si>
  <si>
    <t>XMU+ Expansion Card</t>
  </si>
  <si>
    <t>New Hybrid Line Card, 8-Port</t>
  </si>
  <si>
    <t>SBX Announcement Unit, 8-Port</t>
  </si>
  <si>
    <t>60-Minute XMU+ Memory Module</t>
  </si>
  <si>
    <t>Jaws Professional</t>
  </si>
  <si>
    <t>Display Braille 40 celle</t>
  </si>
  <si>
    <t>Display Braille 80 celle</t>
  </si>
  <si>
    <t>Magic (software ingrandente)</t>
  </si>
  <si>
    <t>OpenScape Xpressions V7 SW incl. Documentation USB Stick</t>
  </si>
  <si>
    <t>OpenScape Xpressions V7 Base License (excl. Connectors)</t>
  </si>
  <si>
    <t>OpenScape Xpressions V7 Additional Languages for Base Package</t>
  </si>
  <si>
    <t>OpenScape Xpressions V7 Voice License</t>
  </si>
  <si>
    <t>OpenScape Xpressions V7 Voice License (100)</t>
  </si>
  <si>
    <t>OpenScape Xpressions V7 Voice License (500)</t>
  </si>
  <si>
    <t>OpenScape Xpressions V7 Voice License (1000)</t>
  </si>
  <si>
    <t>OpenScape Xpressions V7 Unified License</t>
  </si>
  <si>
    <t>OpenScape Xpressions V7 Unified License (100)</t>
  </si>
  <si>
    <t>OpenScape Xpressions V7 Unified License (500)</t>
  </si>
  <si>
    <t>OpenScape Xpressions V7 Unified License (1000)</t>
  </si>
  <si>
    <t>OpenScape Xpressions V7 Upgrade Unified User from Voice User License</t>
  </si>
  <si>
    <t>OpenScape Xpressions V7 OptiClient Extensions/ Web Client</t>
  </si>
  <si>
    <t>OpenScape Xpressions V7 FaxOnDemand</t>
  </si>
  <si>
    <t>OpenScape Xpressions V7 S0/S2 1-Port License
for Voice/Fax/Unified</t>
  </si>
  <si>
    <t>OpenScape Xpressions V7 Non-Siemens PBX link via PIMG</t>
  </si>
  <si>
    <t>OpenScape Xpressions V7 Large Cluster System (more than 10,000 users) License</t>
  </si>
  <si>
    <t>OpenScape Xpressions V7 Medium Cluster System (up to 10,000 users) License</t>
  </si>
  <si>
    <t>OpenScape Xpressions V7 Small Cluster System (up to 2.000 users) License</t>
  </si>
  <si>
    <t>OpenScape Xpressions V7 Caller Guide License</t>
  </si>
  <si>
    <t>OpenScape Xpressions V7 SMSProvider License</t>
  </si>
  <si>
    <t>OpenScape Xpressions V7 Single Fax License</t>
  </si>
  <si>
    <t>OpenScape Xpressions V7 Single SMS License</t>
  </si>
  <si>
    <t>OpenScape Xpressions V7 XML APL (SOAP SAP-ICI) License</t>
  </si>
  <si>
    <t>SMS Box (new model) , Dual Band GSM 900/1800</t>
  </si>
  <si>
    <t>Istanza Virtuale Orchestra NG</t>
  </si>
  <si>
    <t>Office Rack 10 IP : hardware base senza licenze</t>
  </si>
  <si>
    <t>Office Rack 16 IP : hardware base senza licenze</t>
  </si>
  <si>
    <t>Office Rack 30 IP: hardware base senza licenze</t>
  </si>
  <si>
    <t>Office Rack 60 IP: hardware base senza licenze</t>
  </si>
  <si>
    <t>ENTERPRISE 120 IP: hardware base senza licenze</t>
  </si>
  <si>
    <t>ENTERPRISE 180 IP: hardware base senza licenze</t>
  </si>
  <si>
    <t>ENTERPRISE 240 IP: hardware base senza licenze</t>
  </si>
  <si>
    <t>Telefono IP VEP-6000</t>
  </si>
  <si>
    <t>Telefono IP VEP-6100</t>
  </si>
  <si>
    <t>Telefono IP VEP-6200</t>
  </si>
  <si>
    <t>Terminale IP di audio conferenza</t>
  </si>
  <si>
    <t>Bundle Utente Business VEP-6000 (Telefono + Licenza Business)</t>
  </si>
  <si>
    <t>Bundle Utente Business VEP-6100 (Telefono + Licenza Business)</t>
  </si>
  <si>
    <t>Bundle Utente Executive VEP-6200 (Telefono + Licenza Executive)</t>
  </si>
  <si>
    <t>Telefono IP VoiSmart Business VEP 4000</t>
  </si>
  <si>
    <t>Telefono IP VoiSmart Executive VEP 4100</t>
  </si>
  <si>
    <t>DSS per telefono VoiSmart</t>
  </si>
  <si>
    <t>Alimentatore Telefono IP VoiSmart</t>
  </si>
  <si>
    <t>Cuffia RJ base</t>
  </si>
  <si>
    <t>Cuffia USB base</t>
  </si>
  <si>
    <t>Cuffia USB plus</t>
  </si>
  <si>
    <t>Adattatore cuffia wireless per telefono VoiSmart</t>
  </si>
  <si>
    <t>Interfono IP/SIP amplificato</t>
  </si>
  <si>
    <t>Smartphone con client UC</t>
  </si>
  <si>
    <t>Telefono IP dect monocella base</t>
  </si>
  <si>
    <t>Dect Server IP</t>
  </si>
  <si>
    <t>Base Station Dect</t>
  </si>
  <si>
    <t xml:space="preserve">Repeater Dect </t>
  </si>
  <si>
    <t xml:space="preserve">Licenza 30 utenti Dect </t>
  </si>
  <si>
    <t>Microfono aggiuntivi per terminale audio conferenza</t>
  </si>
  <si>
    <t>Terminale audio conferenza USB</t>
  </si>
  <si>
    <t>Televisore 49 Pollici per Videoconferenza</t>
  </si>
  <si>
    <t>WebCam alta risoluzione per Videoconferenza</t>
  </si>
  <si>
    <t>Scheda interfaccia 2 analogiche FXS</t>
  </si>
  <si>
    <t>Scheda interfaccia 4 analogiche FXS</t>
  </si>
  <si>
    <t>Scheda interfaccia 2 analogiche FXO</t>
  </si>
  <si>
    <t>Scheda interfaccia 4 analogiche FXO</t>
  </si>
  <si>
    <t xml:space="preserve">Scheda interfaccia 2 Accessi base ISDN </t>
  </si>
  <si>
    <t xml:space="preserve">Scheda interfaccia 4 Accessi base ISDN </t>
  </si>
  <si>
    <t xml:space="preserve">Scheda interfaccia 1 Accesso primario ISDN </t>
  </si>
  <si>
    <t>Scheda interfaccia 2 Accessi primari ISDN</t>
  </si>
  <si>
    <t>Scheda interfaccia 4 Accessi primari ISDN</t>
  </si>
  <si>
    <t>Scheda interfaccia 8 analogiche FXS</t>
  </si>
  <si>
    <t>Scheda interfaccia 1 Accesso primario ISDN con cancellatore HW</t>
  </si>
  <si>
    <t>Scheda interfaccia 2 Accessi primari ISDN con cancellatore HW</t>
  </si>
  <si>
    <t>Scheda interfaccia 4 Accessi primari ISDN con cancellatore HW</t>
  </si>
  <si>
    <t>Mini ATA 1 PortaVoip/FXS</t>
  </si>
  <si>
    <t>Gateway  2FXS FXS/VOIP</t>
  </si>
  <si>
    <t>Gateway  4FXS FXS/VOIP</t>
  </si>
  <si>
    <t>Gateway  8FXS FXS/VOIP</t>
  </si>
  <si>
    <t>Gateway  2VOIP 2BRI ISDN/VOIP</t>
  </si>
  <si>
    <t>Gateway  4VOIP 3BRI ISDN/VOIP</t>
  </si>
  <si>
    <t>Gateway  8VOIP 5BRI ISDN/VOIP</t>
  </si>
  <si>
    <t>Gateway  2FXO FXO/VOIP</t>
  </si>
  <si>
    <t>Gateway  4FXO FXO/VOIP</t>
  </si>
  <si>
    <t>Gateway  2FXO 2FXS/VOIP</t>
  </si>
  <si>
    <t>Gateway  15VOIP 1PRI ISDN/VOIP</t>
  </si>
  <si>
    <t>Gateway  30VOIP 1PRI ISDN/VOIP</t>
  </si>
  <si>
    <t>Gateway  12FXS FSX/VOIP</t>
  </si>
  <si>
    <t>Gateway  16FXS FSX/VOIP</t>
  </si>
  <si>
    <t>Gateway  24FXS FSX/VOIP</t>
  </si>
  <si>
    <t>Gateway  32FXS FSX/VOIP</t>
  </si>
  <si>
    <t>Gateway  30VOIP 4PRI ISDN/VOIP</t>
  </si>
  <si>
    <t>Gateway  60VOIP 4PRI ISDN/VOIP</t>
  </si>
  <si>
    <t>Gateway  120VOIP 4PRI ISDN/VOIP</t>
  </si>
  <si>
    <t>AA-10 Interfaccia citofonica-telefonica per traslatore urbano del PBX</t>
  </si>
  <si>
    <t>AA-11 Interfaccia citofonica-telefonica per derivato interno del PBX</t>
  </si>
  <si>
    <t>T7012 Interfaccia - alimentatore esterno autoprotetto CE</t>
  </si>
  <si>
    <t>AA-24 Doorphone 2 pulsanti per derivato interno del PBX</t>
  </si>
  <si>
    <t>AA-24 Doorphone 4 pulsanti per derivato interno del PBX</t>
  </si>
  <si>
    <t>T7012A Doorphone alimentatore esterno autoprotetto CE</t>
  </si>
  <si>
    <t>DoorPhone VoIP/SIP/PoE 2 pulsanti</t>
  </si>
  <si>
    <t>DoorPhone IP PoE, metallo IP55,  1 tasto PIEZO</t>
  </si>
  <si>
    <t>DoorPhone IP PoE, metallo IP55, 12 tasti PIEZO</t>
  </si>
  <si>
    <t>Alimentatore 12V cc per AA-34/AA-35</t>
  </si>
  <si>
    <t>Protezione antipioggia per AA-34/AA-35</t>
  </si>
  <si>
    <t>Upgrade Storage 146 Gb per VoiSmart PBX Enterprise</t>
  </si>
  <si>
    <t>Upgrade Controller RAID 5 per VoiSmart PBX Enterprise</t>
  </si>
  <si>
    <t xml:space="preserve">Personal Computer da tavolo </t>
  </si>
  <si>
    <t>Posto operatore PC centralizzato</t>
  </si>
  <si>
    <t>Posto operatore ipo vedenti</t>
  </si>
  <si>
    <t>Posto operatore non vedenti</t>
  </si>
  <si>
    <t>UPS  450VA 230V - 1U Rackmount/Tower</t>
  </si>
  <si>
    <t xml:space="preserve">UPS On-Line HF 1000VA/700W, monofase 220V, posiz. tower o rack </t>
  </si>
  <si>
    <t>UPS On-Line HF 3000VA/2100W, monofase 220V, posiz. tower o rack</t>
  </si>
  <si>
    <t>Battery Box esterno 3 batterie est. autonomia (modello 1000VA)</t>
  </si>
  <si>
    <t>Battery Box esterno 8 batterie est. autonomia (modello 3000VA)</t>
  </si>
  <si>
    <t xml:space="preserve">SNMP Agent interno per UPS (completo di software)   </t>
  </si>
  <si>
    <t>Armadio Rack 9U da parete</t>
  </si>
  <si>
    <t xml:space="preserve">Armadio Rack 22U </t>
  </si>
  <si>
    <t>Armadio Rack 42U</t>
  </si>
  <si>
    <t>Multipresa IP 8 porte schuko managed per rack</t>
  </si>
  <si>
    <t>Cablaggio per gateway 16 FXS</t>
  </si>
  <si>
    <t>Cablaggio per gateway 24 FXS</t>
  </si>
  <si>
    <t>Cablaggio per gateway 32 FXS</t>
  </si>
  <si>
    <t>Patch Cord cat 5 non schermato - lunghezza 1 mt</t>
  </si>
  <si>
    <t>Patch Cord cat 5 non schermato - lunghezza 3 mt</t>
  </si>
  <si>
    <t>Patch Cord cat 5 non schermato - lunghezza 5 mt</t>
  </si>
  <si>
    <t>AP Wireless Indoor</t>
  </si>
  <si>
    <t>AP Wireless Outdoor</t>
  </si>
  <si>
    <t>Controller AP Wireless</t>
  </si>
  <si>
    <t>Aggiunge un nodo (unita base) per balancing o failover</t>
  </si>
  <si>
    <t xml:space="preserve">Aggiunge un dominio (tenant) </t>
  </si>
  <si>
    <t xml:space="preserve">Licenza per lineee  concorrenti </t>
  </si>
  <si>
    <t xml:space="preserve">Codec G.729a - 1 canale </t>
  </si>
  <si>
    <t>Codec G.729a - 1 canale (min 10 unità)</t>
  </si>
  <si>
    <t>Codec G.729a - 1 canale (min 30 unità)</t>
  </si>
  <si>
    <t>Codec G.729a - 1 canale (min 60 unità)</t>
  </si>
  <si>
    <t>Licenza per un IVR</t>
  </si>
  <si>
    <t xml:space="preserve">Bundle Servizi Utente Business </t>
  </si>
  <si>
    <t>Bundle Servizi Utente Business  (min 10 unità)</t>
  </si>
  <si>
    <t>Bundle Servizi Utente Business  (min 100 unità)</t>
  </si>
  <si>
    <t>Bundle Servizi Utente Business  (min 1000 unità)</t>
  </si>
  <si>
    <t xml:space="preserve">Bundle Servizi Utente Executive  </t>
  </si>
  <si>
    <t>Bundle Servizi Utente Executive  (min 10 unità)</t>
  </si>
  <si>
    <t>Bundle Servizi Utente Executive  (min 100 unità)</t>
  </si>
  <si>
    <t>Bundle Servizi Utente Executive  (min 1000 unità)</t>
  </si>
  <si>
    <t xml:space="preserve">Licenza per un telefono, fax o dispositiovo IP. </t>
  </si>
  <si>
    <t>Licenza per un telefono, fax o dispositiovo IP. (min 10 unità)</t>
  </si>
  <si>
    <t>Licenza per un telefono, fax o dispositiovo IP. (min 100 unità)</t>
  </si>
  <si>
    <t>Licenza per un telefono, fax o dispositiovo IP. (min 1000 unità)</t>
  </si>
  <si>
    <t xml:space="preserve">Licenza Casella Vocale </t>
  </si>
  <si>
    <t xml:space="preserve">Licenza Casella Vocale (min 10 unità ) </t>
  </si>
  <si>
    <t xml:space="preserve">Licenza Casella Vocale (min 100 unità ) </t>
  </si>
  <si>
    <t xml:space="preserve">Licenza Casella Vocale (min 1000 unità ) </t>
  </si>
  <si>
    <t>Licenza per un canale FAX</t>
  </si>
  <si>
    <t>Licenza Utente Faxserver</t>
  </si>
  <si>
    <t>Licenza Utente Faxserver (min 10 unità)</t>
  </si>
  <si>
    <t>Licenza Utente Faxserver (min 100 unità)</t>
  </si>
  <si>
    <t>Licenza Utente Faxserver (min 1000 unità)</t>
  </si>
  <si>
    <t>Licenza Utente IM</t>
  </si>
  <si>
    <t xml:space="preserve">Licenza Utente IM (min 10 unità ) </t>
  </si>
  <si>
    <t xml:space="preserve">Licenza Utente IM (min 100 unità ) </t>
  </si>
  <si>
    <t xml:space="preserve">Licenza Utente IM (min 1000 unità ) </t>
  </si>
  <si>
    <t>Licenza Supporto TTS MRCP V2</t>
  </si>
  <si>
    <t xml:space="preserve">Licenza canale audioconferenza concorrente </t>
  </si>
  <si>
    <t>Licenza stanza di video web conference</t>
  </si>
  <si>
    <t>Licenza rubrica  remota LDAP</t>
  </si>
  <si>
    <t>Licenza connnettore Helpdesk</t>
  </si>
  <si>
    <t xml:space="preserve">Licenza IP Communicator </t>
  </si>
  <si>
    <t xml:space="preserve">Licenza IP Communicator  (min 10 unità ) </t>
  </si>
  <si>
    <t xml:space="preserve">Licenza IP Communicator  (min 100 unità ) </t>
  </si>
  <si>
    <t xml:space="preserve">Licenza IP Communicator  (min 1000 unità ) </t>
  </si>
  <si>
    <t>Licenza Utente Suite di Registrazione</t>
  </si>
  <si>
    <t xml:space="preserve">Licenza Utente Suite di Registrazione  (min 10 unità ) </t>
  </si>
  <si>
    <t xml:space="preserve">Licenza Utente Suite di Registrazione  (min 100 unità ) </t>
  </si>
  <si>
    <t xml:space="preserve">Licenza Utente Suite di Registrazione (min 1000 unità ) </t>
  </si>
  <si>
    <t>Configurazione registrazione tramite telefono IP (apparati supportati) - 1 telefono</t>
  </si>
  <si>
    <t>Licenza TTS base - 2 canali (ITA)</t>
  </si>
  <si>
    <t>TTS base - 2 canali aggiuntivi</t>
  </si>
  <si>
    <t>Licenza DoS/SIP Attack prevention</t>
  </si>
  <si>
    <t xml:space="preserve">Licenza base call center inbound </t>
  </si>
  <si>
    <t xml:space="preserve">Licenza Agente Operatore </t>
  </si>
  <si>
    <t>Licenza Agente Operatore (min 20 unità)</t>
  </si>
  <si>
    <t>Licenza Agente Operatore (min 50 unità)</t>
  </si>
  <si>
    <t>Integrazione con CRM configurazione light</t>
  </si>
  <si>
    <t>Integrazione con CRM configurazione base</t>
  </si>
  <si>
    <t>Integrazione con CRM configurazione standard</t>
  </si>
  <si>
    <t>Integrazione con CRM configurazione avanzata</t>
  </si>
  <si>
    <t>VoiSmart Outlook  plug-in</t>
  </si>
  <si>
    <t>VoiSmart Outlook  plug-in (min 10 clients)</t>
  </si>
  <si>
    <t>VoiSmart Outlook  plug-in (min 100 clients)</t>
  </si>
  <si>
    <t>VoiSmart Windows PhoneBar</t>
  </si>
  <si>
    <t>VoiSmart Windows PhoneBar  (min 10 clients)</t>
  </si>
  <si>
    <t>VoiSmart Windows PhoneBar  (min 100 clients)</t>
  </si>
  <si>
    <t>Compilazione scheda tecnica (min 200 interni)</t>
  </si>
  <si>
    <t>Compilazione scheda tecnica (min 500 interni)</t>
  </si>
  <si>
    <t>Compilazione scheda tecnica (min  1000 interni)</t>
  </si>
  <si>
    <t>Contributo minimo di uscita</t>
  </si>
  <si>
    <t>Survey Fino a 400 interni per singola sede</t>
  </si>
  <si>
    <t>Survey per singola sede per 100 utenti aggiuntivi</t>
  </si>
  <si>
    <t xml:space="preserve">Riconfigurazione Impianto Office </t>
  </si>
  <si>
    <t>Riconfigurazione Impianto Business</t>
  </si>
  <si>
    <t xml:space="preserve">Riconfigurazione Impianto Enterprise </t>
  </si>
  <si>
    <t>Configurazione IVR</t>
  </si>
  <si>
    <t xml:space="preserve">Configurazione caselle vocali fino a 30 </t>
  </si>
  <si>
    <t>Personalizzazione musica d'attesa</t>
  </si>
  <si>
    <t>Personalizzazione servizio notte</t>
  </si>
  <si>
    <t>Personalizzazione code (sino a 5)</t>
  </si>
  <si>
    <t>Training (1 giornata/utente)</t>
  </si>
  <si>
    <t>Configurazione dial plan con sede remota</t>
  </si>
  <si>
    <t>Configurazione e attivazione rubrica LDAP</t>
  </si>
  <si>
    <t>Assistenza sistemistica on site (4 ore)</t>
  </si>
  <si>
    <t>Assistenza sistemistica on site (8 ore)</t>
  </si>
  <si>
    <t>File audio personalizzato (da script fino a 20 parole)</t>
  </si>
  <si>
    <t>Personalizzazione LCR un carrier</t>
  </si>
  <si>
    <t>Vs.Project Manager – master (gg./uomo)</t>
  </si>
  <si>
    <t>Vs.Analista (gg./uomo)</t>
  </si>
  <si>
    <t>Vs.Sistemista (gg./uomo)</t>
  </si>
  <si>
    <t>Vs.Junior – programmatore (gg./uomo)</t>
  </si>
  <si>
    <t>Training online (5 ore)</t>
  </si>
  <si>
    <t>Configurazione terminale IP presso sede remota</t>
  </si>
  <si>
    <t>Configurazione terminale IP da remoto</t>
  </si>
  <si>
    <t>Smartmonitor Office 10</t>
  </si>
  <si>
    <t>Smartmonitor Office 16</t>
  </si>
  <si>
    <t>Smartmonitor Office 30</t>
  </si>
  <si>
    <t>Smartmonitor Office 60</t>
  </si>
  <si>
    <t>Smartmonitor Enterprise 120</t>
  </si>
  <si>
    <t>Smartmonitor Enterprise 180</t>
  </si>
  <si>
    <t>Smartmonitor Enterprise 240</t>
  </si>
  <si>
    <t xml:space="preserve">Canone annuo assurance telefoni Voismart </t>
  </si>
  <si>
    <t xml:space="preserve">Canone annuo assurance telefoni Terze Parti </t>
  </si>
  <si>
    <t>Telefono IP/SIP Executive Large</t>
  </si>
  <si>
    <t>Telefono IP VoiSmart Executive</t>
  </si>
  <si>
    <t>Telefono IP VoiSmart Business</t>
  </si>
  <si>
    <t>Telefono IP VoiSmart Base</t>
  </si>
  <si>
    <t>Cornetta USB</t>
  </si>
  <si>
    <t>SoftPhone IP</t>
  </si>
  <si>
    <t>Telefono Voismart WiFi</t>
  </si>
  <si>
    <t xml:space="preserve">Modulo 30 utenti Dect </t>
  </si>
  <si>
    <t>Upgrade da 2 a 4 accessi base ISDN</t>
  </si>
  <si>
    <t>Upgrade d1 1 accesso base per scheda ISDN</t>
  </si>
  <si>
    <t>Scheda 2 SIM per SMS server</t>
  </si>
  <si>
    <t>Scheda 4 SIM per SMS server</t>
  </si>
  <si>
    <t>SMS Server standalone base</t>
  </si>
  <si>
    <t>SMS Server standalone plus</t>
  </si>
  <si>
    <t>SMS Server standalone large</t>
  </si>
  <si>
    <t>Gateway PATTON  2FXS FXS/VOIP</t>
  </si>
  <si>
    <t>Gateway PATTON  4FXS FXS/VOIP</t>
  </si>
  <si>
    <t>Gateway PATTON 8FXS FXS/VOIP</t>
  </si>
  <si>
    <t>Gateway PATTON 2VOIP 2BRI ISDN/VOIP</t>
  </si>
  <si>
    <t>Gateway PATTON 4VOIP 3BRI ISDN/VOIP</t>
  </si>
  <si>
    <t>Gateway PATTON 8VOIP 5BRI ISDN/VOIP</t>
  </si>
  <si>
    <t>Gateway PATTON 2FXO FXO/VOIP</t>
  </si>
  <si>
    <t>Gateway PATTON 4FXO FXO/VOIP</t>
  </si>
  <si>
    <t>Armadio Rack 22U (L600 x P1000 x H1080 mm / Portata 300kg)</t>
  </si>
  <si>
    <t>Armadio Rack 42U (L600 x P1000 x H1970 mm / Portata 400kg)</t>
  </si>
  <si>
    <t>Set dischi preinstallati RAID 1 per PBX Enterprise</t>
  </si>
  <si>
    <t>Set dischi preinstallati RAID 5 PBX Enterprise</t>
  </si>
  <si>
    <t>Memoria RAID 5 opzionale per PBX Enterprise</t>
  </si>
  <si>
    <t xml:space="preserve">Modulo per lineee  concorrenti </t>
  </si>
  <si>
    <t>Modulo per un IVR</t>
  </si>
  <si>
    <t xml:space="preserve">Servizi Utente Business </t>
  </si>
  <si>
    <t>Servizi Utente Business  (min 10 unità)</t>
  </si>
  <si>
    <t>Servizi Utente Business  (min 100 unità)</t>
  </si>
  <si>
    <t>Servizi Utente Business  (min 1000 unità)</t>
  </si>
  <si>
    <t xml:space="preserve">Servizi Utente Executive  </t>
  </si>
  <si>
    <t>Servizi Utente Executive  (min 10 unità)</t>
  </si>
  <si>
    <t>Servizi Utente Executive  (min 100 unità)</t>
  </si>
  <si>
    <t>Servizi Utente Executive  (min 1000 unità)</t>
  </si>
  <si>
    <t xml:space="preserve">Modulo per un telefono, fax o dispositiovo IP. </t>
  </si>
  <si>
    <t>Modulo per un telefono, fax o dispositiovo IP. (min 10 unità)</t>
  </si>
  <si>
    <t>Modulo per un telefono, fax o dispositiovo IP. (min 100 unità)</t>
  </si>
  <si>
    <t>Modulo per un telefono, fax o dispositiovo IP. (min 1000 unità)</t>
  </si>
  <si>
    <t xml:space="preserve">Modulo Casella Vocale </t>
  </si>
  <si>
    <t xml:space="preserve">Modulo Casella Vocale (min 10 unità ) </t>
  </si>
  <si>
    <t xml:space="preserve">Modulo Casella Vocale (min 100 unità ) </t>
  </si>
  <si>
    <t xml:space="preserve">Modulo Casella Vocale (min 1000 unità ) </t>
  </si>
  <si>
    <t>Modulo per un canale FAX</t>
  </si>
  <si>
    <t>Modulo Utente Faxserver</t>
  </si>
  <si>
    <t>Modulo Utente Faxserver (min 10 unità)</t>
  </si>
  <si>
    <t>Modulo Utente Faxserver (min 100 unità)</t>
  </si>
  <si>
    <t>Modulo Utente Faxserver (min 1000 unità)</t>
  </si>
  <si>
    <t>Modulo Utente Advanced Mobility</t>
  </si>
  <si>
    <t xml:space="preserve">Modulo Utente Advanced Mobility (min 10 unità ) </t>
  </si>
  <si>
    <t xml:space="preserve">Modulo Utente Advanced Mobility (min 100 unità ) </t>
  </si>
  <si>
    <t xml:space="preserve">Modulo Utente Advanced Mobility (min 1000 unità ) </t>
  </si>
  <si>
    <t>Modulo Utente IM</t>
  </si>
  <si>
    <t xml:space="preserve">Modulo Utente IM (min 10 unità ) </t>
  </si>
  <si>
    <t xml:space="preserve">Modulo Utente IM (min 100 unità ) </t>
  </si>
  <si>
    <t xml:space="preserve">Modulo Utente IM (min 1000 unità ) </t>
  </si>
  <si>
    <t>Modulo Supporto TTS MRCP V2</t>
  </si>
  <si>
    <t xml:space="preserve">Modulo canale audioconferenza concorrente </t>
  </si>
  <si>
    <t>Modulo stanza di video web conference</t>
  </si>
  <si>
    <t>Modulo rubrica  remota LDAP</t>
  </si>
  <si>
    <t>Modulo connnettore Helpdesk</t>
  </si>
  <si>
    <t xml:space="preserve">Modulo IP Communicator </t>
  </si>
  <si>
    <t xml:space="preserve">Modulo IP Communicator  (min 10 unità ) </t>
  </si>
  <si>
    <t xml:space="preserve">Modulo IP Communicator  (min 100 unità ) </t>
  </si>
  <si>
    <t xml:space="preserve">Modulo IP Communicator  (min 1000 unità ) </t>
  </si>
  <si>
    <t>Modulo Utente Suite di Registrazione</t>
  </si>
  <si>
    <t xml:space="preserve">Modulo Utente Suite di Registrazione  (min 10 unità ) </t>
  </si>
  <si>
    <t xml:space="preserve">Modulo Utente Suite di Registrazione  (min 100 unità ) </t>
  </si>
  <si>
    <t xml:space="preserve">Modulo Utente Suite di Registrazione (min 1000 unità ) </t>
  </si>
  <si>
    <t>Modulo Utente sincronizzazione mobile</t>
  </si>
  <si>
    <t xml:space="preserve">Modulo Utente sincronizzazione mobile (min 10 unità ) </t>
  </si>
  <si>
    <t xml:space="preserve">Modulo Utente sincronizzazione mobile (min 100 unità ) </t>
  </si>
  <si>
    <t xml:space="preserve">Modulo Utente sincronizzazione mobile (min 1000 unità ) </t>
  </si>
  <si>
    <t>Licenza SMS Server unità OFFICE PLUS 16</t>
  </si>
  <si>
    <t>Licenza SMS Server unità BUSINESS</t>
  </si>
  <si>
    <t>Licenza DoS/SIP Attack prevention Enterprise</t>
  </si>
  <si>
    <t>Riconfigurazione Impianto Office plus</t>
  </si>
  <si>
    <t>Smartmonitor Mini</t>
  </si>
  <si>
    <t>Smartmonitor Office</t>
  </si>
  <si>
    <t>Smartmonitor Office plus</t>
  </si>
  <si>
    <t>Smartmonitor Business</t>
  </si>
  <si>
    <t>Smartmonitor Enterprise 60</t>
  </si>
  <si>
    <t>Smartmonitor terminale</t>
  </si>
  <si>
    <t xml:space="preserve">Modulo base call center inbound </t>
  </si>
  <si>
    <t xml:space="preserve">Modulo Agente Operatore </t>
  </si>
  <si>
    <t>Modulo Agente Operatore (min 20 unità)</t>
  </si>
  <si>
    <t>Modulo Agente Operatore (min 50 unità)</t>
  </si>
  <si>
    <t>Application server Office Rack 10 IP : hardware base senza licenze</t>
  </si>
  <si>
    <t>Application server Office Rack 16 IP : hardware base senza licenze</t>
  </si>
  <si>
    <t>Application server  Office Rack 30 IP: hardware base senza licenze</t>
  </si>
  <si>
    <t>Application server Office Rack 60 IP: hardware base senza licenze</t>
  </si>
  <si>
    <t>Application server ENTERPRISE 120 IP: hardware base senza licenze</t>
  </si>
  <si>
    <t>Application server ENTERPRISE 180 IP: hardware base senza licenze</t>
  </si>
  <si>
    <t>Application server ENTERPRISE 240 IP: hardware base senza licenze</t>
  </si>
  <si>
    <t>VoiSmart Outlook 2010 plug-in - licenza per 10 clients</t>
  </si>
  <si>
    <t>VoiSmart Outlook 2010 plug-in - licenza per 100 clients</t>
  </si>
  <si>
    <t>VoiSmart Windows PhoneBar - licenza per 1 client</t>
  </si>
  <si>
    <t>VoiSmart Windows PhoneBar  - licenza per 10 clients</t>
  </si>
  <si>
    <t>VoiSmart Windows PhoneBar  - licenza pe 100 clients</t>
  </si>
  <si>
    <t>Attivazione VIRTUAL per ALCATEL LUCENT ( DA PREVEDERE OBBLIGATORIAMENTE)</t>
  </si>
  <si>
    <t>Abilitazione Reportistica e Web Directory per user (= a numero utenti sistema)</t>
  </si>
  <si>
    <t>Basic - Terminale 8038 + Client PC</t>
  </si>
  <si>
    <t>Medium - Terminale 8068+ Client PC</t>
  </si>
  <si>
    <t>High - Terminale 8088 + Client PC</t>
  </si>
  <si>
    <t>Creazione file Credenziali Utenti (CU) per tool di provisioning fino a 100 utenti</t>
  </si>
  <si>
    <t>Creazione file Credenziali Utenti (CU) per tool di provisioning da 101 a 300 utenti (per utente)</t>
  </si>
  <si>
    <t>Creazione file Credenziali Utenti (CU) per tool di provisioning da 301 a 500 utenti (per utente)</t>
  </si>
  <si>
    <t>Creazione file Credenziali Utenti (CU) per tool di provisioning da 501 a 1000 utenti (per utente)</t>
  </si>
  <si>
    <t>Creazione file Credenziali Utenti (CU) per tool di provisioning da 1001 a 2500 utenti (per utente)</t>
  </si>
  <si>
    <t>Attivazione VIRTUAL per soluzione BROADSOFT  (UNITA' BASE  DA PREVEDERE OBBLIGATORIAMENTE)</t>
  </si>
  <si>
    <t>Bus. Communicator  (per PC) - Voce + Video (Prezzo per utente/istanza/gruppo/trunk)</t>
  </si>
  <si>
    <t>Bus. Communicator  (per Mobile) - Voce + Video (Prezzo per utente/istanza/gruppo/trunk)</t>
  </si>
  <si>
    <t>BW Receptionist-Enterprise License (Prezzo per utente/istanza/gruppo/trunk)</t>
  </si>
  <si>
    <t>BW Personal Mobility Package+Unified Messaging License (Audio/Video) (Prezzo per utente/istanza/gruppo/trunk)</t>
  </si>
  <si>
    <t>BW CC Basic Lic (per gestione coda fino a 25 chiamate) prezzo per operatore</t>
  </si>
  <si>
    <t>Polycom VVX 201 - telefoni tipo 1 e 2</t>
  </si>
  <si>
    <t>Polycom VVX 300 Business Media Phone - telefono tipo 3</t>
  </si>
  <si>
    <t>Polycom VVX 310 Desktopo phone gigabit - Telefono tipo 4</t>
  </si>
  <si>
    <t>Polycom VVX 400 Business Media Phone - telefono tipo 5</t>
  </si>
  <si>
    <t>Polycom VVX 500 - telefono tipo 6</t>
  </si>
  <si>
    <t xml:space="preserve">Polycom SoundStation IP 6000 - Telefono per sale conferenza medio-piccole - max 12 participanti a distanza massima di 3.5 metri - PoE </t>
  </si>
  <si>
    <t>Alimentatore per telefoni VVX 500</t>
  </si>
  <si>
    <t>Alimentatore per telefoni VVX 201</t>
  </si>
  <si>
    <t>Alimentatore per postazione audioconferenza Polycom SoundStation IP 6000.</t>
  </si>
  <si>
    <t>Alimentatori per telefoni VVX300, VVX400</t>
  </si>
  <si>
    <t>Alimentatore per telefoni VVX310</t>
  </si>
  <si>
    <t>Modulo espansione base 40 tasti</t>
  </si>
  <si>
    <t>Modulo espansione a colori 28 tasti (fino a 84 in multipagina)</t>
  </si>
  <si>
    <t>Bundle P Std Base (con telefono Polycom VVX300 +  lic Pc) - alimentatore telefono escluso</t>
  </si>
  <si>
    <t>Bundle P Std Medium (con telefono Polycom VVX400 +  lic Pc) - alimentatore telefono escluso</t>
  </si>
  <si>
    <t>Bundle P Std High (con telefono Polycom VVX500 +  lic Pc) - alimentatore telefono escluso</t>
  </si>
  <si>
    <t>Bundle P Plus Base (con telefono Polycom VVX300 + t lic Pc e lic Mob) - alimentatore telefono escluso</t>
  </si>
  <si>
    <t>Bundle P Plus Medium (con telefono Polycom VVX400 +  lic Pc e lic Mob) - alimentatore telefono escluso</t>
  </si>
  <si>
    <t>Bundle P Plus High (con telefono Polycom VVX500 + lic Pc e lic Mob) - alimentatore telefono escluso</t>
  </si>
  <si>
    <t>snom D710 (senza alimentatore)</t>
  </si>
  <si>
    <t>snom D715 (senza alimentatore)</t>
  </si>
  <si>
    <t>snom D725 (senza alimentatore)</t>
  </si>
  <si>
    <t>Alimentatore per telefoni Snom serie 3xx e 7xx</t>
  </si>
  <si>
    <t>Meeting Point Conference Phone - Telefono per sale conferenza medio-piccole</t>
  </si>
  <si>
    <t>snom D715 Tastiera Aggiuntiva 18 Tasti</t>
  </si>
  <si>
    <t>Snom MeetingPoint Microfoni Aggiuntivi</t>
  </si>
  <si>
    <t>Bundle S Std Base (con telefono Snom D710 +  lic Pc) - alimentatore telefono escluso</t>
  </si>
  <si>
    <t>Bundle S Std Medium (con telefono Snom D715 +  lic Pc) - alimentatore telefono escluso</t>
  </si>
  <si>
    <t>Bundle S Plus Base (con telefono Snom D710 +  lic Pc e lic mob) - alimentatore telefono escluso</t>
  </si>
  <si>
    <t>Bundle S Plus Medium (con telefono Snom D715 +  lic Pc e lic mob ) - alimentatore telefono escluso</t>
  </si>
  <si>
    <t>Bundle C Std Cuffia (con cuffia monoaurale BW 710  + inst lic Pc)</t>
  </si>
  <si>
    <t>Bundle C Plus Cuffia (con cuffia monoaurale V. Legend UC + inst lic Pc e lic Mob)</t>
  </si>
  <si>
    <t>MediaPack 202 VoIP Adattatore per telefoni, 2 FXS, SIP, 1 WAN, 1 LAN, Router interno con Firewall,  G.711/723.1/726/727/729AB</t>
  </si>
  <si>
    <t xml:space="preserve">MediaPack 112 Analog VoIP Gateway, 2 FXS, SIP Package  including 2 FXS analog lines, single 10/100 BaseT, AC power supply, SIP     </t>
  </si>
  <si>
    <t xml:space="preserve">MediaPack 118 Analog VoIP Gateway, 8 FXS, SIP Package including 8 FXS analog lines, single 10/100 BaseT, AC power supply, SIP     </t>
  </si>
  <si>
    <t>Mediant 500L - 1 BRI Voice Interface + 4 Fast Ethernet LAN ports. Include external power supply. Espandibile a totali 2 BRI</t>
  </si>
  <si>
    <t>Mediant 500L - 3 BRI Voice Interfaces + 4 Fast Ethernet LAN ports.Include external power supply. Espandibile a totali 4 BRI</t>
  </si>
  <si>
    <t>Mediant 500L Upgrade License per 1 BRI Port
Software License Key per l'attivazione di una porta BRI sui Mediant 500L predisposti.</t>
  </si>
  <si>
    <t>Mediant 500 VoIP Gateway dotato di funzionalità Enterprise Session Border Controller (E-SBC) con  1 E1/T1 Include anche 4 GE ports, un alimentatore AC. Licenze per sessioni SBC da acquistare separatamente.</t>
  </si>
  <si>
    <t xml:space="preserve">Mediant 800B con 8 BRI Voice Interface e 4 porte FE/GE. Include alimentatore AC.. </t>
  </si>
  <si>
    <t xml:space="preserve">Mediant 800B con 2 E1/T1 Voice Interface e 4 porte FE/GE. Include alimentatore AC.. </t>
  </si>
  <si>
    <t>Mediant 500L Enterprise Session Border Controller (E-SBC) -  5 sessioni.  Comprende una macchina Mediant 500L con quattro porte FE, alimentatore AC esterno e licenze software per 5 sessioni E-SBC.</t>
  </si>
  <si>
    <t>Licenza E-SBC per Mediant 500, per 5 sessioni.</t>
  </si>
  <si>
    <t>Mediant 800 (E-SBC) - 2 coppie GE - 4 coppie FE - AC power supply - licenza per 5 sessioni E-SBC. Espandibile con License Software fino a 50 sessioni E-SBC.</t>
  </si>
  <si>
    <t>Licenza software Mediant 800  per 5 sessioni E-SBC iniziali o aggiuntive (ordinabile in quantità di 1, 2, o 3).</t>
  </si>
  <si>
    <t>Mediant 1000B - 1 coppia GE - AC power supply</t>
  </si>
  <si>
    <t>Mediant 1000B AC power supply For Mediant 1000B chassis only</t>
  </si>
  <si>
    <t xml:space="preserve">Modulo voce Digitale per Mediant 1000 - 2 E1/T1 </t>
  </si>
  <si>
    <t>Mediant 1000B Enterprise Session Border Controller (E-SBC) -  25 sessioni. Includes Mediant 1000B chassis, 3 coppie di interfacce GE Active/Standby ,  alimentatore AC e licenze per 25 sessioni SBC</t>
  </si>
  <si>
    <t>Licenza software Mediant 1000 per 25 sessioni E-SBC iniziali o aggiuntive</t>
  </si>
  <si>
    <t>Modulo DSP per Mediant 1000 - Supporto per SIP (solo Media processing, IP2IP e trascodifica).</t>
  </si>
  <si>
    <t>Snom PA1 Sistema di interfonia SIP</t>
  </si>
  <si>
    <t>Snom Cavi per snom PA1</t>
  </si>
  <si>
    <t>Bundle DECT singola cella (M300+M25)</t>
  </si>
  <si>
    <t>Base station singola cella (M300)</t>
  </si>
  <si>
    <t>Base station multicella (M700)</t>
  </si>
  <si>
    <t>Extender wless</t>
  </si>
  <si>
    <t>Telefono DECT low prof (M25)</t>
  </si>
  <si>
    <t>Telefono DECT hi prof (M65)</t>
  </si>
  <si>
    <t>Telefono DECT Rugged (M85)</t>
  </si>
  <si>
    <t>Batteria aggiuntiva per telefono M65 e M85</t>
  </si>
  <si>
    <t>Alimentatore per M700 (in mancanza di rete PoE)</t>
  </si>
  <si>
    <t>Ceiling mount per M700</t>
  </si>
  <si>
    <t>Modulo per abilitazione Codec G.729 x M700</t>
  </si>
  <si>
    <t>Cavo patch cat.5e 3mt</t>
  </si>
  <si>
    <t>Console operatore - Professional version (1 operatore) per utenza ipo o non vedente. Richiede un hardware server. (Vedi descrizione server in Accessori).</t>
  </si>
  <si>
    <t>Console operatore - Enterprise version (1 operatore) - per utenza ipo o non vedente. Richiede un hardware server. (Vedi descrizione server in Accessori).</t>
  </si>
  <si>
    <t>Console operatore - Basic version (1 operatore) - per utenza ipo o non vedente. Richiede un hardware server. (Vedi descrizione server in Accessori).</t>
  </si>
  <si>
    <t>PO ipovedente Mida comprensivo di sistema ingrandente e reader, personalizzazione e traininig di 2 giornate presso il cliente. Richiede un hardware server. (Vedi descrizione server in Accessori).</t>
  </si>
  <si>
    <t>PO Non Vedente Mida comprensivo di sintesi vocale, sistema ingrandente e reader, display braille,  personalizzazione e traininig di 2 giornate presso il cliente. Richiede un hardware server. (Vedi descrizione server in Accessori).</t>
  </si>
  <si>
    <t>Modulo hw server (max 4 canali contemporanei o 4 PO)</t>
  </si>
  <si>
    <t>Modulo hw server (da 5 a 8 canali contemporanei, da 5 a 10 operatori )</t>
  </si>
  <si>
    <t>Mida Import Manager</t>
  </si>
  <si>
    <t>Magnifier/Reader - Validato e certificato dall' "Istituto dei ciechi Francesco Cavazza"</t>
  </si>
  <si>
    <t>Barra Brail - Validato e certificato dall' "Istituto dei ciechi Francesco Cavazza"</t>
  </si>
  <si>
    <t>Vocalizzatore - Validato e certificato dall' "Istituto dei ciechi Francesco Cavazza"</t>
  </si>
  <si>
    <t>Training (1gg) ad operatore ipo/non vedente - Eseguito da personale dell' "Istituto dei ciechi Francesco Cavazza"</t>
  </si>
  <si>
    <t>Blackwire 310 USB monoaurale o equivalente</t>
  </si>
  <si>
    <t>Blackwire 320  USB biaurale o equivalente</t>
  </si>
  <si>
    <t>Blackwire 710  USB monoaurale o equivalente</t>
  </si>
  <si>
    <t>Blackwire 720 USB biaurale o equivalente</t>
  </si>
  <si>
    <t>VOYAGER LEGEND UC USB bluetooth o equivalente</t>
  </si>
  <si>
    <t>Creazione file Credenziali Utenti (CU) per tool di provisioning oltre i 1000 utenti (per utente)</t>
  </si>
  <si>
    <t>Servizi di compilazione file scheda tecnica da 101 a 200 utenti (prezzo per utente)</t>
  </si>
  <si>
    <t>Servizi di compilazione file scheda tecnica da 201 a 300 utenti (prezzo per utente)</t>
  </si>
  <si>
    <t>Servizi di compilazione file scheda tecnica da 301 a 400 utenti (prezzo per utente)</t>
  </si>
  <si>
    <t>Servizi di compilazione file scheda tecnica da 401 a 500 utenti (prezzo per utente)</t>
  </si>
  <si>
    <t>Servizi di compilazione file scheda tecnica oltre i 500 utenti (prezzo per utente)</t>
  </si>
  <si>
    <t>Site Survey (Euro/gg)</t>
  </si>
  <si>
    <t>Addestramento Utilizzatori (Euro/gg)</t>
  </si>
  <si>
    <t>Addestramento Amministratori (Euro/gg)</t>
  </si>
  <si>
    <t>Project Manager - master (gg./uomo)</t>
  </si>
  <si>
    <t>Senior - analista (gg./uomo)</t>
  </si>
  <si>
    <t>Esperto - sistemista (gg./uomo)</t>
  </si>
  <si>
    <t>Junior - programmatore (gg./uomo)</t>
  </si>
  <si>
    <t>Servizi professionali in orario straordinario e straordinario notturno (Euro/hh)</t>
  </si>
  <si>
    <t>Attivazione VIRTUAL per CISCO HCS ( DA PREVEDERE OBBLIGATORIAMENTE)</t>
  </si>
  <si>
    <t>Cisco IP Phone 7861</t>
  </si>
  <si>
    <t>Cisco IP Phone 7821</t>
  </si>
  <si>
    <t xml:space="preserve">Cisco IP Phone 8811 </t>
  </si>
  <si>
    <t>Cisco UC Phone 8841</t>
  </si>
  <si>
    <t xml:space="preserve">Cisco UC Phone 8851 </t>
  </si>
  <si>
    <t>Basic - Terminale 7821 + Client Cisco Jabber per postazione PC e device mobili</t>
  </si>
  <si>
    <t>High - Terminale 8845 + Client Cisco Jabber Full per postazione PC e device mobili</t>
  </si>
  <si>
    <t>Basic - Terminale 7811 + Client Cisco Jabber Full per postazione PC e device mobili</t>
  </si>
  <si>
    <t xml:space="preserve">Queue Manager Enterprise - IVR module </t>
  </si>
  <si>
    <t>Billy Blue's 4 - 5000 extensions - CB3</t>
  </si>
  <si>
    <t>Speedy Enterprise - 5000 users - CB3</t>
  </si>
  <si>
    <t>Stonelock - IP Phone lock - 5000 users - CB3</t>
  </si>
  <si>
    <t>Billy Blue's 4 - ext. expansion 5000-10000 - CB3</t>
  </si>
  <si>
    <t>Billy Blue's 4 - ext. expansion 10000-25000 - CB3</t>
  </si>
  <si>
    <t>Speedy Enterprise - users expansion 5000-10000 - CB3</t>
  </si>
  <si>
    <t>Speedy Enterprise - users expansion 10000-25000 - CB3</t>
  </si>
  <si>
    <t>Stonelock - IP Phone lock - users expansion 5000-10000 - CB3</t>
  </si>
  <si>
    <t>Stonelock - IP Phone lock - users expansion 10000-25000 - CB3</t>
  </si>
  <si>
    <t>FC Fino a 200 interni (prezzo per utente)</t>
  </si>
  <si>
    <t>FC Fino a 300 interni (prezzo per utente)</t>
  </si>
  <si>
    <t>FC Fino a 400 interni (prezzo per utente)</t>
  </si>
  <si>
    <t>FC Fino a 500 interni (prezzo per utente)</t>
  </si>
  <si>
    <t>FC Oltre i 500 interni (prezzo per utente)</t>
  </si>
  <si>
    <t>SK T Fino a 200 interni (prezzo per utente)</t>
  </si>
  <si>
    <t>SK T Fino a 300 interni (prezzo per utente)</t>
  </si>
  <si>
    <t>SK T Fino a 400 interni (prezzo per utente)</t>
  </si>
  <si>
    <t>SK T Fino a 500 interni (prezzo per utente)</t>
  </si>
  <si>
    <t>SK T Oltre i 500 interni (prezzo per utente)</t>
  </si>
  <si>
    <t>Attivazione VIRTUAL per SAMubycom (DA PREVEDERE OBBLIGATORIAMENTE)</t>
  </si>
  <si>
    <t>Terminale IP NETfon 50 SIP</t>
  </si>
  <si>
    <t>Terminale IP NETfon 130 SIP</t>
  </si>
  <si>
    <t>Terminale IP NETfon 330 SIP</t>
  </si>
  <si>
    <t>Terminale IP NETfon 500G SIP</t>
  </si>
  <si>
    <t>Terminale IP NETfon 1000 SIP</t>
  </si>
  <si>
    <t>SAMubycom UCC Client 2.0 1 utente</t>
  </si>
  <si>
    <t>SAMubycom UCC Client 2.0 20 utenti</t>
  </si>
  <si>
    <t>SAMubycom UCC Client 2.0 50 utenti</t>
  </si>
  <si>
    <t>SAMubycom UCC Client 2.0 100 utenti</t>
  </si>
  <si>
    <t>Microtelefono  USB per SAMubycom Client</t>
  </si>
  <si>
    <t>Cuffia USB mono per SAMubycom Client</t>
  </si>
  <si>
    <t>Cuffia USB biaurale per SAMubycom Client e postazione operatore/call center</t>
  </si>
  <si>
    <t>Cuffia USB wireless bluetooth per SAMubycom Client</t>
  </si>
  <si>
    <t>SAMubycom Client Mobile 1 utente</t>
  </si>
  <si>
    <t>SAMubycom Client Mobile 20 utenti</t>
  </si>
  <si>
    <t>SAMubycom Client Mobile 50 utenti</t>
  </si>
  <si>
    <t>SAMubycom Client Mobile 100 utenti</t>
  </si>
  <si>
    <t>Alimentatore 220 Vca per NETfon</t>
  </si>
  <si>
    <t>Alimentatore 220 Vca per NETfon 50</t>
  </si>
  <si>
    <t>Kit montaggio a muro per terminali NETfon 100/300/500</t>
  </si>
  <si>
    <t xml:space="preserve">Cuffia telefonica wireless </t>
  </si>
  <si>
    <t xml:space="preserve">Cuffia telefonica monoauricolare universale </t>
  </si>
  <si>
    <t>Cuffia telefonica biaurale universale</t>
  </si>
  <si>
    <t>Cavo adattatore cuffia per NETfon 100 e Zenith</t>
  </si>
  <si>
    <t xml:space="preserve">Cavo adattatore cuffia per NETfon </t>
  </si>
  <si>
    <t>Adattatore EHS sgancio elettronico per NETfon</t>
  </si>
  <si>
    <t>Modulo DSS per NETfon 350 24 tasti/led</t>
  </si>
  <si>
    <t>Modulo DSS per NETfon 550 AC 24 tasti/display</t>
  </si>
  <si>
    <t>Adattatore ATA SIP per terminale analogico (2 porte)</t>
  </si>
  <si>
    <t>Polycom SoundStation IP 6000</t>
  </si>
  <si>
    <t>Bundle BASIC (NETfon 130+SAMubycom UCC Client)</t>
  </si>
  <si>
    <t>Bundle PRO (NETfon 330+SAMubycom UCC Client)</t>
  </si>
  <si>
    <t>Bundle BASIC (NETfon 130+SAMubycom UCC Client+SAMubycom Client Mobile)</t>
  </si>
  <si>
    <t>Bundle PRO (NETfon 330+SAMubycom UCC Client+SAMubycom Client Mobile)</t>
  </si>
  <si>
    <t xml:space="preserve">Dispatcher Console per Personal Computer </t>
  </si>
  <si>
    <t>Personal Computer Touchscreen con cornetta e vivavoce</t>
  </si>
  <si>
    <t>Personal Computer da tavolo</t>
  </si>
  <si>
    <t>Dispatcher Console per Personal Computer  con ingranditore, sintesi vocale e gestione Braille</t>
  </si>
  <si>
    <t>Opzione Multi-sede per Operator Dispatcher Console</t>
  </si>
  <si>
    <t>Terminale Braille 40 caratteri USB</t>
  </si>
  <si>
    <t>Istruzione all'utilizzo dei moduli non vedenti  (modulo di 4 ore)</t>
  </si>
  <si>
    <t>Sistema SAMIP Light Media Gateway 0-32 ut. CAC 2</t>
  </si>
  <si>
    <t>Sistema SAMIP Light Media Gateway 0-128 ut. CAC 4</t>
  </si>
  <si>
    <t>Sistema SAMIP Light Media Gateway 0-256 ut. CAC 16</t>
  </si>
  <si>
    <t>Sistema SAMIP Light Media Gateway 0-512 ut. CAC 32 (ridondabile)</t>
  </si>
  <si>
    <t>Licenza Ridondanza Unità Centrale SAM4000E</t>
  </si>
  <si>
    <t>Kit Ridondanza SAM 4000E in configurazione con solo Rack base (Communication Server)</t>
  </si>
  <si>
    <t>Configurazione  SAMIP Light Media Gateway fino a CAC 10</t>
  </si>
  <si>
    <t>Configurazione  SAMIP Light Media Gateway fino a CAC 20</t>
  </si>
  <si>
    <t>Configurazione  SAMIP Light Media Gateway oltre CAC 20</t>
  </si>
  <si>
    <t xml:space="preserve">SAMIP  Media Server  2.0        </t>
  </si>
  <si>
    <t>Licenza TAPI 3rd Party    1 porta</t>
  </si>
  <si>
    <t xml:space="preserve">Licenza IPValue Base - ACD Inbound </t>
  </si>
  <si>
    <t>Licenza IPValue Base - ACD/IVR Inbound</t>
  </si>
  <si>
    <t>Licenza IPValue Call Center - ACD/IVR  Inbound &amp; Outbound</t>
  </si>
  <si>
    <t xml:space="preserve">Licenza IPValue Distributed IP Call Center  </t>
  </si>
  <si>
    <t>Licenza IPValue WEB Contact Center</t>
  </si>
  <si>
    <t>Licenza 5 Agenti Aggiuntivi IPValue Base</t>
  </si>
  <si>
    <t xml:space="preserve">Licenza5 Agenti Aggiuntivi IPValue Call Center </t>
  </si>
  <si>
    <t>Licenza 5 Agenti Aggiuntivi IPValue Distributed Call Center</t>
  </si>
  <si>
    <t>Licenza 5 Agenti Aggiuntivi IPValue WEB Contact Center</t>
  </si>
  <si>
    <t>Licenza Upgrade 5 Agenti SoftClient</t>
  </si>
  <si>
    <t>Licenza 1 utente SIP Control Bar per IPvalue</t>
  </si>
  <si>
    <t>Licenza 10 utenti SIP Control Bar per IPvalue</t>
  </si>
  <si>
    <t>Licenza 1 utente SIP Control Bar PRO per IPvalue</t>
  </si>
  <si>
    <t>Licenza 10 utenti SIP Control Bar PRO per IPvalue</t>
  </si>
  <si>
    <t>Licenza IPvalue ACD 1 agente aggiuntivo per PC/server</t>
  </si>
  <si>
    <t>Licenza 1 Manager Aggiuntivo IPValue</t>
  </si>
  <si>
    <t>Licenza di Registrazione Account  10 Agenti</t>
  </si>
  <si>
    <t>Licenza di Registrazione Account  25 Agenti</t>
  </si>
  <si>
    <t>Licenza di Registrazione Account  50 Agenti</t>
  </si>
  <si>
    <t>Licenza di Registrazione Account  75 Agenti</t>
  </si>
  <si>
    <t>Licenza di Registrazione Account  100 Agenti</t>
  </si>
  <si>
    <t>Licenza di Registrazione Account  200 Agenti</t>
  </si>
  <si>
    <t>Licenza Interconnessione con Data Base</t>
  </si>
  <si>
    <t>Licenza IPValue per Servizio di Reperibilità</t>
  </si>
  <si>
    <t>Attivita' di consulenza, studio, configurazione e personalizzazione /  8 ore</t>
  </si>
  <si>
    <t>Licenza VoIP 2 canali</t>
  </si>
  <si>
    <t>Licenza VoIP 4 canali</t>
  </si>
  <si>
    <t>Licenza VoIP 8 canali</t>
  </si>
  <si>
    <t>Licenza VoIP 16 canali</t>
  </si>
  <si>
    <t>Licenza VoIP 32 canali</t>
  </si>
  <si>
    <t>Licenza VoIP 64 canali</t>
  </si>
  <si>
    <t>Licenza trunk VoIP H.323</t>
  </si>
  <si>
    <t>Licenza Inbound Routing 8 numeri</t>
  </si>
  <si>
    <t>Licenza Inbound Routing 16 numeri</t>
  </si>
  <si>
    <t>Licenza Conference Server 8 porte</t>
  </si>
  <si>
    <t>Licenza Conference Server 16 porte</t>
  </si>
  <si>
    <t>Licenza Conference Server 64 porte</t>
  </si>
  <si>
    <t>Licenza SIP Back-to-back 1 utente per riutilizzo telefoni Sip Standard</t>
  </si>
  <si>
    <t>Licenza SIP Back-to-back 10 utenti per riutilizzo telefoni Sip Standard</t>
  </si>
  <si>
    <t>Licenza SIP Back-to-back 8 utenti per riutilizzo telefoni Sip Standard</t>
  </si>
  <si>
    <t>Licenza SIP Back-to-back 16 utenti per riutilizzo telefoni Sip Standard</t>
  </si>
  <si>
    <t>Licenza DECT Integrato SAMoffice 2 e SAMoffice 4</t>
  </si>
  <si>
    <t>Licenza DECT Integrato SAM Enterprise</t>
  </si>
  <si>
    <t>Licenza DECT Integrato SAM Enterprise funzionalità multisito</t>
  </si>
  <si>
    <t>Unità 8 Interfacce SRB</t>
  </si>
  <si>
    <t>Unità 4 Interfacce SRB</t>
  </si>
  <si>
    <t>Unità 8 Espansione SRB</t>
  </si>
  <si>
    <t>Terminale DECT K5020</t>
  </si>
  <si>
    <t>Stazione Radio Base DBS 200</t>
  </si>
  <si>
    <t>Box esterno per stazione DBS 200</t>
  </si>
  <si>
    <t>Unità MIX 4 Linee Urbane analogiche bid. - 8 analogici</t>
  </si>
  <si>
    <t>Unità figlia aggiuntiva 2 T0/S0 ISDN per unità MIX 4 L.U.an.-8an.</t>
  </si>
  <si>
    <t>Unità  4 T0/S0 accesso base ISDN</t>
  </si>
  <si>
    <t>Unità  E1/ T1/ 1 Accesso primario ISDN</t>
  </si>
  <si>
    <t>Unità 8 Linee urbane analogiche bid.</t>
  </si>
  <si>
    <t>Unità figlia 8  circuiti tax. per linee urbane analogiche bid.</t>
  </si>
  <si>
    <t>Unità 16 Linee interne analogiche LD  Long Distance</t>
  </si>
  <si>
    <t>Espansione 8 DSP per unità centrale SAMoffice 2C/4</t>
  </si>
  <si>
    <t>Unità DSP FARM  8 porte</t>
  </si>
  <si>
    <t>Unità  DSP FARM  32 porte</t>
  </si>
  <si>
    <t>Unità DSP FARM  64 porte</t>
  </si>
  <si>
    <t>Licenza ASAP Call Recorder 4 canali</t>
  </si>
  <si>
    <t>Licenza ASAP Call Recorder 8 canali</t>
  </si>
  <si>
    <t>Gruppo di continuita' UPS 600 VAR rack 19" (2U)</t>
  </si>
  <si>
    <t>Gruppo di continuita' UPS 1 KVAR versione rack 2U</t>
  </si>
  <si>
    <t>Passacavi per armadio Rack</t>
  </si>
  <si>
    <t>Armadio dati 36U 600x600x1800</t>
  </si>
  <si>
    <t>Armadio dati 24U 600x600x1200</t>
  </si>
  <si>
    <t>Armadio dati 42U 600x600x2000</t>
  </si>
  <si>
    <t>Armadio dati da parete 9U 600x500x600</t>
  </si>
  <si>
    <t>Frontale di copertura per slot vuoto SAMIP</t>
  </si>
  <si>
    <t>Attività di sopralluogo su rete dati esistente (prezzo x giorno)</t>
  </si>
  <si>
    <t>Project Manager - master (gg/uomo)</t>
  </si>
  <si>
    <t>Senior - analista (gg/uomo)</t>
  </si>
  <si>
    <t>Esperto - sistemista (gg/uomo)</t>
  </si>
  <si>
    <t>Junior - programmatore (gg/uomo)</t>
  </si>
  <si>
    <t>Site Survey fino a 100 interni per singola sede</t>
  </si>
  <si>
    <t>Site Survey Fino a 200 interni per singola sede (prezzo per utente)</t>
  </si>
  <si>
    <t>Site Survey Fino a 300 interni per singola sede (prezzo per utente)</t>
  </si>
  <si>
    <t>Site Survey Fino a 400 interni per singola sede (prezzo per utente)</t>
  </si>
  <si>
    <t>Site Survey Fino a 500 interni per singola sede (prezzo per utente)</t>
  </si>
  <si>
    <t>Site Survey Oltre i 500 interni per singola sede (prezzo per utente) per 100 utenti</t>
  </si>
  <si>
    <t>File Cred Fino a 100 interni per singola sede</t>
  </si>
  <si>
    <t>File Cred Fino a 200 interni per singola sede (prezzo per utente)</t>
  </si>
  <si>
    <t>File Cred Fino a 300 interni per singola sede (prezzo per utente)</t>
  </si>
  <si>
    <t>File Cred Fino a 400 interni per singola sede (prezzo per utente)</t>
  </si>
  <si>
    <t>File Cred Fino a 500 interni per singola sede (prezzo per utente)</t>
  </si>
  <si>
    <t>File Cred Oltre i 500 interni per singola sede (prezzo per utente)</t>
  </si>
  <si>
    <t>SK Tech fino a 100 interni</t>
  </si>
  <si>
    <t>SK Tech fino  a 200 interni (prezzo per utente)</t>
  </si>
  <si>
    <t>SK Tech fino a 300 interni (prezzo per utente)</t>
  </si>
  <si>
    <t>SK Tech fino a 400 interni (prezzo per utente)</t>
  </si>
  <si>
    <t>SK Tech fino  a 500 interni (prezzo per utente)</t>
  </si>
  <si>
    <t>SK Tech oltre i 500 interni (prezzo per utente)</t>
  </si>
  <si>
    <t>Collegamento FAX esistente</t>
  </si>
  <si>
    <t>Collegamento BCA esistente</t>
  </si>
  <si>
    <t>Corso di formazione per la gestione del sistema (per manager locale)</t>
  </si>
  <si>
    <t>Personalizzazione Annunci di Cortesia</t>
  </si>
  <si>
    <t>Personalizzazione messaggi P.O. Automatico</t>
  </si>
  <si>
    <t>Punto rete dati doppio cat 5e in ambiente ufficio</t>
  </si>
  <si>
    <t>Amplificatore DM 15 Vista Plus</t>
  </si>
  <si>
    <t>Cuffia Encore pro monoaurale HW 710 (ex 291n)</t>
  </si>
  <si>
    <t>Cuffia Encore pro biaurale HW720(ex301n)</t>
  </si>
  <si>
    <t>HW251N/A SupraPlus Wideband monaurale a cancellazione di rumore</t>
  </si>
  <si>
    <t>HW261N/A SupraPlus Wideband biauricolare a cancellazione del rumore</t>
  </si>
  <si>
    <t>hw510 EncorePro monoaurale con microfono a cancellazione di rumore</t>
  </si>
  <si>
    <t>hw510V EncorePro monoaurale con tubo vocale</t>
  </si>
  <si>
    <t xml:space="preserve">hw520 EncorePro biaurale con microfono a cancellazione di rumore </t>
  </si>
  <si>
    <t>Hw520V EncorePro biaurale con tubo vocale</t>
  </si>
  <si>
    <t>HW111N/A Cuffia Entera, mono con microfono a riduzione di rumore</t>
  </si>
  <si>
    <t>HW121N/A Cuffia Entera, biaurale con microfono a riduzione di rumore</t>
  </si>
  <si>
    <t>Voyager Legend</t>
  </si>
  <si>
    <t>Calisto 620</t>
  </si>
  <si>
    <t>Calisto 610</t>
  </si>
  <si>
    <t>Calisto 610-M ottimizzato Microsoft</t>
  </si>
  <si>
    <t>CS540 +HL10 SGANCIATORE MECCANICO</t>
  </si>
  <si>
    <t>CS540+APA23 SGANCIATORE ELETTRONICO ALCATEL</t>
  </si>
  <si>
    <t>CS540+APS11 SGANCIATORE ELETTRONICO SIEMENS</t>
  </si>
  <si>
    <t>Savi 740, 3 in 1 ad archetto</t>
  </si>
  <si>
    <t>W740/A-M,SAVI 3IN1,CONVERTIBLE,DECT,EMEA</t>
  </si>
  <si>
    <t>Savi 710 3 in 1 per call center monoaurale</t>
  </si>
  <si>
    <t>W710-M,SAVI 3IN1,OTH MON,MSFT CERT,DECT,E&amp;A</t>
  </si>
  <si>
    <t>Savi 720 3 in 1 per call center biaurale</t>
  </si>
  <si>
    <t>W720-M,SAVI 3IN1,OTH BIN,MSFT CERT,DECT,E&amp;A</t>
  </si>
  <si>
    <t>W730/A,SAVI 3IN1,OTE,UC,DECT,EMEA</t>
  </si>
  <si>
    <t>W730/A-M,SAVI 3IN1,OTE,DECT,EMEA</t>
  </si>
  <si>
    <t>Blackwire 720</t>
  </si>
  <si>
    <t>BLACKWIRE 215,MONO HEADSET</t>
  </si>
  <si>
    <t>BLACKWIRE 225,STEREO HEADSET</t>
  </si>
  <si>
    <t>Blackwire 310</t>
  </si>
  <si>
    <t>Blackwire 310M</t>
  </si>
  <si>
    <t>Blackwire C315</t>
  </si>
  <si>
    <t>Blackwire C315M</t>
  </si>
  <si>
    <t>Blackwire 320</t>
  </si>
  <si>
    <t>Blackwire 320M</t>
  </si>
  <si>
    <t>Blackwire 325</t>
  </si>
  <si>
    <t>Blackwire 325M</t>
  </si>
  <si>
    <t>Blackwire 510 - 510M</t>
  </si>
  <si>
    <t>BLACKWIRE C710</t>
  </si>
  <si>
    <t>BLACKWIRE C710-M</t>
  </si>
  <si>
    <t>BLACKWIRE C720,STEREO TELEPHONY</t>
  </si>
  <si>
    <t>BLACKWIRE C720M,STEREO TELEPHONY</t>
  </si>
  <si>
    <t>BLACKWIRE C725-M</t>
  </si>
  <si>
    <t>BLACKWIRE C725-UC</t>
  </si>
  <si>
    <t>Calisto 620M</t>
  </si>
  <si>
    <t>Calisto 240</t>
  </si>
  <si>
    <t>Calisto 240M</t>
  </si>
  <si>
    <t>VOYAGER LEGEND UC</t>
  </si>
  <si>
    <t>VOYAGER LEGEND UC M</t>
  </si>
  <si>
    <t>VOYAGER LEGEND,B335 &amp; APA-23 BUNDLE,E&amp;A</t>
  </si>
  <si>
    <t>VOYAGER LEGEND,B335 &amp; APS-11 BUNDLE,E&amp;A</t>
  </si>
  <si>
    <t>VOYAGER EDGE UC,B255,E&amp;A</t>
  </si>
  <si>
    <t>VOYAGER EDGE UC,B255-M,E&amp;A</t>
  </si>
  <si>
    <t>VOYAGER EDGE/R HEADSET WITH CHARGING CASE, BLACK,E&amp;A</t>
  </si>
  <si>
    <t>VOYAGER FOCUS UC,B825,NO STAND</t>
  </si>
  <si>
    <t>VOYAGER FOCUS UC,B825-M,NO STAND</t>
  </si>
  <si>
    <t>CS540A,CONVERTIBLE,DECT,EU</t>
  </si>
  <si>
    <t>Cavo a "Y" per addestramento personale</t>
  </si>
  <si>
    <t>Cavo U10</t>
  </si>
  <si>
    <t>Cavo U10P</t>
  </si>
  <si>
    <t>Cavo U10P-S</t>
  </si>
  <si>
    <t>Cavo A10-11-S1/A</t>
  </si>
  <si>
    <t>Cavo Assy 2.5 mm QD</t>
  </si>
  <si>
    <t>Cavo Assy 3.5 mm QD</t>
  </si>
  <si>
    <t>Cavo HIC-1 marchiato Plantronics</t>
  </si>
  <si>
    <t>Cavo A10-11QD to QD rende la serie H compatibile con polaris</t>
  </si>
  <si>
    <t>HL10/A</t>
  </si>
  <si>
    <t>HIS</t>
  </si>
  <si>
    <t>DM15E,VISTAPLUS,EMEA</t>
  </si>
  <si>
    <t>DA70</t>
  </si>
  <si>
    <t>DA80</t>
  </si>
  <si>
    <t>APA-23</t>
  </si>
  <si>
    <t>APC-43</t>
  </si>
  <si>
    <t>APC-45,EHS</t>
  </si>
  <si>
    <t>APD-80,EHS</t>
  </si>
  <si>
    <t>APN-91 NEC EHS CABLE</t>
  </si>
  <si>
    <t>APP-5</t>
  </si>
  <si>
    <t>APP-51</t>
  </si>
  <si>
    <t>APS-1</t>
  </si>
  <si>
    <t>APS-11</t>
  </si>
  <si>
    <t>APT-31</t>
  </si>
  <si>
    <t>APU-72</t>
  </si>
  <si>
    <t>APU-75</t>
  </si>
  <si>
    <t>APV-63</t>
  </si>
  <si>
    <t>APV-66</t>
  </si>
  <si>
    <t>APV-6A</t>
  </si>
  <si>
    <t>APV-6B</t>
  </si>
  <si>
    <t>Cuffia con filo GN2000 nc, monoauricolre, uso intensivo</t>
  </si>
  <si>
    <t>Cuffia con filo GN2000 nc, doppio auricolre, uso intensivo</t>
  </si>
  <si>
    <t>Cuffia con filo BIZ2400 nc doppio auricolare, bracetto flex</t>
  </si>
  <si>
    <t>Cuffia con filo BIZ2400 nc monoauricolare, bracetto flex 3 in 1</t>
  </si>
  <si>
    <t>Cuffia con filo BIZ2400 IP nc monoauricolare, bracetto flex 3 in 1</t>
  </si>
  <si>
    <t>GN2000 - Copriauricolari grandi in similpelle per GN 2000 (conf. 10 pz)</t>
  </si>
  <si>
    <t>GN2000 - Coprimicrofono in gommapiuma (10 pz)</t>
  </si>
  <si>
    <t>GN2000 - Copriauricolari in gommapiuma (10 pz)</t>
  </si>
  <si>
    <t>BIZ 2400 20 Copriauricolari in similpelle (confezione 4pz)</t>
  </si>
  <si>
    <t>Cuffia con filo Biz™2400 nc USB, doppio auricolare</t>
  </si>
  <si>
    <t>Cuffia con filo Biz™2400 nc, USB, doppio auricolare, certificata MSOC</t>
  </si>
  <si>
    <t>Cuffia con filo GN2000 nc USB, monoauricolare, certificata MSOC</t>
  </si>
  <si>
    <t>Cuffia con filo GN2000 nc USB, doppio auricolare, certificata MSOC</t>
  </si>
  <si>
    <t>Cuffia con filo GN 2000 IP mono NC+Link 280 USB Certificato MSOC</t>
  </si>
  <si>
    <t>Cuffia con filo GN 2000 IP duo NC+Link 280 USB Certificato MSOC</t>
  </si>
  <si>
    <t>Telefono Dial 520 USB ottimizzato per MSOC</t>
  </si>
  <si>
    <t>Cuffia con filo Biz™2400 nc, USB, Mono auricolare, certificata MS Lync</t>
  </si>
  <si>
    <t>Cuffia con filo UC VoiceTM 150 USB nc, Mono auricolare, certifcata MS Lync</t>
  </si>
  <si>
    <t>Cuffia con filo UC VoiceTM 150 USB nc, Duo auricolare, certifcata MS Lync</t>
  </si>
  <si>
    <t>Cuffia con filo UC VoiceTM 250 USB nc, Mono auricolare, certifcata MS Lync</t>
  </si>
  <si>
    <t>Cuffia con filo UC VoiceTM 550 USB nc, Mono auricolare, certifcata MS Lync</t>
  </si>
  <si>
    <t>Cuffia con filo UC VoiceTM 550 USB nc, Duo auricolare, certifcata MS Lync</t>
  </si>
  <si>
    <t>Cuffia con filo UC VoiceTM 550 USB nc, Mono auricolare, UC</t>
  </si>
  <si>
    <t>Cuffia con filo UC VoiceTM 550 USB nc, Duo auricolare, UC</t>
  </si>
  <si>
    <t>Cuffia senza filo PRO9470 DECT monoauricolare, Multiuse: telefono fisso, PC e cellulare, DSP, touch screen, Safetone</t>
  </si>
  <si>
    <t>Cuffia senza filo PRO9460 DECT monoauricolare, Multiuse: telefono fisso e PC, DSP, touch screen</t>
  </si>
  <si>
    <t>Cuffia senza filo PRO9460 DECT doppio auricolare  Multiuse: telefono fisso e PC, DSP touch screen</t>
  </si>
  <si>
    <t xml:space="preserve">Cuffia senza filo GO6470 Bluetooth, Multiuse: telefono fisso, PC e cellulare, DSP, touch screen </t>
  </si>
  <si>
    <t>Cuffia senza filo GO6430 Bluetooth, Multiuse: PC e cellulare, DSP</t>
  </si>
  <si>
    <t>Speak 410 OC audioconferenza USB certificata MSOC</t>
  </si>
  <si>
    <t>Cuffia Senza Filo Supreme UC Bluetooth con Link 360 USB Nano Dongle MS Lync</t>
  </si>
  <si>
    <t>Cuffia Senza Filo PROTM 920 DECT monauricolare nc, telefono fisso</t>
  </si>
  <si>
    <t>Cuffia Senza Filo PROTM 930 DECT monauricolare nc, PC/USB MS Lync</t>
  </si>
  <si>
    <t>Cuffia Senza Filo PROTM 9450 DECT Monauricolare nc Flex, Multiuse: telefono fisso e PC/USB</t>
  </si>
  <si>
    <t>Cuffia Senza Filo PROTM 9450 DECT Doppio auricolare nc Flex, Multiuse: telefono fisso e PC/USB</t>
  </si>
  <si>
    <t>GN1000 - Sollevatore mecanico di cornetta a distanza</t>
  </si>
  <si>
    <t>Serie PROTM 4 copriauricolari in similpelle</t>
  </si>
  <si>
    <t xml:space="preserve">Serie PROTM Sede di ricarica cuffia PRO + alimentatore </t>
  </si>
  <si>
    <t xml:space="preserve">Serie PROTM Sede di ricarica multipla (5 posizioni) cuffia PRO + alimentatore </t>
  </si>
  <si>
    <t>Serie PROTM Solo cuffia PROTM 9460 Monoauricolare DECT</t>
  </si>
  <si>
    <t>Serie PROTM Solo cuffia PROTM 9460 Doppio auricolare DECT</t>
  </si>
  <si>
    <t>Serie GOTM 3x copriauricolari + 2x gancio auricolare</t>
  </si>
  <si>
    <t>Serie GOTM Cavo di ricarica da macchina con presa accendisigaro (cavo USB+accendisigaro USB)</t>
  </si>
  <si>
    <t>GN 8000 - Amplificatore multifunzione</t>
  </si>
  <si>
    <t>Link 850 Protettore acustico digitale, DSP, conforme alla normativa EU, compattibile Deskphone e Softphone</t>
  </si>
  <si>
    <t>Cavo specifico Sgancio Elettronico per  ALCATEL serie 8 e 9 (IP Touch) per le cuffie serie PRO, GO e GN9300</t>
  </si>
  <si>
    <t>Cavo specifico Sgancio Elettronico per AVAYA - EHS1 per le cuffie serie PRO, GO e GN9300</t>
  </si>
  <si>
    <t>Cavo specifico Sgancio Elettronico per AVAYA - EHS2 per le cuffie serie PRO, GO e GN9300</t>
  </si>
  <si>
    <t>Cavo HHC Sgancio Elettronico specifico per CISCO per le cuffie serie PRO, GO e GN9300</t>
  </si>
  <si>
    <t>Cavo HHC Sgancio Elettronico specifico per CISCO per le cuffie delle Serie PRO &amp; GO</t>
  </si>
  <si>
    <t>Cavo DHSG di Sgancio Elettronico o per SIEMENS; AASTRA; SNOM; TIPTEL per le cuffie serie PRO, GO e GN9300</t>
  </si>
  <si>
    <t>Cavo specifico Sgancio Elettronico per SIP POLYCOM per le cuffie serie PRO, GO e GN9300</t>
  </si>
  <si>
    <t>Cavo QD -&gt; 3.5 mm iPhone, Blackberry</t>
  </si>
  <si>
    <t>Cavo QD  per telefoni NORTEL &amp; MITEL</t>
  </si>
  <si>
    <t>Cavo QD per Panasonic  2.5mm plug to mod plug, 1m</t>
  </si>
  <si>
    <t>Cavo QD per Alcatel 1,5 m con plug 3,5 mm &amp; PTT</t>
  </si>
  <si>
    <t>GN1200, smart cord cavo universale RJ9/QD</t>
  </si>
  <si>
    <t>Cavo istruttore a Y, 3 prese QD per supervisore</t>
  </si>
  <si>
    <t>Cavo PC doppio Jack 3,5</t>
  </si>
  <si>
    <t>Jabra Link 180 - Commutatore Telefono - PC via USB</t>
  </si>
  <si>
    <t>GN Danaswitch NV - Commutatore cornetta - cuffia</t>
  </si>
  <si>
    <t>Link 220 Adattatore USB con QD - Interfaccia VoIP - Protezione acustica</t>
  </si>
  <si>
    <t>Link 280, Adattatore USB con QD, programmabile - Protezione acustica</t>
  </si>
  <si>
    <t>Cavo spiralato specifico QD/RJ45 (per Siemens Openstage)</t>
  </si>
  <si>
    <t>Cavo Link Mobile QD -&gt; Jack 3.5 mm per iPhone, Blackberry</t>
  </si>
  <si>
    <t>Serie PROTM 900 - Archetto dietro la nuca</t>
  </si>
  <si>
    <t>Serie UC VOICETM 250: Eargel per UC Voice 250TM(conf. 10 pcs)</t>
  </si>
  <si>
    <t>Cavo GN1216 spiralato - QD-&gt;RJ9 (Per telefoni Avaya serie 96xx, 16xx)</t>
  </si>
  <si>
    <t>Cavo specifico Sgancio Elettronico per Avaya 14xx, 94xx e 95xx</t>
  </si>
  <si>
    <t>GN Danaswitch Commutatore cornetta - cuffia con funz. Doppio ascolto</t>
  </si>
  <si>
    <t>GN Danaswitch Commutatore cornetta -  con funz. Registratore e doppio ascolto</t>
  </si>
  <si>
    <t>Cavo dritto con funzione MUTE QD -&gt; mod 4/4</t>
  </si>
  <si>
    <t>Cuffia mono microfono standard  THS500/ST</t>
  </si>
  <si>
    <t>Cuffia mono microfono cancellazione di rumore THS500/NQ</t>
  </si>
  <si>
    <t>Cuffia mono microfono con archetto e/o supporto orecchio THS1000F/NQ</t>
  </si>
  <si>
    <t>Cuffia mono per call center microfono cancellaz.di rumore THS1000L/NQ</t>
  </si>
  <si>
    <t>Cuffia mono microfono a tubetto vocale  THS1000T1</t>
  </si>
  <si>
    <t>Cuffia mono microfono canc.rumore astina in tubetto acciaio THS1000TC1</t>
  </si>
  <si>
    <t>Cuffia mono per colleg. a scheda audio e modem voice PC  THS1000PC1</t>
  </si>
  <si>
    <t>Cuffia biaurale microfono cancellazione di rumore  THS500/2/NQ</t>
  </si>
  <si>
    <t>Cuffia biaurale microfono a tubetto vocale  THS1000T2</t>
  </si>
  <si>
    <t>Cuffia biaurale per colleg. a scheda audio e modem voice PC  THS1000PC2</t>
  </si>
  <si>
    <t>Microtelefono amplificato TONO/PO</t>
  </si>
  <si>
    <t>Amplificatore colleg.presa microtelefono uso call center AXC500/MT</t>
  </si>
  <si>
    <t>Amplificatore colleg.presa microtelefono uso call center AXC1000/MT</t>
  </si>
  <si>
    <t>Amplificatore collegamento diretto linea telefonica AXC500/BC</t>
  </si>
  <si>
    <t>Amplificatore colleg.diretto linea telefonica uso call center AXC1000/BC</t>
  </si>
  <si>
    <t>Amplificatore/adattatore/tastiera colleg. linea telefonica AXC500/BCA</t>
  </si>
  <si>
    <t>Commutatore addestramento personale operatori call center  CXC1000</t>
  </si>
  <si>
    <t>Cavo interfaccia collegamento cuffia a PC con connettore presa audio</t>
  </si>
  <si>
    <t>Cavo interfaccia colleg.cuffia a PC con connettore USB AXC600/USB</t>
  </si>
  <si>
    <t>Derivatore ad Y con 1 ingresso e 2 uscite (TRRT oppure RTTR)</t>
  </si>
  <si>
    <t>Derivatore ad Y con 1 ingresso e 2 uscite invertite (TRRT + RTTR)</t>
  </si>
  <si>
    <t>Kit "leva di sgancio" per sollevare il microtelefono del telefono associato</t>
  </si>
  <si>
    <t>kit "supporto per cuffia" applicabile sul lato dell'amplificatore o telefono</t>
  </si>
  <si>
    <t>Sacchetto in tessuto per cuffia</t>
  </si>
  <si>
    <t>Cordone spiralato quick disconnected/presa modular RJ9</t>
  </si>
  <si>
    <t>Cuscinetto per auricolare cuffie THS1000L 10 pezzi</t>
  </si>
  <si>
    <t>Cuscinetto per auricolare cuffie THS500 10 pezzi</t>
  </si>
  <si>
    <t>Cuscinetto per auricolare cuffie THS1000T/TC similpelle 10 pezzi</t>
  </si>
  <si>
    <t>Cuscinetto per auricolare cuffie THS1000T/TC spugna 10 pezzi</t>
  </si>
  <si>
    <t xml:space="preserve">Cuscinetto porta microfono 10 pezzi </t>
  </si>
  <si>
    <t>Soluzione IpPbx Trunking Solution - Small Office</t>
  </si>
  <si>
    <t>Una Tantum</t>
  </si>
  <si>
    <t>CANONE ANNUO</t>
  </si>
  <si>
    <t>COMPONENTE SERVIZIO</t>
  </si>
  <si>
    <t>COMPONENTE PRODOTTI E PRESTAZIONI</t>
  </si>
  <si>
    <t>ALTRE COMPONENTI EXTRA</t>
  </si>
  <si>
    <t xml:space="preserve">Totale Offerta </t>
  </si>
  <si>
    <t>Soluzione IpPbx Trunking Solution - Head Quarter</t>
  </si>
  <si>
    <t>Preventivo totale</t>
  </si>
  <si>
    <t>CANONE ANNUO senza manutenzione</t>
  </si>
  <si>
    <t>Can. Annuo di manutenzione Prodotti</t>
  </si>
  <si>
    <t>Totale Offerta</t>
  </si>
  <si>
    <t>Soluzione VPbx Comunicazione Integrata - Small Office</t>
  </si>
  <si>
    <t>VPBX SERVIZIO</t>
  </si>
  <si>
    <t>VPBX PRODOTTI E PRESTAZIONI</t>
  </si>
  <si>
    <t>Soluzione VPbx Comunicazione Integrata - Headquarter</t>
  </si>
  <si>
    <t xml:space="preserve">Attività PS di una figura specialistica RES Professional </t>
  </si>
  <si>
    <t xml:space="preserve">Attività PS di una figura specialistica RES Senior </t>
  </si>
  <si>
    <t>Nuovo NICE NTR R6-64bit SATELLITE LOGGER OS Win2012 Server  for Server / Satellite configuration,  5U chassis per TDM &amp; VoIP.  HD RAID1 da ca. 15000h/tot di buffer tampone in caso di non disponibilità del link vs il CORE LOGGER, alimentatore 220 V AC ridondato,  Dimensioni 5U x 69,5 cm p x 44 cm l</t>
  </si>
  <si>
    <t>RDX USB Rack mountable kit, 1U fitted with 2 B7B64A  RDX USB3.0 x internal backup assy su CORE Logger</t>
  </si>
  <si>
    <t xml:space="preserve">Omogeneizzazione sw di base del logger: upgrade OS a Windows 2012 Server R2 </t>
  </si>
  <si>
    <t>Applicazione  SaraWeb su tecnologia HTML5 mantenendo tutte le peculiarità dell’attuale versione su tecnologia Flash</t>
  </si>
  <si>
    <t>Modulo SaraWeb Ambiente Isolato per InterH</t>
  </si>
  <si>
    <t>INFORM Professional R8 suite package include un NR Core server, MySQL e Nice Inform PRO server license. Dispone inoltre di funzionalità core licensing per spostamento ch da una scheda ad un’altra anche tra più server. Sono escluse licenze e schede canali</t>
  </si>
  <si>
    <t>INFORM Professional 8, additional NICE Recording Core Server , per connection to Nice Inform  main db .</t>
  </si>
  <si>
    <t>UpgrateNice Recording  R6 a Inform8 per channel</t>
  </si>
  <si>
    <t>Upgrade Inform 7 a Inform8 per channel</t>
  </si>
  <si>
    <t>NICE Inform Ugrade License  Reconstruction module</t>
  </si>
  <si>
    <t xml:space="preserve">NICE  Inform Upgrade License Monitor  module </t>
  </si>
  <si>
    <t>NICE  Inform  Upgrade License Organizer module</t>
  </si>
  <si>
    <t>Modulo sw di Statistiche e Informativa: elaborato statistico sulle contemporaneità delle chiamate 118/Contact Centre, Media oraria, carico chiamate ingresso/uscita/registrate ai fini della previsione e al monitoraggio di situazioni di emergenza o di picco (licenza per CORE/COp) completo di modulo per rappresentazione via web.</t>
  </si>
  <si>
    <t>NR, 8 Analog ch., Parallel, Full size PCI-E</t>
  </si>
  <si>
    <t>NR, 16 Analog ch., Parallel, Full size PCI-E</t>
  </si>
  <si>
    <t>NR, 24 Analog ch., Parallel, Full size PCI-E</t>
  </si>
  <si>
    <t>NR, 8 Digital ch., Parallel, Full size PCI-E</t>
  </si>
  <si>
    <t>NR, 16 Digital ch., Parallel, Full size PCI-E</t>
  </si>
  <si>
    <t>NR, 24 Digital ch., Parallel, Full size PCI-E</t>
  </si>
  <si>
    <t>NR, first 15 ch., E1, Short size PCI-E</t>
  </si>
  <si>
    <t>NR, 30 ch., E1, Full size PCI-E</t>
  </si>
  <si>
    <t>NR, 60 ch., E1, Full size PCI-E</t>
  </si>
  <si>
    <t>NR, 90 ch., E1, Full size PCI-E</t>
  </si>
  <si>
    <t>NR, 8 ch. VoIP base license (incl. s-PCI-E e G729A)</t>
  </si>
  <si>
    <t>NR, 8 ch. VoIP additional licenses (incl. G729A e altri)</t>
  </si>
  <si>
    <t>Firmware UUI BRI/PRI per integrazione con la CUR, per scheda</t>
  </si>
  <si>
    <t>Inform 8, additional channel package for Analogue, Digital, ISDN signal</t>
  </si>
  <si>
    <t>NR R6, additional VoIP license including Active Primary and Secondary CTI link to Voice CSTA link</t>
  </si>
  <si>
    <t>NICE Inform Screen Recording SATELLITE LOGGER for Server / Satellite configuration. Richiede le licenze SWSCR-1CH. Max! capacità 50 concurrent screen chs = 16 wkstation</t>
  </si>
  <si>
    <t>Espansione 2,7TB 4 HDD 900GB RAID5 SAS equivalente a 3 mesi di registrazione screen su 8 wkstation ognuna fino a 3 monitor</t>
  </si>
  <si>
    <t>Screen Recording License, recording up to 8 Agent workstation/24 monitor, for SAT</t>
  </si>
  <si>
    <t xml:space="preserve">NICE Inform video channel acquisition license for Screen Rec which will continue to record </t>
  </si>
  <si>
    <t>Modulo SARA WEB Tagging per associazione campi di marcatura aggiuntivi alle registrazioni audio derivate e derivati dall’applicativo sw  in dotazione al 118ER.</t>
  </si>
  <si>
    <t>RESNET Mobile Recording basic licens</t>
  </si>
  <si>
    <t>Channel licensing per RESNET Mobile</t>
  </si>
  <si>
    <t>Active Licenses per mobile phone (Android)</t>
  </si>
  <si>
    <t>AA Speech Indexing channel license for every channel that is configured for AA</t>
  </si>
  <si>
    <t xml:space="preserve">AA, price per 40 hours/day audio processed  </t>
  </si>
  <si>
    <t>RDX USB Rack mountable kit, 1U fitted with 2 B7B64A  RDX USB3.0 x internal backup assy su CORE Logger Regionale</t>
  </si>
  <si>
    <t>Archiviazione su EMC Centera, kit licenza per CORE LOGGER.</t>
  </si>
  <si>
    <t>Servizio ad uso terzi per estrazione in tempo reale di dati utili alla predizione di eventi critici</t>
  </si>
  <si>
    <t>Update maps/tabs integrated portal: adeguamento formati vettoriali SVG, codici, xml e nomenclature presenti sulle mappe dinamiche e tabelle relazionali presenti sul portale integrato; attività con cadenza annuale</t>
  </si>
  <si>
    <t xml:space="preserve">Tech. Upgrade integrated portal: migrazione di portale integrato da tecnologia Classic ASP su ISS verso tecnologia MVC, per mantenimento sicurezza/aggiornamenti Microsoft </t>
  </si>
  <si>
    <t>Responsive version integrated portal: migrazione a versione responsive (mobile) del portale integrato e dell'integrazione verso motore SMS</t>
  </si>
  <si>
    <t>Extranet Portal: profilazione utenti sulla base della categoria a cui appartiene</t>
  </si>
  <si>
    <t>Implementazioni applicativo Eventi di Massa</t>
  </si>
  <si>
    <t>Integration module &amp; licenses - Gestione Turni (until 1000 records): modulo software e licenze per la gestione e la visualizzazione integrata dei turni di molteplici figure professionali</t>
  </si>
  <si>
    <t>Add-on module &amp; licenses - Gestione Reperibilità (until 1000 records): modulo software aggiuntivo e licenze per la gestione e la visualizzazione integrata delle reperibilità di molteplici figure professionali</t>
  </si>
  <si>
    <t>Modulo per le analisi cartografiche,per la costruzione dinamica di mappe tematiche e isocrone sulla base di dati importati direttamente dall’utente</t>
  </si>
  <si>
    <t>Base CheckList module &amp; licenses: modulo software e licenze per visualizzare tramite smartphone delle checklist inerenti a sistemi/scorte/materiali da controllare.</t>
  </si>
  <si>
    <t>Upgrade to Evo-CheckList module &amp; licenses: modulo software aggiuntivo e licenze per automatizzare e velocizzare la compilazione delle Check list utilizzando tecnologie NFC, Codici QR, Augmented Reality o Rfid, ed integrare il servizio con Gestione Turni, Gestione Reperibilità, sistemi di autenticazione aziendale, ecc.</t>
  </si>
  <si>
    <t>Support Licence 1Yr H24x7 per Applications&amp;Add-Ons</t>
  </si>
  <si>
    <t>ALCATEL</t>
  </si>
  <si>
    <t>CISCO</t>
  </si>
  <si>
    <t>MITEL</t>
  </si>
  <si>
    <t>NEC</t>
  </si>
  <si>
    <t>UNIFY</t>
  </si>
  <si>
    <t>VOISMART</t>
  </si>
  <si>
    <t>Tecnologia/Brand</t>
  </si>
  <si>
    <t>Can. Mese - nol. 3 anni</t>
  </si>
  <si>
    <t>Can. Annuo - nol. 3 anni</t>
  </si>
  <si>
    <t>Can. Annuo manutenz.</t>
  </si>
  <si>
    <t xml:space="preserve"> IpPbx - Descrizione</t>
  </si>
  <si>
    <r>
      <t>Il presente documento riporta il Listino dei Servizi Aggiuntivi alla “Procedura Aperta per la fornitura di Servizi di Trasmissione Dati e Voce su reti Fisse (lotto 1) e Mobili (lotto 2)” e si riferisce al lotto 1 (rete Fissa). 
I prezzi indicati di seguito sono da intendersi tutti</t>
    </r>
    <r>
      <rPr>
        <u/>
        <sz val="11"/>
        <color theme="1"/>
        <rFont val="Calibri"/>
        <family val="2"/>
        <scheme val="minor"/>
      </rPr>
      <t xml:space="preserve"> i.v.a. esclusa.</t>
    </r>
    <r>
      <rPr>
        <sz val="11"/>
        <color theme="1"/>
        <rFont val="Calibri"/>
        <family val="2"/>
        <scheme val="minor"/>
      </rPr>
      <t xml:space="preserve">
I Canoni di servizio riportati nel presente Listino fanno riferimento ad una durata contrattuale minima da </t>
    </r>
    <r>
      <rPr>
        <b/>
        <sz val="11"/>
        <color theme="1"/>
        <rFont val="Calibri"/>
        <family val="2"/>
        <scheme val="minor"/>
      </rPr>
      <t>uno</t>
    </r>
    <r>
      <rPr>
        <sz val="11"/>
        <color theme="1"/>
        <rFont val="Calibri"/>
        <family val="2"/>
        <scheme val="minor"/>
      </rPr>
      <t xml:space="preserve"> a </t>
    </r>
    <r>
      <rPr>
        <b/>
        <sz val="11"/>
        <color theme="1"/>
        <rFont val="Calibri"/>
        <family val="2"/>
        <scheme val="minor"/>
      </rPr>
      <t>tre</t>
    </r>
    <r>
      <rPr>
        <sz val="11"/>
        <color theme="1"/>
        <rFont val="Calibri"/>
        <family val="2"/>
        <scheme val="minor"/>
      </rPr>
      <t xml:space="preserve"> anni in base al tipo di servizio, per ogni servizio viene indicata la durata minima contrattuale.
Poiché anche per i servizi aggiuntivi la scadenza non può essere posteriore al 48° mese dalla stipula della Convenzione, come prescritto dal Capitolato Tecnico, § 3, per i servizi, per i quali è indicata una durata minima di 3 anni,  i Canoni saranno riproporzionati mediante i coefficienti moltiplicativi riportati in tabella, per ridurre la durata minima a due o un anno, coerentemente alla data di stipula dell’ordine.
</t>
    </r>
  </si>
  <si>
    <t>Durata</t>
  </si>
  <si>
    <t>Coefficiente</t>
  </si>
  <si>
    <t>(anni)</t>
  </si>
  <si>
    <t>Es.</t>
  </si>
  <si>
    <t>canone di servizio (3 anni) = 13.500 €/anno</t>
  </si>
  <si>
    <t>canone di servizio (2 anni) = 13.500 x 1,4571 = 19.670,85 €/anno</t>
  </si>
  <si>
    <t>ID</t>
  </si>
  <si>
    <t>Canone Mensile</t>
  </si>
  <si>
    <t xml:space="preserve">Canone Annuale </t>
  </si>
  <si>
    <t>OpzioneWifi</t>
  </si>
  <si>
    <t>Opzione Terminazione di rete WiFi per profili di connettività IP asimmetrici</t>
  </si>
  <si>
    <t>InternetSat</t>
  </si>
  <si>
    <t>Collegamento ad Internet via Satellite</t>
  </si>
  <si>
    <t>003950</t>
  </si>
  <si>
    <t xml:space="preserve">Pacchetto Univerge 3C-100  licenziato per  100 End Point  ( 100 STL per utneti Tel IP ) e  15 TAL ;include  3Y SWA </t>
  </si>
  <si>
    <t>003951</t>
  </si>
  <si>
    <t xml:space="preserve">Pacchetto Univerge 3C-200  licenziato licenziata per  200 End Point  ( 200 STL  per utneti Tel IP ) e 15 TAL;include  3Y SWA </t>
  </si>
  <si>
    <t>003952</t>
  </si>
  <si>
    <t xml:space="preserve">Pacchetto Univerge 3C-500  licenziato per  500 End Point  ( 500 STL   per utneti Tel IP )  e  30 TAL ;include  3Y SWA </t>
  </si>
  <si>
    <t>003953</t>
  </si>
  <si>
    <t xml:space="preserve">Pacchetto Univerge 3C-1000  licenziato  per  1000 End Point  ( 1000 STL per utneti Tel IP) e  50 TAL include  3Y SWA </t>
  </si>
  <si>
    <t>003954</t>
  </si>
  <si>
    <t xml:space="preserve">Pacchetto Univerge 3C-2000  licenziato  per  2000 End Point  (2000 STL  Iptel ) e 90 TAL;  include  3Y SWA </t>
  </si>
  <si>
    <t>003955</t>
  </si>
  <si>
    <t>Abilitazione LICENZA FULL IP  (UAL + SMP con 3Y swa) per singolo utente del pacchetto base da passare alla postazione PLUS</t>
  </si>
  <si>
    <t>004217</t>
  </si>
  <si>
    <t/>
  </si>
  <si>
    <t>004194</t>
  </si>
  <si>
    <t>Servizio di Change Management (canone annuale per utente)</t>
  </si>
  <si>
    <t>003956</t>
  </si>
  <si>
    <r>
      <rPr>
        <b/>
        <sz val="8"/>
        <rFont val="TIM Sans"/>
        <family val="1"/>
      </rPr>
      <t>SMP</t>
    </r>
    <r>
      <rPr>
        <sz val="8"/>
        <rFont val="TIM Sans"/>
        <family val="1"/>
      </rPr>
      <t xml:space="preserve"> - </t>
    </r>
    <r>
      <rPr>
        <b/>
        <sz val="8"/>
        <rFont val="TIM Sans"/>
        <family val="1"/>
      </rPr>
      <t>Softphone</t>
    </r>
    <r>
      <rPr>
        <sz val="8"/>
        <rFont val="TIM Sans"/>
        <family val="1"/>
      </rPr>
      <t xml:space="preserve"> License incluso 3Y SWA</t>
    </r>
  </si>
  <si>
    <t>003957</t>
  </si>
  <si>
    <r>
      <rPr>
        <b/>
        <sz val="8"/>
        <rFont val="TIM Sans"/>
        <family val="1"/>
      </rPr>
      <t xml:space="preserve">STL </t>
    </r>
    <r>
      <rPr>
        <sz val="8"/>
        <rFont val="TIM Sans"/>
        <family val="1"/>
      </rPr>
      <t xml:space="preserve">- Station Access License, licenza utente che abilita </t>
    </r>
    <r>
      <rPr>
        <b/>
        <sz val="8"/>
        <rFont val="TIM Sans"/>
        <family val="1"/>
      </rPr>
      <t>1 interno telefonico SIP</t>
    </r>
    <r>
      <rPr>
        <sz val="8"/>
        <rFont val="TIM Sans"/>
        <family val="1"/>
      </rPr>
      <t xml:space="preserve"> incluso 3Y SWA</t>
    </r>
  </si>
  <si>
    <t>003958</t>
  </si>
  <si>
    <r>
      <rPr>
        <b/>
        <sz val="8"/>
        <rFont val="TIM Sans"/>
        <family val="1"/>
      </rPr>
      <t>UAL</t>
    </r>
    <r>
      <rPr>
        <sz val="8"/>
        <rFont val="TIM Sans"/>
        <family val="1"/>
      </rPr>
      <t xml:space="preserve"> - User Access License, licenza utente che abilita </t>
    </r>
    <r>
      <rPr>
        <b/>
        <sz val="8"/>
        <rFont val="TIM Sans"/>
        <family val="1"/>
      </rPr>
      <t>1 client UC</t>
    </r>
    <r>
      <rPr>
        <sz val="8"/>
        <rFont val="TIM Sans"/>
        <family val="1"/>
      </rPr>
      <t xml:space="preserve"> </t>
    </r>
    <r>
      <rPr>
        <b/>
        <sz val="8"/>
        <rFont val="TIM Sans"/>
        <family val="1"/>
      </rPr>
      <t>Desktop+UC Mobile</t>
    </r>
    <r>
      <rPr>
        <sz val="8"/>
        <rFont val="TIM Sans"/>
        <family val="1"/>
      </rPr>
      <t>. Per abilitare il Softphone è necessario prevedere in aggiunta la licenza SMP incluso 3Y SWA</t>
    </r>
  </si>
  <si>
    <t>003959</t>
  </si>
  <si>
    <r>
      <rPr>
        <b/>
        <sz val="8"/>
        <rFont val="TIM Sans"/>
        <family val="1"/>
      </rPr>
      <t>VML</t>
    </r>
    <r>
      <rPr>
        <sz val="8"/>
        <rFont val="TIM Sans"/>
        <family val="1"/>
      </rPr>
      <t xml:space="preserve"> - </t>
    </r>
    <r>
      <rPr>
        <b/>
        <sz val="8"/>
        <rFont val="TIM Sans"/>
        <family val="1"/>
      </rPr>
      <t>Voice Mail</t>
    </r>
    <r>
      <rPr>
        <sz val="8"/>
        <rFont val="TIM Sans"/>
        <family val="1"/>
      </rPr>
      <t xml:space="preserve"> License, licenza utente che abilita funzionalità VM e UM con Exchange  incluso 3Y SWA</t>
    </r>
  </si>
  <si>
    <t>003960</t>
  </si>
  <si>
    <r>
      <rPr>
        <b/>
        <sz val="8"/>
        <rFont val="TIM Sans"/>
        <family val="1"/>
      </rPr>
      <t>SAL</t>
    </r>
    <r>
      <rPr>
        <sz val="8"/>
        <rFont val="TIM Sans"/>
        <family val="1"/>
      </rPr>
      <t xml:space="preserve"> - Initial Startup License, licenza utente che abilita </t>
    </r>
    <r>
      <rPr>
        <b/>
        <sz val="8"/>
        <rFont val="TIM Sans"/>
        <family val="1"/>
      </rPr>
      <t>funzionalità UC complete</t>
    </r>
    <r>
      <rPr>
        <sz val="8"/>
        <rFont val="TIM Sans"/>
        <family val="1"/>
      </rPr>
      <t xml:space="preserve"> (</t>
    </r>
    <r>
      <rPr>
        <b/>
        <sz val="8"/>
        <rFont val="TIM Sans"/>
        <family val="1"/>
      </rPr>
      <t>interno telefonico SIP, UC client desktop, Mobile Client e VM</t>
    </r>
    <r>
      <rPr>
        <sz val="8"/>
        <rFont val="TIM Sans"/>
        <family val="1"/>
      </rPr>
      <t>) incluso 3Y SWA</t>
    </r>
  </si>
  <si>
    <t>003961</t>
  </si>
  <si>
    <r>
      <rPr>
        <b/>
        <sz val="8"/>
        <rFont val="TIM Sans"/>
        <family val="1"/>
      </rPr>
      <t>TAL</t>
    </r>
    <r>
      <rPr>
        <sz val="8"/>
        <rFont val="TIM Sans"/>
        <family val="1"/>
      </rPr>
      <t xml:space="preserve"> - Trunk Access License, licenza che abilita un </t>
    </r>
    <r>
      <rPr>
        <b/>
        <sz val="8"/>
        <rFont val="TIM Sans"/>
        <family val="1"/>
      </rPr>
      <t>singolo canale L.U., ISDN (Bri/Pri), QSIG o SIP TRUNK</t>
    </r>
    <r>
      <rPr>
        <sz val="8"/>
        <rFont val="TIM Sans"/>
        <family val="1"/>
      </rPr>
      <t xml:space="preserve"> incluso 3Y SWA</t>
    </r>
  </si>
  <si>
    <t>003962</t>
  </si>
  <si>
    <r>
      <rPr>
        <b/>
        <sz val="8"/>
        <rFont val="TIM Sans"/>
        <family val="1"/>
      </rPr>
      <t>SRL</t>
    </r>
    <r>
      <rPr>
        <sz val="8"/>
        <rFont val="TIM Sans"/>
        <family val="1"/>
      </rPr>
      <t xml:space="preserve"> - Call Recording License, licenza per abilitare le </t>
    </r>
    <r>
      <rPr>
        <b/>
        <sz val="8"/>
        <rFont val="TIM Sans"/>
        <family val="1"/>
      </rPr>
      <t>registrazioni contemporanee</t>
    </r>
    <r>
      <rPr>
        <sz val="8"/>
        <rFont val="TIM Sans"/>
        <family val="1"/>
      </rPr>
      <t xml:space="preserve"> (max.48) incluso 3Y SWA</t>
    </r>
  </si>
  <si>
    <t>003963</t>
  </si>
  <si>
    <r>
      <rPr>
        <b/>
        <sz val="8"/>
        <rFont val="TIM Sans"/>
        <family val="1"/>
      </rPr>
      <t>CSL</t>
    </r>
    <r>
      <rPr>
        <sz val="8"/>
        <rFont val="TIM Sans"/>
        <family val="1"/>
      </rPr>
      <t xml:space="preserve"> - Collaboration Session License, licenza di sistema che abilita </t>
    </r>
    <r>
      <rPr>
        <b/>
        <sz val="8"/>
        <rFont val="TIM Sans"/>
        <family val="1"/>
      </rPr>
      <t>sessioni contemporanee interne/esterne di collaboration meeting (audio, web e audio+web)</t>
    </r>
    <r>
      <rPr>
        <sz val="8"/>
        <rFont val="TIM Sans"/>
        <family val="1"/>
      </rPr>
      <t xml:space="preserve"> incluso 3Y SWA</t>
    </r>
  </si>
  <si>
    <t>003976</t>
  </si>
  <si>
    <t xml:space="preserve">ITX1615 (GT210-1W) terminale IP base 2 tasti e display </t>
  </si>
  <si>
    <t>003977</t>
  </si>
  <si>
    <t>003978</t>
  </si>
  <si>
    <t>Telefono IP ITL-12CG-3P Gigabit</t>
  </si>
  <si>
    <t>003979</t>
  </si>
  <si>
    <t>Alimentatore AC/DC per telefono IP ITL-12CG</t>
  </si>
  <si>
    <t>003980</t>
  </si>
  <si>
    <t>003981</t>
  </si>
  <si>
    <t>KIT Telefono  ITY-6DG - 6 tatsi  Gigabit  (Terminale DT820 6  tasti + licenza Gigabit eth per ITY)</t>
  </si>
  <si>
    <t>003982</t>
  </si>
  <si>
    <t xml:space="preserve">KIT Telefono   8LDXG - 8 tasti Gigabit  (Terminale ITY-8LDX 8 tasti + licenza Gigabit eth per ITY)  </t>
  </si>
  <si>
    <t>003983</t>
  </si>
  <si>
    <t xml:space="preserve">KIT Telefono   16LDXG - 16 tasti  (Terminale ITY-8LDX 8 tasti + licenza16 tasti )  </t>
  </si>
  <si>
    <t>003984</t>
  </si>
  <si>
    <t xml:space="preserve">KIT Telefono   16LDXG- 16 tasti  Gigabit  (Terminale ITY-8LDX 8 tasti + licenza 16 tasti +  licenza Gigabit eth per ITY )  </t>
  </si>
  <si>
    <t>003985</t>
  </si>
  <si>
    <t xml:space="preserve">KIT Telefono   32LDXG - 32 tasti  (Terminale ITY-8LDX 8 tasti + licenza 16 tasti )  </t>
  </si>
  <si>
    <t>003986</t>
  </si>
  <si>
    <t>KIT Telefono   32LDXG- 32 tasti  Gigabit  (Terminale ITY-8LDX 8 tasti + licenza 32 tasti +  licenza Gigabit eth per ITY )</t>
  </si>
  <si>
    <t>003987</t>
  </si>
  <si>
    <r>
      <rPr>
        <b/>
        <sz val="8"/>
        <rFont val="TIM Sans"/>
        <family val="1"/>
      </rPr>
      <t>Aggiornamento</t>
    </r>
    <r>
      <rPr>
        <sz val="8"/>
        <rFont val="TIM Sans"/>
        <family val="1"/>
      </rPr>
      <t xml:space="preserve"> di 1 Ripiano PM1100 dei sistemi </t>
    </r>
    <r>
      <rPr>
        <b/>
        <sz val="8"/>
        <rFont val="TIM Sans"/>
        <family val="1"/>
      </rPr>
      <t>iS3000</t>
    </r>
    <r>
      <rPr>
        <sz val="8"/>
        <rFont val="TIM Sans"/>
        <family val="1"/>
      </rPr>
      <t xml:space="preserve"> a </t>
    </r>
    <r>
      <rPr>
        <b/>
        <sz val="8"/>
        <rFont val="TIM Sans"/>
        <family val="1"/>
      </rPr>
      <t>MEDIA  GATEWAY</t>
    </r>
    <r>
      <rPr>
        <sz val="8"/>
        <rFont val="TIM Sans"/>
        <family val="1"/>
      </rPr>
      <t xml:space="preserve"> </t>
    </r>
    <r>
      <rPr>
        <b/>
        <sz val="8"/>
        <rFont val="TIM Sans"/>
        <family val="1"/>
      </rPr>
      <t>max 200 porte</t>
    </r>
    <r>
      <rPr>
        <sz val="8"/>
        <rFont val="TIM Sans"/>
        <family val="1"/>
      </rPr>
      <t xml:space="preserve"> per PM. (Verificare la disponibilità delle licenze 3C STL e TAL  necessarie)</t>
    </r>
  </si>
  <si>
    <t>003988</t>
  </si>
  <si>
    <t>TTS  GW Enabler - 8BRI</t>
  </si>
  <si>
    <t>003989</t>
  </si>
  <si>
    <t>TTS  GW Enabler - 1PRI</t>
  </si>
  <si>
    <t>003990</t>
  </si>
  <si>
    <t>003991</t>
  </si>
  <si>
    <t>003992</t>
  </si>
  <si>
    <t>003993</t>
  </si>
  <si>
    <t>003994</t>
  </si>
  <si>
    <t>003995</t>
  </si>
  <si>
    <t>003996</t>
  </si>
  <si>
    <t>003997</t>
  </si>
  <si>
    <t>003998</t>
  </si>
  <si>
    <t>003999</t>
  </si>
  <si>
    <t>004000</t>
  </si>
  <si>
    <t>004001</t>
  </si>
  <si>
    <t>004002</t>
  </si>
  <si>
    <t>004003</t>
  </si>
  <si>
    <t>004004</t>
  </si>
  <si>
    <t>004005</t>
  </si>
  <si>
    <t>004006</t>
  </si>
  <si>
    <t>004007</t>
  </si>
  <si>
    <t>004008</t>
  </si>
  <si>
    <t>004009</t>
  </si>
  <si>
    <t>004010</t>
  </si>
  <si>
    <t>004011</t>
  </si>
  <si>
    <t>004012</t>
  </si>
  <si>
    <t>004013</t>
  </si>
  <si>
    <t>004014</t>
  </si>
  <si>
    <t>004015</t>
  </si>
  <si>
    <t>004016</t>
  </si>
  <si>
    <t>004017</t>
  </si>
  <si>
    <t>004018</t>
  </si>
  <si>
    <t>004019</t>
  </si>
  <si>
    <t>004020</t>
  </si>
  <si>
    <t>004021</t>
  </si>
  <si>
    <t>004022</t>
  </si>
  <si>
    <t>004023</t>
  </si>
  <si>
    <t>004024</t>
  </si>
  <si>
    <t>004025</t>
  </si>
  <si>
    <t>004026</t>
  </si>
  <si>
    <t>004027</t>
  </si>
  <si>
    <t>004028</t>
  </si>
  <si>
    <t>004029</t>
  </si>
  <si>
    <t>004030</t>
  </si>
  <si>
    <t>004031</t>
  </si>
  <si>
    <t>004032</t>
  </si>
  <si>
    <t>004033</t>
  </si>
  <si>
    <t>004034</t>
  </si>
  <si>
    <t>004035</t>
  </si>
  <si>
    <t>004036</t>
  </si>
  <si>
    <t>004037</t>
  </si>
  <si>
    <t>004038</t>
  </si>
  <si>
    <t>004039</t>
  </si>
  <si>
    <t>004040</t>
  </si>
  <si>
    <t>004041</t>
  </si>
  <si>
    <t>004042</t>
  </si>
  <si>
    <t>004043</t>
  </si>
  <si>
    <t>004044</t>
  </si>
  <si>
    <t>004045</t>
  </si>
  <si>
    <t>Licenza di sopravvivenza BX500-CRP-5-Lic</t>
  </si>
  <si>
    <t>004046</t>
  </si>
  <si>
    <t>Licenza di sopravvivenza BX500-CRP-25-Lic</t>
  </si>
  <si>
    <t>004047</t>
  </si>
  <si>
    <t>Licenza di sopravvivenza BX500-CRP-50-Lic</t>
  </si>
  <si>
    <t>004048</t>
  </si>
  <si>
    <t>Licenza di sopravvivenza BX500-CRP-100-Lic</t>
  </si>
  <si>
    <t>004049</t>
  </si>
  <si>
    <t>Licenza di sopravvivenza BX800-CRP-5-Lic</t>
  </si>
  <si>
    <t>004050</t>
  </si>
  <si>
    <t>Licenza di sopravvivenza BX800-CRP-25-Lic</t>
  </si>
  <si>
    <t>004051</t>
  </si>
  <si>
    <t>Licenza di sopravvivenza BX800-CRP-50--Lic</t>
  </si>
  <si>
    <t>004052</t>
  </si>
  <si>
    <t>Licenza di sopravvivenza BX800-CRP-100-Lic</t>
  </si>
  <si>
    <t>004053</t>
  </si>
  <si>
    <t>Licenza di sopravvivenza BX800-CRP-250-Lic</t>
  </si>
  <si>
    <t>004054</t>
  </si>
  <si>
    <t>Licenza di sopravvivenza BX800-CRP-500-Lic</t>
  </si>
  <si>
    <t>004055</t>
  </si>
  <si>
    <t>Licenza di sopravvivenza BX1000-CRP-5-Lic</t>
  </si>
  <si>
    <t>004056</t>
  </si>
  <si>
    <t>Licenza di sopravvivenza BX1000-CRP-25-Lic</t>
  </si>
  <si>
    <t>004057</t>
  </si>
  <si>
    <t>Licenza di sopravvivenza BX1000-CRP-50-Lic</t>
  </si>
  <si>
    <t>004058</t>
  </si>
  <si>
    <t>Licenza di sopravvivenza BX1000-CRP-100-Lic</t>
  </si>
  <si>
    <t>004059</t>
  </si>
  <si>
    <t>Licenza di sopravvivenza BX1000-CRP-250-Lic</t>
  </si>
  <si>
    <t>004060</t>
  </si>
  <si>
    <t>Licenza di sopravvivenza BX1000-CRP-500-Lic</t>
  </si>
  <si>
    <t>004061</t>
  </si>
  <si>
    <t>004062</t>
  </si>
  <si>
    <t>004063</t>
  </si>
  <si>
    <t>004064</t>
  </si>
  <si>
    <t>004065</t>
  </si>
  <si>
    <t>004066</t>
  </si>
  <si>
    <t>004067</t>
  </si>
  <si>
    <t>004068</t>
  </si>
  <si>
    <t>004069</t>
  </si>
  <si>
    <t>004070</t>
  </si>
  <si>
    <t>004071</t>
  </si>
  <si>
    <t>004072</t>
  </si>
  <si>
    <t>004073</t>
  </si>
  <si>
    <t xml:space="preserve">Box da esterno per APXXXE </t>
  </si>
  <si>
    <t>004074</t>
  </si>
  <si>
    <t>Adattatore PowerOEthernet, single port per AP</t>
  </si>
  <si>
    <t>004075</t>
  </si>
  <si>
    <t>004076</t>
  </si>
  <si>
    <t>004077</t>
  </si>
  <si>
    <t>004078</t>
  </si>
  <si>
    <t>004079</t>
  </si>
  <si>
    <t>004080</t>
  </si>
  <si>
    <t>004081</t>
  </si>
  <si>
    <t>004082</t>
  </si>
  <si>
    <t>004083</t>
  </si>
  <si>
    <t>004084</t>
  </si>
  <si>
    <t>004085</t>
  </si>
  <si>
    <t>004086</t>
  </si>
  <si>
    <t>004087</t>
  </si>
  <si>
    <t>004088</t>
  </si>
  <si>
    <t>004089</t>
  </si>
  <si>
    <t>004090</t>
  </si>
  <si>
    <t>004091</t>
  </si>
  <si>
    <t>004092</t>
  </si>
  <si>
    <t>004093</t>
  </si>
  <si>
    <t>004094</t>
  </si>
  <si>
    <t>004095</t>
  </si>
  <si>
    <t>004096</t>
  </si>
  <si>
    <t>004097</t>
  </si>
  <si>
    <t>004098</t>
  </si>
  <si>
    <t>004099</t>
  </si>
  <si>
    <t>004100</t>
  </si>
  <si>
    <t>004101</t>
  </si>
  <si>
    <t>004102</t>
  </si>
  <si>
    <t>004103</t>
  </si>
  <si>
    <t>004104</t>
  </si>
  <si>
    <t>004105</t>
  </si>
  <si>
    <t>004106</t>
  </si>
  <si>
    <t>004107</t>
  </si>
  <si>
    <t>004108</t>
  </si>
  <si>
    <t>004109</t>
  </si>
  <si>
    <t>004110</t>
  </si>
  <si>
    <t>004111</t>
  </si>
  <si>
    <t>004112</t>
  </si>
  <si>
    <t>004113</t>
  </si>
  <si>
    <t>BCT modulo 1 linea IVR SIP (VMP), max 96</t>
  </si>
  <si>
    <t>004114</t>
  </si>
  <si>
    <t>BCT Operator (max 30 Operatori)</t>
  </si>
  <si>
    <t>004115</t>
  </si>
  <si>
    <t>004116</t>
  </si>
  <si>
    <t>BCT Auto Attendant &amp; IVR (per sistema)</t>
  </si>
  <si>
    <t>004215</t>
  </si>
  <si>
    <t>004216</t>
  </si>
  <si>
    <t>004117</t>
  </si>
  <si>
    <t>004118</t>
  </si>
  <si>
    <t>004119</t>
  </si>
  <si>
    <t>004120</t>
  </si>
  <si>
    <t>004121</t>
  </si>
  <si>
    <t>004122</t>
  </si>
  <si>
    <t>004123</t>
  </si>
  <si>
    <t>004124</t>
  </si>
  <si>
    <t>004125</t>
  </si>
  <si>
    <t>004126</t>
  </si>
  <si>
    <t>004127</t>
  </si>
  <si>
    <t>BCT Smart Supervisor addizionale (max 10 Supervisors)</t>
  </si>
  <si>
    <t>004128</t>
  </si>
  <si>
    <t>004129</t>
  </si>
  <si>
    <t>004130</t>
  </si>
  <si>
    <t>004131</t>
  </si>
  <si>
    <t>004132</t>
  </si>
  <si>
    <t>004133</t>
  </si>
  <si>
    <t>004134</t>
  </si>
  <si>
    <t>BCT Platform Upgr-S</t>
  </si>
  <si>
    <t>004135</t>
  </si>
  <si>
    <t>BCT Platform Upgr-M</t>
  </si>
  <si>
    <t>004136</t>
  </si>
  <si>
    <t>BCT Platform Upgr-L</t>
  </si>
  <si>
    <t>004137</t>
  </si>
  <si>
    <t>BCT Platform Upgr-XL</t>
  </si>
  <si>
    <t>004138</t>
  </si>
  <si>
    <t>004139</t>
  </si>
  <si>
    <t>N°  1 Sistema Ipovedente ZoomText con sintesi vocale</t>
  </si>
  <si>
    <t>004140</t>
  </si>
  <si>
    <t>004141</t>
  </si>
  <si>
    <t>004142</t>
  </si>
  <si>
    <t>004143</t>
  </si>
  <si>
    <t>004144</t>
  </si>
  <si>
    <t>004145</t>
  </si>
  <si>
    <t>004146</t>
  </si>
  <si>
    <t>004147</t>
  </si>
  <si>
    <t>004148</t>
  </si>
  <si>
    <t>004149</t>
  </si>
  <si>
    <t>004150</t>
  </si>
  <si>
    <t>004151</t>
  </si>
  <si>
    <t>004152</t>
  </si>
  <si>
    <t>004153</t>
  </si>
  <si>
    <t>Server Tower Windows  Server (Monitor LCD 17" incluso)</t>
  </si>
  <si>
    <t>004154</t>
  </si>
  <si>
    <r>
      <t>Server da  Rack Basic</t>
    </r>
    <r>
      <rPr>
        <b/>
        <sz val="8"/>
        <rFont val="TIM Sans"/>
        <family val="1"/>
      </rPr>
      <t xml:space="preserve"> </t>
    </r>
    <r>
      <rPr>
        <sz val="8"/>
        <rFont val="TIM Sans"/>
        <family val="1"/>
      </rPr>
      <t>con Windows Server 2016 per BCT fino a 2 OP - MA4000 fino a 5000 utenti   (Monitor escluso)</t>
    </r>
  </si>
  <si>
    <t>004155</t>
  </si>
  <si>
    <t>Server da  Rack Advanced con Windows Server 2016 per BCT oltre i 2 OP - 3C - MA4000 oltre i 5000 utenti   (Monitor escluso)</t>
  </si>
  <si>
    <t>004156</t>
  </si>
  <si>
    <t>004157</t>
  </si>
  <si>
    <t>004158</t>
  </si>
  <si>
    <t>004159</t>
  </si>
  <si>
    <t>004160</t>
  </si>
  <si>
    <t>004161</t>
  </si>
  <si>
    <t>004162</t>
  </si>
  <si>
    <t>004163</t>
  </si>
  <si>
    <t>004164</t>
  </si>
  <si>
    <t>004165</t>
  </si>
  <si>
    <t>004166</t>
  </si>
  <si>
    <t>004167</t>
  </si>
  <si>
    <t>004168</t>
  </si>
  <si>
    <t>004169</t>
  </si>
  <si>
    <t>004170</t>
  </si>
  <si>
    <t>004171</t>
  </si>
  <si>
    <t>004172</t>
  </si>
  <si>
    <t>Istruzione all'utilizzo di BCT per singola sessione  successiva alla prima (modulo di 4 ore)</t>
  </si>
  <si>
    <t>004173</t>
  </si>
  <si>
    <t>004174</t>
  </si>
  <si>
    <t>004175</t>
  </si>
  <si>
    <t>Installazione applicativo, configurazione, Tuning specifico e personalizzione, istruzione del  personale NON vedente (modulo di gg/uomo)</t>
  </si>
  <si>
    <t>004176</t>
  </si>
  <si>
    <t>Nr. 1 intervento on site – 1 g -</t>
  </si>
  <si>
    <t>004177</t>
  </si>
  <si>
    <t>004178</t>
  </si>
  <si>
    <t>004179</t>
  </si>
  <si>
    <t>004180</t>
  </si>
  <si>
    <t>004181</t>
  </si>
  <si>
    <t>004182</t>
  </si>
  <si>
    <t>004183</t>
  </si>
  <si>
    <t>004184</t>
  </si>
  <si>
    <t>004185</t>
  </si>
  <si>
    <t>004186</t>
  </si>
  <si>
    <t>004187</t>
  </si>
  <si>
    <t>Servizio di Survey per singolo Sito</t>
  </si>
  <si>
    <t>004188</t>
  </si>
  <si>
    <t xml:space="preserve">Servizio di Survey (quota ggiuntiva) per ogni 100 utenti </t>
  </si>
  <si>
    <t>004189</t>
  </si>
  <si>
    <t>Servizio di compilazione scheda tecnica per singolo Sito</t>
  </si>
  <si>
    <t>004190</t>
  </si>
  <si>
    <t xml:space="preserve">Servizio di compilazione scheda tecnica (quota ggiuntiva) per ogni 100 utenti </t>
  </si>
  <si>
    <t>004193</t>
  </si>
  <si>
    <t>Copertura aggiuntiva (per il primo anno) su terminali IP del cliente  - per terminale</t>
  </si>
  <si>
    <t>003964</t>
  </si>
  <si>
    <t>SWA 3Y, aggiuntivo ai 3 anni di base, per PK univerge 3C 100</t>
  </si>
  <si>
    <t>003965</t>
  </si>
  <si>
    <t>SWA 3Y, aggiuntivo ai 3 anni di base, per PK univerge 3C 200</t>
  </si>
  <si>
    <t>003966</t>
  </si>
  <si>
    <t>SWA 3Y, aggiuntivo ai 3 anni di base, per PK univerge 3C 500</t>
  </si>
  <si>
    <t>003967</t>
  </si>
  <si>
    <t>SWA 3Y, aggiuntivo ai 3 anni di base, per PK univerge 3C 1000</t>
  </si>
  <si>
    <t>003968</t>
  </si>
  <si>
    <t>SWA 3Y, aggiuntivo ai 3 anni di base, per PK univerge 3C 2000</t>
  </si>
  <si>
    <t>003969</t>
  </si>
  <si>
    <t xml:space="preserve">SWA 3Y, aggiuntivo ai 3 anni di base, per LICENZA FULL IP  (UAL + SMP ) </t>
  </si>
  <si>
    <t>003970</t>
  </si>
  <si>
    <t>SWA 3Y aggiuntivo ai 3 di base per SMP canone per licenza</t>
  </si>
  <si>
    <t>003971</t>
  </si>
  <si>
    <t>SWA 3Y aggiuntivo ai 3 di base per STL canone per licenza</t>
  </si>
  <si>
    <t>003972</t>
  </si>
  <si>
    <t>SWA 3Y aggiuntivo ai 3 di base per TAL canone per licenza</t>
  </si>
  <si>
    <t>003973</t>
  </si>
  <si>
    <t xml:space="preserve">SWA 3Y aggiuntivo ai 3 di base per UAL  cnone per  licenza </t>
  </si>
  <si>
    <t>003974</t>
  </si>
  <si>
    <t xml:space="preserve">SWA 3Y aggiuntivo ai 3 di base per SAL canone per  licenza </t>
  </si>
  <si>
    <t>003975</t>
  </si>
  <si>
    <t>SWA Unit ( Software assurance single unit)</t>
  </si>
  <si>
    <t>BROADSOFT</t>
  </si>
  <si>
    <t>SELTA</t>
  </si>
  <si>
    <t>001843</t>
  </si>
  <si>
    <t>DL360G9 SERVER CM HIGH DUPLEX APPLIANCE VIRTUALIZATION PLATFORM</t>
  </si>
  <si>
    <t>001844</t>
  </si>
  <si>
    <t>DL360G9 SERVER MEDIUM APPLIANCE VIRTUALIZATION PLATFORM</t>
  </si>
  <si>
    <t>000216</t>
  </si>
  <si>
    <t>DL360PG8 SERVER SMALL APPLIANCE VIRTUALIZATION PLATFORM</t>
  </si>
  <si>
    <t>000217</t>
  </si>
  <si>
    <t>DL360PG8 SERVER CM HIGH DUPLEX APPLIANCE VIRTUALIZATION PLATFORM</t>
  </si>
  <si>
    <t>S8300 Media Server+G430</t>
  </si>
  <si>
    <t>S8300 Media Server+G450</t>
  </si>
  <si>
    <t>Server Simplex+G450 160</t>
  </si>
  <si>
    <t>Server Duplex+G450 160</t>
  </si>
  <si>
    <t>000218</t>
  </si>
  <si>
    <t>AURA COMMUNICATION MANAGER R7.0 SOFTWARE DVD</t>
  </si>
  <si>
    <t>000219</t>
  </si>
  <si>
    <t>AURA R7 OPTIONAL DISK REPLACEMENT KIT CSR1 FROM ME R6</t>
  </si>
  <si>
    <t>AURA R7 OPTIONAL DISK REPLACEMENT KIT CSR2 FROM ME R6</t>
  </si>
  <si>
    <t>000221</t>
  </si>
  <si>
    <t>AURA SESSION MANAGER R7.0 DVD</t>
  </si>
  <si>
    <t>000222</t>
  </si>
  <si>
    <t>AURA R7 SESSION MANAGER SYSTEM LIC:DS,NU,SR</t>
  </si>
  <si>
    <t>000223</t>
  </si>
  <si>
    <t>SESSION MANAGER R7 ONLY USER LIC:DS,NU,SR</t>
  </si>
  <si>
    <t>000224</t>
  </si>
  <si>
    <t>SESSION MANAGER R7 ONLY USER UPGRADE LIC:DS,NU,SR</t>
  </si>
  <si>
    <t>000225</t>
  </si>
  <si>
    <t>AURA R7 SESSION MANAGER ASIPP LIC:DS</t>
  </si>
  <si>
    <t>000226</t>
  </si>
  <si>
    <t>AURA SYSTEM MANAGER R7.0 DVD</t>
  </si>
  <si>
    <t>000227</t>
  </si>
  <si>
    <t>AURA UTILITY SERVICES R7.0 DVD</t>
  </si>
  <si>
    <t>000228</t>
  </si>
  <si>
    <t>AVAYA AURA PRESENCE SERVICES R6.2.4 MEDIA DVD</t>
  </si>
  <si>
    <t>S8300E SERVER - NON GSA</t>
  </si>
  <si>
    <t>Avaya Aura Session Manager</t>
  </si>
  <si>
    <t>Avaya Aura System Manager</t>
  </si>
  <si>
    <t>Avaya Aura Presence Server</t>
  </si>
  <si>
    <t>Server DL360 CM Simplex/Duplex/MBT/SBC</t>
  </si>
  <si>
    <t xml:space="preserve">Compact Flash da 128 MB </t>
  </si>
  <si>
    <t>Alimentatore per DL360 460 WAC</t>
  </si>
  <si>
    <t>Power cord Europe- cavo alimentazione 220V</t>
  </si>
  <si>
    <t>G430</t>
  </si>
  <si>
    <t>G430-120</t>
  </si>
  <si>
    <t>modulo espansione 20 canali DSP per G430</t>
  </si>
  <si>
    <t>modulo espansione 80 canali DSP per G430/G450</t>
  </si>
  <si>
    <t>Espansione EM200 per G430</t>
  </si>
  <si>
    <t>G450-160</t>
  </si>
  <si>
    <t>G650 Media gateway expansion cabinet</t>
  </si>
  <si>
    <t>G650 Media Gateway</t>
  </si>
  <si>
    <t>Licenza (RTU) Avaya Aura per circuito analogico</t>
  </si>
  <si>
    <t>AVAYA AURATM R6 ANALOG UPGRADE</t>
  </si>
  <si>
    <t>AVAYA AURATM R6 ANALOG MOVE</t>
  </si>
  <si>
    <t>Licenza Session Manager SIP trunk o terminale terze parti</t>
  </si>
  <si>
    <t>Licenza (RTU) Avaya Aura CORE Suite New</t>
  </si>
  <si>
    <t>Licenza (RTU) Avaya Aura CORE Suite Add</t>
  </si>
  <si>
    <t>Licenza (RTU) Avaya Aura CORE Suite Move/Uplift</t>
  </si>
  <si>
    <t xml:space="preserve">Licenza (RTU) Avaya Aura CORE Suite SUBSCRIPTION/MOVE </t>
  </si>
  <si>
    <t>Licenza (RTU) Avaya Aura CORE Suite Upgrade/Uplift</t>
  </si>
  <si>
    <t>Licenza (RTU) Avaya Aura  CORE Suite SUBSCRIPTION/UPG</t>
  </si>
  <si>
    <t>Licenza (RTU) Avaya Aura CORE Suite Upgrade/Uplift da MBT R5</t>
  </si>
  <si>
    <t xml:space="preserve">Licenza (RTU) Avaya Aura  CORE Suite SUBSCRIPTION/UPG da MBT R5 </t>
  </si>
  <si>
    <t>Licenza (RTU) Avaya Aura CORE Suite Uplift da CM6 Standard Edition</t>
  </si>
  <si>
    <t xml:space="preserve">Licenza (RTU) Avaya Aura CORE Suite SUBSCRIPTION/UPLIFT da CM6 SE </t>
  </si>
  <si>
    <t>Licenza (RTU) Avaya Aura CORE Suite Uplift da CM6 Enterprise Edition</t>
  </si>
  <si>
    <t>Licenza (RTU) Avaya Aura CORE Suite SUBSCRIPTION/UPLIFT da CM6 EE</t>
  </si>
  <si>
    <t>Licenza (RTU) Avaya Aura CORE Suite Uplift da CM6 Foundation</t>
  </si>
  <si>
    <t>Licenza (RTU) Avaya Aura CORE Suite SUBSCRIPTION/UPLIFT da CM6 FND</t>
  </si>
  <si>
    <t>Licenza (RTU) Avaya Aura CORE Suite Uplift da CM6 Analog</t>
  </si>
  <si>
    <t xml:space="preserve">AURA CORE SUITE R6 AVAYA SW INVEST PROTECTION POLICY </t>
  </si>
  <si>
    <t xml:space="preserve">AURA CORE SUITE R6 SW INVEST PROTECT POL SW RLS SBSCP </t>
  </si>
  <si>
    <t>Licenza (RTU) Avaya Aura CORE Suite Uplift da CM6 Basic</t>
  </si>
  <si>
    <t>Licenza (RTU) Avaya Aura CORE Suite Uplift da CM6 Enhanced</t>
  </si>
  <si>
    <t>Licenza (RTU) Avaya Aura POWER Suite New</t>
  </si>
  <si>
    <t>Licenza (RTU) Avaya Aura POWER Suite Add</t>
  </si>
  <si>
    <t>Licenza (RTU) Avaya Aura POWER Suite Move/Uplift</t>
  </si>
  <si>
    <t>Licenza (RTU) Avaya Aura POWER Suite SUBSCRIPTION/MOVE</t>
  </si>
  <si>
    <t>Licenza (RTU) Avaya Aura POWER Suite Upgrade/Uplift</t>
  </si>
  <si>
    <t xml:space="preserve">Licenza (RTU) Avaya Aura POWER Suite SUBSCRIPTION/UPG </t>
  </si>
  <si>
    <t>Licenza (RTU) Avaya Aura POWER Suite Upgrade/Uplift da MBT R5</t>
  </si>
  <si>
    <t>Licenza (RTU) Avaya Aura POWER Suite SUBSCRIPTION/UPG da MBT R5</t>
  </si>
  <si>
    <t>Licenza (RTU) Avaya Aura POWER Suite Uplift da CM6 Standard Edition</t>
  </si>
  <si>
    <t>Licenza (RTU) Avaya Aura POWER Suite SUBSCRIPTION/UPLIFT da CM6 SE</t>
  </si>
  <si>
    <t>Licenza (RTU) Avaya Aura POWER Suite Uplift da CM6 Enterprise Edition</t>
  </si>
  <si>
    <t>Licenza (RTU) Avaya Aura POWER Suite SUBSCRIPTION/UPLIFT da CM6 EE</t>
  </si>
  <si>
    <t>Licenza (RTU) Avaya Aura POWER Suite Uplift da CM6 Foundation</t>
  </si>
  <si>
    <t>Licenza (RTU) Avaya Aura POWER Suite SUBSCRIPTION/UPLIFT da CM6 FND</t>
  </si>
  <si>
    <t>Licenza (RTU) Avaya Aura POWER Suite Uplift da CM6 Mobile</t>
  </si>
  <si>
    <t>Licenza (RTU) Avaya Aura POWER Suite Uplift da CM6 CORE</t>
  </si>
  <si>
    <t>Licenza (RTU) Avaya Aura POWER Suite Uplift da CM6 Analog</t>
  </si>
  <si>
    <t xml:space="preserve">AURA POWER SUITE R6 AVAYA SW INVEST PROTECTION POLICY </t>
  </si>
  <si>
    <t xml:space="preserve">AURA POWER SUITE R6 SW INVEST PROTECT POL SW RLS SBSCP </t>
  </si>
  <si>
    <t>Licenza (RTU) Avaya Aura POWER Suite SUBSCRIPTION/UPLIFT da CM6 MOBILE</t>
  </si>
  <si>
    <t>Licenza (RTU) Avaya Aura POWER Suite Uplift da CM6 Basic</t>
  </si>
  <si>
    <t>Licenza (RTU) Avaya Aura POWER Suite Uplift da CM6 Enhanced</t>
  </si>
  <si>
    <t>000229</t>
  </si>
  <si>
    <t>AURA R7 CORE SUITE NEW SOFTWARE LIC:NU;CU;SR</t>
  </si>
  <si>
    <t>000230</t>
  </si>
  <si>
    <t>AURA R7 POWER SUITE NEW SOFTWARE LIC:NU;CU;SR</t>
  </si>
  <si>
    <t>000231</t>
  </si>
  <si>
    <t>AURA R7 CORE SUITE ADD SOFTWARE LIC:NU;CU;SR</t>
  </si>
  <si>
    <t>000232</t>
  </si>
  <si>
    <t>AURA R7 POWER SUITE ADD SOFTWARE LIC:NU;CU;SR</t>
  </si>
  <si>
    <t>000233</t>
  </si>
  <si>
    <t>AURA R7 CORE SUITE UPGRADE/UPLIFT UA SOFTWARE LIC:NU;CU;SR</t>
  </si>
  <si>
    <t>000234</t>
  </si>
  <si>
    <t>AURA R7 CORE SUITE SW INVEST PRTCTN POLICY SW RLS SBSCP LIC:CU;SR</t>
  </si>
  <si>
    <t>000235</t>
  </si>
  <si>
    <t>AURA R7 POWER SUITE UPGRADE/UPLIFT UA FROM BASE SW LIC: NU;CU;SR</t>
  </si>
  <si>
    <t>000236</t>
  </si>
  <si>
    <t>AURA R7 POWER SUITE UPGRADE/UPLIFT UA FRM MOBILE SW LIC: NU;CU;SR</t>
  </si>
  <si>
    <t>000237</t>
  </si>
  <si>
    <t>AURA R7 POWER SUITE SW INVEST PRTCTN POLICY SW RLS SBSCP LIC:NU;CU</t>
  </si>
  <si>
    <t>000238</t>
  </si>
  <si>
    <t>AURA R7 CORE SUITE UPGRADE/UPLIFT SOFTWARE LIC:NU;CU;SR</t>
  </si>
  <si>
    <t>000239</t>
  </si>
  <si>
    <t>AURA R7 POWER SUITE UPGRADE FROM COLLAB/POWER SW LIC:NU;CU;SR</t>
  </si>
  <si>
    <t>000240</t>
  </si>
  <si>
    <t>AURA R7 POWER SUITE UPGRADE/UPLIFT SOFTWARE LIC: NU;CU;SR</t>
  </si>
  <si>
    <t>000241</t>
  </si>
  <si>
    <t>AURA R7 CORE SUITE AVAYA SW INVEST PROTECTION POLICY LIC:NU;CU;SR</t>
  </si>
  <si>
    <t>000242</t>
  </si>
  <si>
    <t>AURA R7 POWER SUITE AVAYA SW INVEST PRTCTN POLICY LIC:NU;CU;SR</t>
  </si>
  <si>
    <t>000243</t>
  </si>
  <si>
    <t>AURA R7 CORE SUITE MOVE/UPLIFT SOFTWARE LIC:NU;CU;SR</t>
  </si>
  <si>
    <t>000244</t>
  </si>
  <si>
    <t>AURA R7 CORE SUITE MOVE/UPLIFT UA SOFTWARE LIC:NU;CU;SR</t>
  </si>
  <si>
    <t>000245</t>
  </si>
  <si>
    <t>AURA R7 POWER SUITE MOVE/UPLIFT UA FROM BASE SW LIC: NU;CU;SR</t>
  </si>
  <si>
    <t>000246</t>
  </si>
  <si>
    <t>AURA R7 POWER SUITE MOVE/UPLIFT UA FRM MOBILE SW LIC: NU;CU;SR</t>
  </si>
  <si>
    <t>000247</t>
  </si>
  <si>
    <t>AURA R7 POWER SUITE MOVE FROM COLLAB/POWER SW LIC:NU;CU;SR</t>
  </si>
  <si>
    <t>000248</t>
  </si>
  <si>
    <t>AURA R7 POWER SUITE MOVE/UPLIFT SOFTWARE LIC: NU;CU;SR</t>
  </si>
  <si>
    <t>000249</t>
  </si>
  <si>
    <t>AURA R7 CORE SUITE UPLIFT UA FROM R7 FND SUITE SW LIC:NU;CU;SR</t>
  </si>
  <si>
    <t>000250</t>
  </si>
  <si>
    <t>AURA R7 CORE SUITE UPLIFT FROM R7 FND SUITE SW LIC:NU;CU;SR</t>
  </si>
  <si>
    <t>000251</t>
  </si>
  <si>
    <t>AURA R7 POWER SUITE UPLIFT UA FROM R7 FND SUITE SW LIC:NU;CU;SR</t>
  </si>
  <si>
    <t>000252</t>
  </si>
  <si>
    <t>AURA R7 POWER SUITE UPLIFT FROM R7 FND SUITE SW LIC:NU;CU;SR</t>
  </si>
  <si>
    <t>000253</t>
  </si>
  <si>
    <t>AURA R7 POWER SUITE UPLIFT FROM R7 CORE SUITE SW LIC:NU;CU;SR</t>
  </si>
  <si>
    <t>000254</t>
  </si>
  <si>
    <t>AURA R7 CORE SUITE UPLIFT FROM R7 ANALOG SOFTWARE LIC:NU;CU;SR</t>
  </si>
  <si>
    <t>000255</t>
  </si>
  <si>
    <t>AURA R7 CORE SUITE UPLIFT FROM R7 BASIC IPT SW LIC:NU;CU;SR</t>
  </si>
  <si>
    <t>000256</t>
  </si>
  <si>
    <t>AURA R7 CORE SUITE UPLIFT FROM R7 ENHANCED IPT SW LIC:NU;CU;SR</t>
  </si>
  <si>
    <t>000257</t>
  </si>
  <si>
    <t>AURA R7 POWER SUITE UPLIFT FROM R7 ANALOG SOFTWARE LIC:NU;CU;SR</t>
  </si>
  <si>
    <t>000258</t>
  </si>
  <si>
    <t>AURA R7 POWER SUITE UPLIFT FROM R7 BASIC IPT SW LIC:NU;CU;SR</t>
  </si>
  <si>
    <t>000259</t>
  </si>
  <si>
    <t>AURA R7 POWER SUITE UPLIFT FROM R7 ENHANCED IPT SW LIC:NU;CU;SR</t>
  </si>
  <si>
    <t>000260</t>
  </si>
  <si>
    <t>AURA R7 MLP SOFTWARE LIC:DS</t>
  </si>
  <si>
    <t>000261</t>
  </si>
  <si>
    <t>AURA R7 ANALOG NEW LIC:NU</t>
  </si>
  <si>
    <t>000262</t>
  </si>
  <si>
    <t>AURA R7 ANALOG UPGRADE LIC:NU</t>
  </si>
  <si>
    <t>000263</t>
  </si>
  <si>
    <t>AURA R7 ANALOG MOVE LIC:NU</t>
  </si>
  <si>
    <t>000264</t>
  </si>
  <si>
    <t>AURA R7 BASIC IPT NEW SOFTWARE LIC:NU;CU;SR</t>
  </si>
  <si>
    <t>000265</t>
  </si>
  <si>
    <t>AURA R7 BASIC IPT ADD SOFTWARE LIC:NU;CU;SR</t>
  </si>
  <si>
    <t>000266</t>
  </si>
  <si>
    <t>AURA R7 BASIC IPT UPGRADE SOFTWARE LIC:NU;CU;SR</t>
  </si>
  <si>
    <t>000267</t>
  </si>
  <si>
    <t>AURA R7 ENHANCED IPT NEW SOFTWARE LIC:NU;CU;SR</t>
  </si>
  <si>
    <t>000268</t>
  </si>
  <si>
    <t>AURA R7 ENHANCED IPT ADD SOFTWARE LIC:NU;CU;SR</t>
  </si>
  <si>
    <t>000269</t>
  </si>
  <si>
    <t>AURA R7 ENHANCED IPT UPGRADE SOFTWARE LIC:NU;CU;SR</t>
  </si>
  <si>
    <t>000270</t>
  </si>
  <si>
    <t>AURA R7 BASIC IPT MOVE SOFTWARE LIC:NU;CU;SR</t>
  </si>
  <si>
    <t>000271</t>
  </si>
  <si>
    <t>AURA R7 ENHANCED IPT MOVE SOFTWARE LIC:NU;CU;SR</t>
  </si>
  <si>
    <t>000272</t>
  </si>
  <si>
    <t>AURA R7 ENHANCED IPT UPLIFT FROM R7 ANALOG SOFTWARE LIC:NU;CU;SR</t>
  </si>
  <si>
    <t>000273</t>
  </si>
  <si>
    <t>AURA R7 ENHANCED IPT UPLIFT FROM R7 BASIC IPT SW LIC:NU;CU;SR</t>
  </si>
  <si>
    <t>000274</t>
  </si>
  <si>
    <t>ASG SOFTKEY II FOR CM R7 LIC:DS</t>
  </si>
  <si>
    <t>000275</t>
  </si>
  <si>
    <t>EXTENSION TO CELLULAR R9 SINGLE MODE AURA R7 LIC:CU</t>
  </si>
  <si>
    <t>000276</t>
  </si>
  <si>
    <t>EXTENSION TO CELLULAR R9 SINGLE MODE AURA R7 UPGRADE LIC:CU</t>
  </si>
  <si>
    <t>Alimentatore ridondato per G650</t>
  </si>
  <si>
    <t xml:space="preserve">PSE TN799DP Interfaccia aggiuntivi IP e segnalazione (C-LAN) </t>
  </si>
  <si>
    <t xml:space="preserve">PSE Annunci vocali su LAN </t>
  </si>
  <si>
    <t>PSE IP Media Resources TN 2602AP IP - 320 canali</t>
  </si>
  <si>
    <t>PSE TN2312BP IPSI2</t>
  </si>
  <si>
    <t>PSE TN771 Facility board</t>
  </si>
  <si>
    <t>PSE TN793CP 24 attacchi utente analogici</t>
  </si>
  <si>
    <t xml:space="preserve">PSE TN2224 24 attacchi utente digitali </t>
  </si>
  <si>
    <t>PSE TN2464CP PCM/Euro ISDN 30 canali</t>
  </si>
  <si>
    <t>PSE TN465 per 8 linee analogiche urbane con conteggio</t>
  </si>
  <si>
    <t>PSE TN744FP 8 Ricevitori DTMF/Call Classifier</t>
  </si>
  <si>
    <t>Alimentatore ridondato per G450</t>
  </si>
  <si>
    <t>Modulo 2 BRI MM722</t>
  </si>
  <si>
    <t>Modulo 8 BRI MM721</t>
  </si>
  <si>
    <t>Modulo 8 telefoni digitali MM712</t>
  </si>
  <si>
    <t>Modulo 8 telefoni/linee analogiche MM711</t>
  </si>
  <si>
    <t>Modulo 1 PRI MM710</t>
  </si>
  <si>
    <t>Modulo 4+4 porte analogiche MM714</t>
  </si>
  <si>
    <t>Modulo 24 porte analogiche connettore Amphenol MM716</t>
  </si>
  <si>
    <t>Modulo 24 telefoni digitali MM717</t>
  </si>
  <si>
    <t>Scheda Anlg 4 UNI</t>
  </si>
  <si>
    <t>Scheda BRI 4 UNI - PSE BRI 2 ISDN</t>
  </si>
  <si>
    <t>Scheda BRI 8 UNI - PSE BRI 4 ISDN</t>
  </si>
  <si>
    <t>Scheda PRI SINGLE UNI - PSE PRI 1 ISDN</t>
  </si>
  <si>
    <t>Scheda PRI DUAL UNI - PSE PRI 2 ISDN</t>
  </si>
  <si>
    <t>Modulo impilabile per 16 AU Analogici (V2 grigio)</t>
  </si>
  <si>
    <t xml:space="preserve">Modulo impilabile per 30 AU Analogici (V2 grigio) </t>
  </si>
  <si>
    <t>Modulo impilabile per 16 AU Digitali Serie 54xx(V2 grigio)</t>
  </si>
  <si>
    <t xml:space="preserve">Modulo impilabile per 30 AU Digitali </t>
  </si>
  <si>
    <t>000277</t>
  </si>
  <si>
    <t>AVAYA AURA MEDIA SERVER R7 DVD OVA</t>
  </si>
  <si>
    <t>000278</t>
  </si>
  <si>
    <t>AVAYA AURA MEDIA SERVER R7 DSP CHANNEL LIC:CU</t>
  </si>
  <si>
    <t>000279</t>
  </si>
  <si>
    <t>AVAYA AURA MEDIA SERVER R7 DSP CHANNEL WFO LIC:CU</t>
  </si>
  <si>
    <t>000280</t>
  </si>
  <si>
    <t>AVAYA AURA MEDIA SERVER R7 SYSTEM LICENSE</t>
  </si>
  <si>
    <t>R220XL SERVER AVAYA AURA MEDIA SMALL</t>
  </si>
  <si>
    <t>000281</t>
  </si>
  <si>
    <t>AV APPLICATION VIRTUAL PLATFORM R7 MEDIA KIT</t>
  </si>
  <si>
    <t>000282</t>
  </si>
  <si>
    <t>AV APPLICATION VIRTUAL PLATFORM R7 SINGLE CPU COMMON SERVER</t>
  </si>
  <si>
    <t>000283</t>
  </si>
  <si>
    <t>AV APPLICATION VIRTUAL PLTFRM R7 SINGLE CPU EMBEDDED SERVER</t>
  </si>
  <si>
    <t>000284</t>
  </si>
  <si>
    <t>APPLIANCE VIRTUAL PLATFORM R7 DUAL CPU COMMON SERVER ENABLEMENT</t>
  </si>
  <si>
    <t>AAM Avaya Aura Messaging per 100 user Mainstream</t>
  </si>
  <si>
    <t>AAM Avaya Aura Messaging per 100 user Basic</t>
  </si>
  <si>
    <t>AAM Avaya Aura Messaging licenza Mainstream per ampliamento</t>
  </si>
  <si>
    <t>AAM Avaya Aura Messaging licenza Basic per ampliamento</t>
  </si>
  <si>
    <t>994268  724846</t>
  </si>
  <si>
    <t>Server per Avaya Aura Messaging</t>
  </si>
  <si>
    <t>000285</t>
  </si>
  <si>
    <t>CM MESSAGING R7 LICENSE NEW LIC:CU,NU</t>
  </si>
  <si>
    <t>000286</t>
  </si>
  <si>
    <t>CM MESSAGING R7 LICENSE ADD LIC:CU,NU</t>
  </si>
  <si>
    <t>000287</t>
  </si>
  <si>
    <t>CM MESSAGING R7 LICENSE UPGRADE LIC:CU,NU</t>
  </si>
  <si>
    <t>000288</t>
  </si>
  <si>
    <t>CM MESSAGING R7 LICENSE MIGRATION LIC:CU,NU</t>
  </si>
  <si>
    <t>Avaya Aura Conferencing con 10 licenze user</t>
  </si>
  <si>
    <t xml:space="preserve">Licenza singola per ampliamento Aura Conferencing </t>
  </si>
  <si>
    <t>SW ACD ELITE licenza agente CC</t>
  </si>
  <si>
    <t>Sistema evoluto CMS   20 Agenti 1 supervisor</t>
  </si>
  <si>
    <t xml:space="preserve">Sistema evoluto  upg  10 Ag .  </t>
  </si>
  <si>
    <t xml:space="preserve">Sistema evoluto  upg  1 Sup. </t>
  </si>
  <si>
    <t>DL360PG8 SERVER AES</t>
  </si>
  <si>
    <t>000289</t>
  </si>
  <si>
    <t>APPL ENBLMNT R7 AURA BUNDLE MEDIA</t>
  </si>
  <si>
    <t>000290</t>
  </si>
  <si>
    <t>APPL ENBLMNT R7 SOFTWARE ONLY MEDIA</t>
  </si>
  <si>
    <t>000291</t>
  </si>
  <si>
    <t>APPL ENBLMNT R7 TSAPI SDK MEDIA</t>
  </si>
  <si>
    <t>000292</t>
  </si>
  <si>
    <t>APPL ENBLMNT R7 BASIC TSAPI LIC:DS CU</t>
  </si>
  <si>
    <t>000293</t>
  </si>
  <si>
    <t>APPL ENBLMNT R7 BASIC TSAPI UPGRADE LIC:DS CU</t>
  </si>
  <si>
    <t>000294</t>
  </si>
  <si>
    <t>APPL ENBLMNT R7 PROPRIETARY TSAPI LIC:DS CU</t>
  </si>
  <si>
    <t>000295</t>
  </si>
  <si>
    <t>APPL ENBLMNT R7 PROPRIETARY BASIC TSAPI UPGRADE LIC:DS CU</t>
  </si>
  <si>
    <t>000296</t>
  </si>
  <si>
    <t>APPL ENBLMNT R7 PARNTER BASIC TSAPI LIC:DS CU</t>
  </si>
  <si>
    <t>000297</t>
  </si>
  <si>
    <t>APPL ENBLMNT R7 PARTNER BASIC TSAPI UPGRADE LIC:DS CU</t>
  </si>
  <si>
    <t>000298</t>
  </si>
  <si>
    <t>APPL ENBLMNT R7 ADVANCED TSAPI SMALL LIC:DS</t>
  </si>
  <si>
    <t>000299</t>
  </si>
  <si>
    <t>APPL ENBLMNT R7 ADVANCED TSAPI SMALL UPGRADE LIC:DS</t>
  </si>
  <si>
    <t>000300</t>
  </si>
  <si>
    <t>APPL ENBLMNT R7 ADVANCED TSAPI RTU MEDIUM LIC:DS</t>
  </si>
  <si>
    <t>000301</t>
  </si>
  <si>
    <t>APPL ENBLMNT R7 ADVANCED TSAPI MEDIUM UPGRADE LIC:DS</t>
  </si>
  <si>
    <t>000302</t>
  </si>
  <si>
    <t>APPL ENBLMNT R7 ADVANCED TSAPI LARGE LIC:DS</t>
  </si>
  <si>
    <t>000303</t>
  </si>
  <si>
    <t>APPL ENBLMNT R7 ADVANCED TSAPI LARGE UPGRADE LIC:DS</t>
  </si>
  <si>
    <t>000304</t>
  </si>
  <si>
    <t>APPL ENBLMNT R7 ADVANCED TSAPI SMALL TO MEDIUM UPLIFT LIC:DS</t>
  </si>
  <si>
    <t>000305</t>
  </si>
  <si>
    <t>APPL ENBLMNT R7 ADVANCED TSAPI SMALLTO LARGE UPLIFT LIC:DS</t>
  </si>
  <si>
    <t>000306</t>
  </si>
  <si>
    <t>APPL ENBLMNT R7 ADVANCED TSAPI MEDIUM TO LARGE UPLIFT LIC:DS</t>
  </si>
  <si>
    <t>000307</t>
  </si>
  <si>
    <t>APPL ENBLMNT R7 CVLAN RTU LIC:DS</t>
  </si>
  <si>
    <t>000308</t>
  </si>
  <si>
    <t>APPL ENBLMNT R7 CVLAN UPGRADE LIC:DS</t>
  </si>
  <si>
    <t>000309</t>
  </si>
  <si>
    <t>APPL ENBLMNT R7 DLG LIC:DS</t>
  </si>
  <si>
    <t>000310</t>
  </si>
  <si>
    <t>APPL ENBLMNT R7 DLG UPG LIC:DS</t>
  </si>
  <si>
    <t>000311</t>
  </si>
  <si>
    <t>APPL ENBLMNT R7 DMCC FULL LIC:DS CU</t>
  </si>
  <si>
    <t>000312</t>
  </si>
  <si>
    <t>APPL ENBLMNT R7 DMCC PARTNER FULL LIC:DS CU</t>
  </si>
  <si>
    <t>000313</t>
  </si>
  <si>
    <t>APPL ENBLMNT R7 DMCC BASIC LIC:DS CU</t>
  </si>
  <si>
    <t>000314</t>
  </si>
  <si>
    <t>APPL ENBLMNT R7 DMCC BASIC UPGRADE LIC:DS CU</t>
  </si>
  <si>
    <t>000315</t>
  </si>
  <si>
    <t>APPL ENBLMNT R7 UNIFIED DESKTOP LIC:DS CU</t>
  </si>
  <si>
    <t>000316</t>
  </si>
  <si>
    <t>APPL ENBLMNT R7 UNIFIED DESKTOP UPGRADE LIC:DS CU</t>
  </si>
  <si>
    <t>000317</t>
  </si>
  <si>
    <t>APPL ENBLMNT R7 GEO REDUNDANCY HIGH AVAILABILITY SMALL LIC:DS</t>
  </si>
  <si>
    <t>000318</t>
  </si>
  <si>
    <t>APPL ENBLMNT R7 GEO REDUNDANCY HIGH AVAILABILITY SMALL UPG LIC:DS</t>
  </si>
  <si>
    <t>000319</t>
  </si>
  <si>
    <t>APPL ENBLMNT R7 GEO REDUNDANCY HIGH AVAILABILITY MEDIUM LIC:DS</t>
  </si>
  <si>
    <t>000320</t>
  </si>
  <si>
    <t>APPL ENBLMNT R7 GEO REDUNDANCY HIGH AVAILABILITY MED UPG LIC:DS</t>
  </si>
  <si>
    <t>000321</t>
  </si>
  <si>
    <t>APPL ENBLMNT R7 GEO REDUNDANCY HIGH AVAILABILITY LARGE LIC:DS</t>
  </si>
  <si>
    <t>000322</t>
  </si>
  <si>
    <t>APPL ENBLMNT R7 GEO REDUNDACY HIGH AVAIL LARGE UPGRADE LIC:DS</t>
  </si>
  <si>
    <t>000323</t>
  </si>
  <si>
    <t>APPL ENBLMNT R7 GEO REDUNDANCY HA SM TO MED UPLIFT LIC:DS</t>
  </si>
  <si>
    <t>000324</t>
  </si>
  <si>
    <t>APPL ENBLMNT R7 GEO REDUNDANCY HA SM TO LG UPLIFT:DS</t>
  </si>
  <si>
    <t>000325</t>
  </si>
  <si>
    <t>APPL ENBLMNT R7 GEO REDUNDANCY HA MED TO LG UPLIFT LIC:DS</t>
  </si>
  <si>
    <t>000326</t>
  </si>
  <si>
    <t>APPL ENBLMNT R7 UPG/UPLIFT FRHA TO GEO REDUNDANCY HA SM LIC:DS</t>
  </si>
  <si>
    <t>000327</t>
  </si>
  <si>
    <t>APPL ENBLMNT R7 UPG/UPLIFT FRHA TO GEO REDUNDANCY HA MED LIC:DS</t>
  </si>
  <si>
    <t>000328</t>
  </si>
  <si>
    <t>APPL ENBLMNT R7 UPG/UPLIFT FRHA TO GEO REDUNDANCY HA LRG LIC:DS</t>
  </si>
  <si>
    <t>000329</t>
  </si>
  <si>
    <t>APPL ENBLMNT R7 SUBSCRIPTION/UPLIFT FRHA TO GRHA SM LIC:DS</t>
  </si>
  <si>
    <t>000330</t>
  </si>
  <si>
    <t>APPL ENBLMNT R7 SUBSCRIPTION/UPLIFT FRHA TO GRHA MED LIC:DS</t>
  </si>
  <si>
    <t>000331</t>
  </si>
  <si>
    <t>APPL ENBLMNT R7 SUBSCRIPTION/UPLIFT FRHA TO GRHA LRG LIC:DS</t>
  </si>
  <si>
    <t>000332</t>
  </si>
  <si>
    <t>APPL ENBLMNT R7 MPHA TO GRHA UPGRADE/UPLIFT SMALL LIC:DS</t>
  </si>
  <si>
    <t>000333</t>
  </si>
  <si>
    <t>APPL ENBLMNT R7 MPHA TO GRHA UPGRADE/UPLIFT MEDIUM LIC:DS</t>
  </si>
  <si>
    <t>000334</t>
  </si>
  <si>
    <t>APPL ENBLMNT R7 MPHA TO GRHA UPGRADE/UPLIFT LARGE LIC:DS</t>
  </si>
  <si>
    <t>000335</t>
  </si>
  <si>
    <t>APPL ENBLMNT R7 MPHA TO GRHA SUBSCRIPTION/UPGRADE SMALL LIC:DS</t>
  </si>
  <si>
    <t>000336</t>
  </si>
  <si>
    <t>APPL ENBLMNT R7 MPHA TO GRHA SUBSCRIPTION/UPGRADE MEDIUM LIC:DS</t>
  </si>
  <si>
    <t>000337</t>
  </si>
  <si>
    <t>APPL ENBLMNT R7 MPHA TO GRHA SUBSCRIPTION/UPGRADE LARGE LIC:DS</t>
  </si>
  <si>
    <t>000338</t>
  </si>
  <si>
    <t>CUSTOM SOFTWARE RTU RUSSIA SORM CALLVISOR AES R7 LIC:DS</t>
  </si>
  <si>
    <t>000339</t>
  </si>
  <si>
    <t>CM R7 ASAI ALL FEATURES FOR AES LIC:DS</t>
  </si>
  <si>
    <t>000340</t>
  </si>
  <si>
    <t>CM R7 UPGRADE ASAI ALL FEATURES FOR AES LIC:DS</t>
  </si>
  <si>
    <t>000341</t>
  </si>
  <si>
    <t>APPL ENBLMNT R7 DMCC FULL UPGRADE LIC:DS CU</t>
  </si>
  <si>
    <t>000342</t>
  </si>
  <si>
    <t>APPL ENBLMNT R7 DMCC PARTNER UPGRADE LIC:DS CU</t>
  </si>
  <si>
    <t>Appliance Self service "Experience portal" 20 canali.</t>
  </si>
  <si>
    <t>Upgrade 10 porte "Experience Portal"</t>
  </si>
  <si>
    <t>000343</t>
  </si>
  <si>
    <t>AAEP 7.0.2 SOFTWARE ONLY MEDIA</t>
  </si>
  <si>
    <t>000344</t>
  </si>
  <si>
    <t>AAEP 7.0.2 HARDWARE MEDIA BUNDLE</t>
  </si>
  <si>
    <t>000345</t>
  </si>
  <si>
    <t>AAEP R7 PER PORT LICENSE NEW LIC:CU</t>
  </si>
  <si>
    <t>000346</t>
  </si>
  <si>
    <t>AAEP R7 PER PORT LICENSE NEW SPEECH PACKAGE LIC:CU</t>
  </si>
  <si>
    <t>000347</t>
  </si>
  <si>
    <t>AAEP R7 PER PORT LICENSE UPGRADE LIC:CU</t>
  </si>
  <si>
    <t>000348</t>
  </si>
  <si>
    <t>AAEP R7 PER PORT NEW APPLICATION PACKAGE LIC:CU</t>
  </si>
  <si>
    <t>000349</t>
  </si>
  <si>
    <t>AAEP R7 PER PORT APPLICATION PACKAGE UPGRADE LIC:CU</t>
  </si>
  <si>
    <t>000350</t>
  </si>
  <si>
    <t>AAEP R7 PER PORT APPLICATION PACKAGE MIGRATION LIC:CU</t>
  </si>
  <si>
    <t>000351</t>
  </si>
  <si>
    <t>AAEP R7 PER SESSION SIP SIGNALING LIC:CU</t>
  </si>
  <si>
    <t>000352</t>
  </si>
  <si>
    <t>AAEP R7 PER SESSION SIP SIGNALING UPGRADE LIC:CU</t>
  </si>
  <si>
    <t>000353</t>
  </si>
  <si>
    <t>AAEP R7 PER PORT NEW MIGRATION FROM SIP SIGNALING LIC:CU</t>
  </si>
  <si>
    <t>000354</t>
  </si>
  <si>
    <t>AAEP R7 PER PORT NEW MIGRATION FROM ANNOUNCEMENT LIC:CU</t>
  </si>
  <si>
    <t>000355</t>
  </si>
  <si>
    <t>AAEP R7 PER PORT MIGRATION FROM AVAYA IVR LIC:CU</t>
  </si>
  <si>
    <t>000356</t>
  </si>
  <si>
    <t>AAEP R7 PER PORT MIGRATION FROM AVAYA IVR SPEECH PACKAGE LIC:CU</t>
  </si>
  <si>
    <t>000357</t>
  </si>
  <si>
    <t>AAEP R7 ASR PROXY CONNECT MIGRATION FROM IVR LIC:CU</t>
  </si>
  <si>
    <t>000358</t>
  </si>
  <si>
    <t>AAEP R7 TTS PROXY CONNECT MIGRATION FROM IVR LIC:CU</t>
  </si>
  <si>
    <t>000359</t>
  </si>
  <si>
    <t>AAEP R7 PER PORT ANNOUNCEMENT LIC:CU</t>
  </si>
  <si>
    <t>000360</t>
  </si>
  <si>
    <t>AAEP R7 PER PORT ANNOUNCEMENT LICENSE UPGRADE LIC:CU</t>
  </si>
  <si>
    <t>000361</t>
  </si>
  <si>
    <t>AAEP R7 PER PORT ENHANCED CALL CLASSIFIER LIC:CU</t>
  </si>
  <si>
    <t>000362</t>
  </si>
  <si>
    <t>AAEP R7 PER PORT ENHANCED CALL CLASSIFIER LICENSE UPGRADE LIC:CU</t>
  </si>
  <si>
    <t>000363</t>
  </si>
  <si>
    <t>AAEP R7 PER PORT ENHANCED CALL CLASSIFIER DSTR RECOVERY LIC:CU</t>
  </si>
  <si>
    <t>000364</t>
  </si>
  <si>
    <t>AAEP R7 PER PORT IVVR LIC:CU</t>
  </si>
  <si>
    <t>000365</t>
  </si>
  <si>
    <t>AAEP R7 PER PORT IVVR UPGRADE LIC:CU</t>
  </si>
  <si>
    <t>000366</t>
  </si>
  <si>
    <t>AAEP R7 ICR NEW CONTROLLER PER 1000 CALLS QUEUED LIC:CU</t>
  </si>
  <si>
    <t>000367</t>
  </si>
  <si>
    <t>AAEP R7 ICR ADDITIONAL CNTLR PER 1000 CALLS QUEUED LIC:CU</t>
  </si>
  <si>
    <t>000368</t>
  </si>
  <si>
    <t>AAEP R7 ICR NEW CONTROLLER UPGRADE PER 1000 CALLS QUEUED LIC:CU</t>
  </si>
  <si>
    <t>000369</t>
  </si>
  <si>
    <t>AAEP R7 ICR ADDITIONAL CNTLR UPGRADE PER 1000 CALLS QUEUED LIC:CU</t>
  </si>
  <si>
    <t>000370</t>
  </si>
  <si>
    <t>AAEP R7 ICR ADDL DSTR RCVRY CNTLR PER 1000 CALLS QUEUED LIC:CU</t>
  </si>
  <si>
    <t>000371</t>
  </si>
  <si>
    <t>AAEP R7 ICR DSTR RCVRY CNTLR UPGRADE PER 1000 CALLS QUEUED LIC:CU</t>
  </si>
  <si>
    <t>000372</t>
  </si>
  <si>
    <t>AAEP R7 ICR ADDL DSTR RCVRY CNTLR UPG PER 1000 CALLS QUEUD LIC:CU</t>
  </si>
  <si>
    <t>000373</t>
  </si>
  <si>
    <t>AAEP R7 PER SES SIP SIGNALING DISASTER RECOVERY LIC:CU</t>
  </si>
  <si>
    <t>000374</t>
  </si>
  <si>
    <t>AAEP R7 PER PORT ANNOUNCEMENT DISASTER RECOVERY LIC:CU</t>
  </si>
  <si>
    <t>000375</t>
  </si>
  <si>
    <t>AAEP R7 PER PORT IVVR DISASTER RECOVERY LIC:CU</t>
  </si>
  <si>
    <t>000376</t>
  </si>
  <si>
    <t>AAEP R7 ICR DISASTER RECOVERY CNTLR PER 1000 CALLS QUEUED LIC:CU</t>
  </si>
  <si>
    <t>000377</t>
  </si>
  <si>
    <t>AAEP R7 PER PORT NEW APPLICATION PACKAGE DISASTER RECOVERY LIC:CU</t>
  </si>
  <si>
    <t>000378</t>
  </si>
  <si>
    <t>AAEP R7 PER PORT DISASTER RECOVERY LIC:CU</t>
  </si>
  <si>
    <t>000379</t>
  </si>
  <si>
    <t>AAEP R7 PER PORT DISASTER RECOVERY UPGRADE LIC:CU</t>
  </si>
  <si>
    <t>000380</t>
  </si>
  <si>
    <t>AAEP R7 ASR PROXY 3PTY CONNECT PER PORT LIC:CU</t>
  </si>
  <si>
    <t>000381</t>
  </si>
  <si>
    <t>AAEP R7 ASR PROXY 3PTY CONNECT PORT UPGRADE LIC:CU</t>
  </si>
  <si>
    <t>000382</t>
  </si>
  <si>
    <t>AAEP R7 TTS PROXY 3PTY CONNECT PER PORT LIC:CU</t>
  </si>
  <si>
    <t>000383</t>
  </si>
  <si>
    <t>AAEP R7 TTS PROXY 3PTY CONNECT PORT UPGRADE LIC:CU</t>
  </si>
  <si>
    <t>000384</t>
  </si>
  <si>
    <t>AAEP R7 LAB SYSTEM PER PORT LIC:DS</t>
  </si>
  <si>
    <t>000385</t>
  </si>
  <si>
    <t>AAEP R7 LAB SYSTEM CORE LIC:DS</t>
  </si>
  <si>
    <t>000386</t>
  </si>
  <si>
    <t>AAEP R7 LAB SYSTEM UPGRADE PER PORT LIC:DS</t>
  </si>
  <si>
    <t>000387</t>
  </si>
  <si>
    <t>AAEP R7 LAB SYSTEM CORE UPGRADE LIC:DS</t>
  </si>
  <si>
    <t>000388</t>
  </si>
  <si>
    <t>AAEP R7 ADDITIONAL OUTBOUND POM PORT LIC:CU</t>
  </si>
  <si>
    <t>000389</t>
  </si>
  <si>
    <t>AAEP R7 ADDITIONAL OUTBOUND POM PORT MIGRATION LIC:CU</t>
  </si>
  <si>
    <t>000390</t>
  </si>
  <si>
    <t>AAEP R7 ADDITIONAL OUTBOUND POM PORT DISASTER RECOVERY LIC:CU</t>
  </si>
  <si>
    <t>000391</t>
  </si>
  <si>
    <t>AAEP R7 PER EXPERIENCE PORTAL MANAGER TRACK</t>
  </si>
  <si>
    <t>000392</t>
  </si>
  <si>
    <t>AAEP R7 MEDIA ENCRYPTION LIC:CU</t>
  </si>
  <si>
    <t>000393</t>
  </si>
  <si>
    <t>AAEP R7 EXPRESS PORT LIC:CU</t>
  </si>
  <si>
    <t>000394</t>
  </si>
  <si>
    <t>AAEP R7 SMS 3600 MSG-HOUR LIC:DS</t>
  </si>
  <si>
    <t>000395</t>
  </si>
  <si>
    <t>AAEP R7 SMS 3600 MSG-HOUR DISASTER RECOVERY LIC:DS</t>
  </si>
  <si>
    <t>000396</t>
  </si>
  <si>
    <t>AAEP R7 SMS 3600 MSG-HOUR APPLICATION PACKAGE LIC:DS</t>
  </si>
  <si>
    <t>000397</t>
  </si>
  <si>
    <t>AAEP R7 EMAIL 3600 MSG-HOUR LIC:DS</t>
  </si>
  <si>
    <t>000398</t>
  </si>
  <si>
    <t>AAEP R7 EMAIL 3600 MSG-HOUR DISASTER RECOVERY LIC:DS</t>
  </si>
  <si>
    <t>000399</t>
  </si>
  <si>
    <t>AAEP R7 EMAIL 3600 MSG-HOUR APPLICATION PACKAGE LIC:DS</t>
  </si>
  <si>
    <t>000400</t>
  </si>
  <si>
    <t>AAEP R7 MULTI CHANNEL LAB LIC:DS</t>
  </si>
  <si>
    <t>000401</t>
  </si>
  <si>
    <t>AAEP R7 PER SES SIP SIGNALING DISASTER RECOVERY UPGRADE LIC:CU</t>
  </si>
  <si>
    <t>000402</t>
  </si>
  <si>
    <t>AAEP R7 PER PORT ANNOUNCEMENT DISASTER RECOVERY UPGRADE LIC:CU</t>
  </si>
  <si>
    <t>000403</t>
  </si>
  <si>
    <t>AAEP R7 PER PORT IVVR DISASTER RECOVERY UPGRADE LIC:CU</t>
  </si>
  <si>
    <t>000404</t>
  </si>
  <si>
    <t>AAEP R7 PER PORT ENHANCED CALL CLASSIFIER DSTR RECVRY UPG LIC:CU</t>
  </si>
  <si>
    <t>000405</t>
  </si>
  <si>
    <t>AAEP R7 ADDITIONAL OUTBOUND POM PORT UPG LIC:CU</t>
  </si>
  <si>
    <t>000406</t>
  </si>
  <si>
    <t>AAEP R7 ADDITIONAL OUTBOUND POM PORT DISASTER RECOVERY UPG LIC:CU</t>
  </si>
  <si>
    <t>000407</t>
  </si>
  <si>
    <t>AAEP R7 EXPRESS PORT UPGRADE LIC:CU</t>
  </si>
  <si>
    <t>000408</t>
  </si>
  <si>
    <t>AAEP R7 CM PER PORT CONNECT RFA LIC:CU</t>
  </si>
  <si>
    <t>000409</t>
  </si>
  <si>
    <t>AAEP R7 CM PER PORT CONNECT PLDS LIC:CU</t>
  </si>
  <si>
    <t>000410</t>
  </si>
  <si>
    <t>AAEP R7 EMAIL 3600 MSG-HOUR APPL PACKAGE DISASTER RECOVERY LIC:DS</t>
  </si>
  <si>
    <t>000411</t>
  </si>
  <si>
    <t>AAEP R7 SMS 3600 MSG-HOUR APPL PACKAGE DISASTER RECOVERY LIC:DS</t>
  </si>
  <si>
    <t>000412</t>
  </si>
  <si>
    <t>AAEP R7 PER PORT ICR APPLICATION PACKAGE LAB LIC:CU</t>
  </si>
  <si>
    <t>000413</t>
  </si>
  <si>
    <t>AAEP R7 ADDITIONAL OUTBOUND POM PORT LAB LIC:CU</t>
  </si>
  <si>
    <t>000414</t>
  </si>
  <si>
    <t>AAEP R7 PER PORT MIGRATION FROM AVAYA IVR WITH CONTRACT LIC:CU</t>
  </si>
  <si>
    <t>Licenza aggiuntiva ASA e VAL Manager</t>
  </si>
  <si>
    <t>Integrated Management Fault &amp; Performance</t>
  </si>
  <si>
    <t xml:space="preserve">ACCCM Call Controll Manager </t>
  </si>
  <si>
    <t>ONE-X ATTD R3 EXTD BUSY LAMP LIC</t>
  </si>
  <si>
    <t>one-X Attendant</t>
  </si>
  <si>
    <t>Tel. Digitale 1408</t>
  </si>
  <si>
    <t>Tel. Digitale 1416</t>
  </si>
  <si>
    <t>Modulo aggiuntivo campo lampade per tel 14xx</t>
  </si>
  <si>
    <t>Tel. Digitale 9404</t>
  </si>
  <si>
    <t>Tel. Digitale 9408</t>
  </si>
  <si>
    <t>Alimentatore telefono IP serie 16xx</t>
  </si>
  <si>
    <t>Telefono IP 1603SW</t>
  </si>
  <si>
    <t>Telefono IP 1603</t>
  </si>
  <si>
    <t xml:space="preserve">Adattatore PoE per 1603 </t>
  </si>
  <si>
    <t>Telefono IP 1608</t>
  </si>
  <si>
    <t>Telefono IP 1616</t>
  </si>
  <si>
    <t>Modulo aggiuntivo per IP 1616</t>
  </si>
  <si>
    <t>IP TELEPHONE 9608G</t>
  </si>
  <si>
    <t>Telefono IP 9611</t>
  </si>
  <si>
    <t>Telefono IP 9641G</t>
  </si>
  <si>
    <t>Alimentatore per telefono IP serie 96x1</t>
  </si>
  <si>
    <t>Modulo aggiuntivo 12 tasti  SBM12 per 96x1</t>
  </si>
  <si>
    <t>Modulo aggiuntivo per IP 96xx SBM 24</t>
  </si>
  <si>
    <t>Replacement cord per telefoni 96xx, cavo ethernet da 1ft.</t>
  </si>
  <si>
    <t>Telefono IP 179 SIP per conferenze</t>
  </si>
  <si>
    <t>Telefono analogico 159 per conferenze</t>
  </si>
  <si>
    <t>one-X Communicator</t>
  </si>
  <si>
    <t>Licenza video per OneX Communicator</t>
  </si>
  <si>
    <t>OneX Communicator per MAC OS</t>
  </si>
  <si>
    <t>Terminale DECT 3720</t>
  </si>
  <si>
    <t>Termianle DECT 3725</t>
  </si>
  <si>
    <t>Base caricabatterie per 372x</t>
  </si>
  <si>
    <t>DECT 3720 HANDSET BATTERY PacK</t>
  </si>
  <si>
    <t>DECT 3725 HANDSET BATTERY PacK</t>
  </si>
  <si>
    <t>Terminale DECT 3749</t>
  </si>
  <si>
    <t>Base caricabatterie per 374x</t>
  </si>
  <si>
    <t>DECT 3740 HANDSET BATTERY PacK</t>
  </si>
  <si>
    <t>DECT 3749 HANDSET BATTERY PacK</t>
  </si>
  <si>
    <t>Licenza DECT SARI Certificate.</t>
  </si>
  <si>
    <t>994291  716339</t>
  </si>
  <si>
    <t xml:space="preserve">Alimentatore DECT </t>
  </si>
  <si>
    <t>994295 765053</t>
  </si>
  <si>
    <t>AWTS SINGLE CHRGR FOR 3641/3645</t>
  </si>
  <si>
    <t>994297 765063</t>
  </si>
  <si>
    <t>AWTS 364x DSKTP CHRGR PWR SUPP</t>
  </si>
  <si>
    <t>one-X Agent</t>
  </si>
  <si>
    <t>Licenza video per OneX Agent</t>
  </si>
  <si>
    <t>000415</t>
  </si>
  <si>
    <t>ONE-X AGENT R1 NEW/ADD PER AGENT LIC:CU</t>
  </si>
  <si>
    <t>000416</t>
  </si>
  <si>
    <t>ONE-X AGENT R1 NEW/ADD DR PER AGENT LIC:CU</t>
  </si>
  <si>
    <t>000417</t>
  </si>
  <si>
    <t>ONE-X AGENT R2 NEW/ADD PER AGENT LIC:CU</t>
  </si>
  <si>
    <t>000418</t>
  </si>
  <si>
    <t>ONE-X AGENT R2 NEW/ADD DR PER AGENT LIC:CU</t>
  </si>
  <si>
    <t>000419</t>
  </si>
  <si>
    <t>ONE-X AGENT R2 NON-AGENT CLIENT LIC:CU</t>
  </si>
  <si>
    <t>000420</t>
  </si>
  <si>
    <t>ONE-X AGENT R2 MIGRATION PER AGENT LIC:CU</t>
  </si>
  <si>
    <t>000421</t>
  </si>
  <si>
    <t>000422</t>
  </si>
  <si>
    <t>000423</t>
  </si>
  <si>
    <t>000424</t>
  </si>
  <si>
    <t>ONE-X AGENT R2 SUPV PER AGT LIC: CU</t>
  </si>
  <si>
    <t>000425</t>
  </si>
  <si>
    <t>ONE-X AGENT R1 NEW/ADD PER AGENT PLD LIC: CU</t>
  </si>
  <si>
    <t>000426</t>
  </si>
  <si>
    <t>ONE-X AGENT R1 NEW/ADD DR PER AGENT PLD LIC: CU</t>
  </si>
  <si>
    <t>000427</t>
  </si>
  <si>
    <t>ONE-X AGENT R2 NEW/ADD DR PER AGENT PLD LIC: CU</t>
  </si>
  <si>
    <t>000428</t>
  </si>
  <si>
    <t>ONE-X AGENT R2 NON-AGENT CLIENT PLD LIC: CU</t>
  </si>
  <si>
    <t>000429</t>
  </si>
  <si>
    <t>ONE-X AGENT R2 MIGRATION PER AGENT PLD LIC: CU</t>
  </si>
  <si>
    <t>000430</t>
  </si>
  <si>
    <t>ONE-X AGENT R2 UPGRADE PER AGENT PLD LIC: CU</t>
  </si>
  <si>
    <t>000431</t>
  </si>
  <si>
    <t>ONE-X AGENT R2 UPGRADE DR PER AGENT PLD LIC: CU</t>
  </si>
  <si>
    <t>000432</t>
  </si>
  <si>
    <t>ONE-X AGENT R2 UPGRADE NON-AGENT CLIENT PLD LIC: CU</t>
  </si>
  <si>
    <t>000433</t>
  </si>
  <si>
    <t>ONE-X AGENT R2 SUPV PER AGENT PLD LIC: CU</t>
  </si>
  <si>
    <t>000434</t>
  </si>
  <si>
    <t>AGT DSKTP 6.X SOFTPHONE AND OFFSITE AGT PLDS LIC:CU</t>
  </si>
  <si>
    <t>000435</t>
  </si>
  <si>
    <t>AGT DSKTP 6.X SOFTPHONE AND OFFSITE AGT RFA LIC:CU</t>
  </si>
  <si>
    <t>000436</t>
  </si>
  <si>
    <t>ONE-X AGENT R2 EMC BUNDLE NEW/ADD PER AGENT PLDS LIC:CU</t>
  </si>
  <si>
    <t>000437</t>
  </si>
  <si>
    <t>ONE-X AGENT R2 EMC BUNDLE NEW/ADD PER AGENT RFA LIC:CU</t>
  </si>
  <si>
    <t>000438</t>
  </si>
  <si>
    <t>IP AGENT LICENSE MOVE PER AGENT R5 LIC:CU</t>
  </si>
  <si>
    <t>000439</t>
  </si>
  <si>
    <t>IP AGENT LICENSE MOVE PER AGENT R2</t>
  </si>
  <si>
    <t>000440</t>
  </si>
  <si>
    <t>IP AGENT MOVE PER AGENT R3 LIC:CU</t>
  </si>
  <si>
    <t>000441</t>
  </si>
  <si>
    <t>IP AGENT MOVE PER AGENT R4 LIC:CU</t>
  </si>
  <si>
    <t>000442</t>
  </si>
  <si>
    <t>IP AGENT R6 LICENSE MOVE PER AGENT</t>
  </si>
  <si>
    <t>Avaya SBCE non HA 1-500 concurrent sessions ( Max 250 se attiva Encryption)</t>
  </si>
  <si>
    <t>Avaya SBCE non-HA 501-2000 concurrent sessions  ( max 1000 se attiva Encryption, raddoppiare in cfg HA )</t>
  </si>
  <si>
    <t>Avaya SBCE EMS per configurazione HA</t>
  </si>
  <si>
    <t>DL360PG8 SERVER ASBCE</t>
  </si>
  <si>
    <t>ASBCE R6.2+ STD SVCS LIC 1-500, Licenza singola sessione ASBCE da 1 a 500.</t>
  </si>
  <si>
    <t>ASBCE R6.2+ ADV SVCS LIC 1-500, Licenza aggiuntiva per funzionalità  ASBCE Advanced da 1 a 500</t>
  </si>
  <si>
    <t xml:space="preserve">ASBCE R6.2+ STD SVCS HA LIC 1-500, Licenza aggiuntiva per configurazione ASBCE HA da 1 a 500 </t>
  </si>
  <si>
    <t>ASBCE R6.2+ ADV SVCS HA LIC 1-500, Licenza aggiuntiva per funzionalita ASBCE Advanced in configurazione HA da 1 a 500</t>
  </si>
  <si>
    <t>ASBCE R6.2+ STD SVCS LIC 501-1K, Licenza singola sessione ASBCE da 500 a 1K .</t>
  </si>
  <si>
    <t xml:space="preserve">ASBCE R6.2+ ADV SVCS LIC 501-1K, Licenza aggiuntiva per configurazione ASBCE HA da 500 a 1K </t>
  </si>
  <si>
    <t>ASBCE R6.2+ STD SVCS HA LIC 501-1K, Licenza aggiuntiva per funzionalità  ASBCE Advanced da 500 a 1K</t>
  </si>
  <si>
    <t>ASBCE R6.2+ ADV SVCS HA LIC 501-1K, Licenza aggiuntiva per funzionalita ASBCE Advanced in configurazione HA da 500 a 1K</t>
  </si>
  <si>
    <t>ASBCE R6.2+ STD SVCS LIC 1001-2K . Licenza singola sessione ASBCE da 1K a 2K.  </t>
  </si>
  <si>
    <t>ASBCE R6.2+ ADV SVCS LIC 1001-2K . Licenza aggiuntiva per funzionalità  ASBCE Advanced da 1K a 2K</t>
  </si>
  <si>
    <t>ASBCE R6.2+ STD SVCS HA LIC 1K1-2K. Licenza aggiuntiva per configurazione ASBCE HA da 1K a 2K</t>
  </si>
  <si>
    <t>ASBCE R6.2+ ADV SVCS HA LIC 1K1-2K .Licenza aggiuntiva per funzionalita ASBCE Advanced in configurazione HA da 1K a 2K</t>
  </si>
  <si>
    <t>000443</t>
  </si>
  <si>
    <t>ASBCE R7 STANDARD SERVICES SESSION LICENSE 1-500</t>
  </si>
  <si>
    <t>000444</t>
  </si>
  <si>
    <t>ASBCE R7 STANDARD SERVICES SESSION LICENSE 501-1K</t>
  </si>
  <si>
    <t>000445</t>
  </si>
  <si>
    <t>ASBCE R7 STANDARD SERVICES SESSION LICENSE 1001-2K</t>
  </si>
  <si>
    <t>000446</t>
  </si>
  <si>
    <t>ASBCE R7 STANDARD SERVICES SESSION LICENSE 2001-4K</t>
  </si>
  <si>
    <t>000447</t>
  </si>
  <si>
    <t>ASBCE R7 STANDARD SERVICES SESSION LICENSE 4001+</t>
  </si>
  <si>
    <t>000448</t>
  </si>
  <si>
    <t>ASBCE R7 STANDARD SERVICES SESSION UPGRADE LICENSE</t>
  </si>
  <si>
    <t>000449</t>
  </si>
  <si>
    <t>ASBCE R7 ADVANCED SERVICES SESSION LICENSE 1-500</t>
  </si>
  <si>
    <t>000450</t>
  </si>
  <si>
    <t>ASBCE R7 ADVANCED SERVICES SESSION LICENSE 501-1K</t>
  </si>
  <si>
    <t>000451</t>
  </si>
  <si>
    <t>ASBCE R7 ADVANCED SERVICES SESSION LICENSE 1001-2K</t>
  </si>
  <si>
    <t>000452</t>
  </si>
  <si>
    <t>ASBCE R7 ADVANCED SERVICES SESSION LICENSE 2001-4K</t>
  </si>
  <si>
    <t>000453</t>
  </si>
  <si>
    <t>ASBCE R7 ADVANCED SERVICES SESSION LICENSE 4001+</t>
  </si>
  <si>
    <t>000454</t>
  </si>
  <si>
    <t>ASBCE R7 ADVANCED SERVICES SESSION UPGRADE LICENSE</t>
  </si>
  <si>
    <t>000455</t>
  </si>
  <si>
    <t>ASBCE R7 STANDARD SERVICES SESSION HIGH AVAIL LICENSE 1-500</t>
  </si>
  <si>
    <t>000456</t>
  </si>
  <si>
    <t>ASBCE R7 STANDARD SERVICES SESSION HIGH AVAIL LICENSE 501-1K</t>
  </si>
  <si>
    <t>000457</t>
  </si>
  <si>
    <t>ASBCE R7 STANDARD SERVICES SESSION HIGH AVAIL LICENSE 1001-2K</t>
  </si>
  <si>
    <t>000458</t>
  </si>
  <si>
    <t>ASBCE R7 STANDARD SERVICES SESSION HIGH AVAIL LICENSE 2001-4K</t>
  </si>
  <si>
    <t>000459</t>
  </si>
  <si>
    <t>ASBCE R7 STANDARD SERVICES SESSION HIGH AVAIL LICENSE 4001+</t>
  </si>
  <si>
    <t>000460</t>
  </si>
  <si>
    <t>ASBCE R7 STANDARD SERVICES SESSION HIGH AVAIL UPGRADE LICENSE</t>
  </si>
  <si>
    <t>000461</t>
  </si>
  <si>
    <t>ASBCE R7 ADVANCED SERVICES SESSION HIGH AVAIL LICENSE 1-500</t>
  </si>
  <si>
    <t>000462</t>
  </si>
  <si>
    <t>ASBCE R7 ADVANCED SERVICES SESSION HIGH AVAIL LICENSE 501-1K</t>
  </si>
  <si>
    <t>000463</t>
  </si>
  <si>
    <t>ASBCE R7 ADVANCED SERVICES SESSION HIGH AVAIL LICENSE 1001-2K</t>
  </si>
  <si>
    <t>000464</t>
  </si>
  <si>
    <t>ASBCE R7 ADVANCED SERVICES SESSION HIGH AVAIL LICENSE 2001-4K</t>
  </si>
  <si>
    <t>000465</t>
  </si>
  <si>
    <t>ASBCE R7 ADVANCED SERVICES SESSION HIGH AVAIL LICENSE 4001+</t>
  </si>
  <si>
    <t>000466</t>
  </si>
  <si>
    <t>000467</t>
  </si>
  <si>
    <t>ASBCE R7 SCOPIA VIDEO CONFERENCE LICENSE</t>
  </si>
  <si>
    <t>000468</t>
  </si>
  <si>
    <t>ASBCE R7 SCOPIA VIDEO CONFERENCE UPGRADE LICENSE</t>
  </si>
  <si>
    <t>000469</t>
  </si>
  <si>
    <t>ASBCE R7 SCOPIA VIDEO HIGH AVAIL LICENSE</t>
  </si>
  <si>
    <t>000470</t>
  </si>
  <si>
    <t>ASBCE R7 SCOPIA VIDEO HIGH AVAIL UPGRADE LICENSE</t>
  </si>
  <si>
    <t>000471</t>
  </si>
  <si>
    <t>ASBCE R7 VE VAPP LICENSE</t>
  </si>
  <si>
    <t>000472</t>
  </si>
  <si>
    <t>ASBCE R7 CES LICENSE</t>
  </si>
  <si>
    <t>000473</t>
  </si>
  <si>
    <t>ASBCE R7 CES HIGH AVAILABILITY LICENSE</t>
  </si>
  <si>
    <t>000474</t>
  </si>
  <si>
    <t>ASBCE R7 STANDARD SERVICES SESSION UPGRADE LICENSE 1-500</t>
  </si>
  <si>
    <t>000475</t>
  </si>
  <si>
    <t>ASBCE R7 STANDARD SERVICES SESSION UPGRADE LICENSE 501-1K</t>
  </si>
  <si>
    <t>000476</t>
  </si>
  <si>
    <t>ASBCE R7 STANDARD SERVICES SESSION UPGRADE LICENSE 1001-2K</t>
  </si>
  <si>
    <t>000477</t>
  </si>
  <si>
    <t>ASBCE R7 STANDARD SERVICES SESSION UPGRADE LICENSE 2001-4K</t>
  </si>
  <si>
    <t>000478</t>
  </si>
  <si>
    <t>ASBCE R7 STANDARD SERVICES SESSION UPGRADE LICENSE 4001+</t>
  </si>
  <si>
    <t>000479</t>
  </si>
  <si>
    <t>ASBCE R7 ADVANCED SERVICES SESSION UPGRADE LICENSE 1-500</t>
  </si>
  <si>
    <t>000480</t>
  </si>
  <si>
    <t>ASBCE R7 ADVANCED SERVICES SESSION UPGRADE LICENSE 501-1K</t>
  </si>
  <si>
    <t>000481</t>
  </si>
  <si>
    <t>ASBCE R7 ADVANCED SERVICES SESSION UPGRADE LICENSE 1001-2K</t>
  </si>
  <si>
    <t>000482</t>
  </si>
  <si>
    <t>ASBCE R7 ADVANCED SERVICES SESSION UPGRADE LICENSE 2001-4K</t>
  </si>
  <si>
    <t>000483</t>
  </si>
  <si>
    <t>ASBCE R7 ADVANCED SERVICES SESSION UPGRADE LICENSE 4001+</t>
  </si>
  <si>
    <t>000484</t>
  </si>
  <si>
    <t>ASBCE R7 STANDARD SERVICES SESSION HIGH AVAIL UPG LICENSE 1-500</t>
  </si>
  <si>
    <t>000485</t>
  </si>
  <si>
    <t>ASBCE R7 STANDARD SERVICES SESSION HIGH AVAIL UPG LICENSE 501-1K</t>
  </si>
  <si>
    <t>000486</t>
  </si>
  <si>
    <t>ASBCE R7 STANDARD SERVICES SESSION HIGH AVAIL UPG LICENSE 1001-2K</t>
  </si>
  <si>
    <t>000487</t>
  </si>
  <si>
    <t>ASBCE R7 STANDARD SERVICES SESSION HIGH AVAIL UPG LICENSE 2001-4K</t>
  </si>
  <si>
    <t>000488</t>
  </si>
  <si>
    <t>ASBCE R7 STANDARD SERVICES SESSION HIGH AVAIL UPG LICENSE 4001+</t>
  </si>
  <si>
    <t>000489</t>
  </si>
  <si>
    <t>ASBCE R7 ADVANCED SERVICES SESSION HIGH AVAIL UPG LICENSE 1-500</t>
  </si>
  <si>
    <t>000490</t>
  </si>
  <si>
    <t>ASBCE R7 ADVANCED SERVICES SESSION HIGH AVAIL UPG LICENSE 501-1K</t>
  </si>
  <si>
    <t>000491</t>
  </si>
  <si>
    <t>ASBCE R7 ADVANCED SERVICES SESSION HIGH AVAIL UPG LICENSE 1001-2K</t>
  </si>
  <si>
    <t>000492</t>
  </si>
  <si>
    <t>ASBCE R7 ADVANCED SERVICES SESSION HIGH AVAIL UPG LICENSE 2001-4K</t>
  </si>
  <si>
    <t>000493</t>
  </si>
  <si>
    <t>ASBCE R7 ADVANCED SERVICES SESSION HIGH AVAIL UPG LICENSE 4001+</t>
  </si>
  <si>
    <t>CC Corporate Voice Agent Upgrade - 1 to 49</t>
  </si>
  <si>
    <t>CC Corporate Voice Agent Upgrade - 50-99</t>
  </si>
  <si>
    <t>CC Corporate Voice Agent Upgrade - 100 to 499</t>
  </si>
  <si>
    <t>CC Corporate Voice Agent Upgrade  - 500 to 1999</t>
  </si>
  <si>
    <t>CC Corporate Voice Agent Upgrade - 2000+</t>
  </si>
  <si>
    <t>CC Corporate Email Agent Upgrade - 1 to 49</t>
  </si>
  <si>
    <t>CC Corporate Email Agent Upgrade - 50-99</t>
  </si>
  <si>
    <t>CC Corporate Email Agent Upgrade - 100 to 499</t>
  </si>
  <si>
    <t>CC Corporate Email Agent - 500 to 1999</t>
  </si>
  <si>
    <t>CC Corporate Email Agent Upgrade - 2000+</t>
  </si>
  <si>
    <t>CC Corporate Web Communication Agent Upgrade - 1 to 49</t>
  </si>
  <si>
    <t>CC Corporate Web Communication Agent Agent Upgrade - 50-99</t>
  </si>
  <si>
    <t>CC Corporate Web Communication Agent Upgrade - 100 to 499</t>
  </si>
  <si>
    <t>CC Corporate Web Communication Agent Upgrade - 500 to 1999</t>
  </si>
  <si>
    <t>CC Corporate Web Communication Agent Upgrade - 2000+</t>
  </si>
  <si>
    <t>CC Corporate Preview/Progressive Outbound Agent Upgrade- 1 to 49</t>
  </si>
  <si>
    <t>CC Corporate Preview/Progressive Outbound Agent Upgrade - 50-99</t>
  </si>
  <si>
    <t>CC Corporate Preview/Progressive Outbound Agent Upgrade- 100 to 499</t>
  </si>
  <si>
    <t>CC Corporate Preview/Progressive Outbound Agent Upgrade - 500 to 1999</t>
  </si>
  <si>
    <t>CC Corporate Preview/Progressive Outbound Agent Upgrade - 2000+</t>
  </si>
  <si>
    <t>CCT 6.0 Corporate CC Device Upgrade to Corporate CCT 7.0 - 1 Device</t>
  </si>
  <si>
    <t>Avaya AuraTM Contact Centre R6 Corporate Standard Voice Agent - 1</t>
  </si>
  <si>
    <t>Avaya AuraTM Contact Centre R6 Corporate Email With Multiplicity Agent - 1</t>
  </si>
  <si>
    <t>Avaya AuraTM Contact Centre R6 Corporate Web Chat With Multiplicity Agent - 1</t>
  </si>
  <si>
    <t>Avaya AuraTM Contact Centre R6 Corporate Standard Instant Messaging Agent - 1</t>
  </si>
  <si>
    <t>Avaya AuraTM Contact Center R6 Corporate Predictive Outbound Blending 1 Agent Increment</t>
  </si>
  <si>
    <t>Avaya AuraTM Contact Center Communications Control Toolkit R6 Corporate Contact Center Device - 1 Device</t>
  </si>
  <si>
    <t>Avaya AuraTM Contact Center Communications Control Toolkit R6 Corporate IVR - 1 Device</t>
  </si>
  <si>
    <t>Avaya AuraTM Contact Center Communications Control Toolkit R6 Corporate IVR DATA - 1 Device</t>
  </si>
  <si>
    <t>Avaya AuraTM Contact Center Communications Control Toolkit R6 Corporate IVR Contact Center Interfaces - 1 Device</t>
  </si>
  <si>
    <t>Avaya AuraTM Contact Center Manager R6 Corporate Offsite Agent</t>
  </si>
  <si>
    <t>Avaya AuraTM Contact Center Manager R6 Corporate Agent Greeting Agent</t>
  </si>
  <si>
    <t>Avaya AuraTM Contact Center R6 Corporate Supervisor Licence - 1</t>
  </si>
  <si>
    <t>Avaya AuraTM Contact Centre R6 Corporate SIP Standard Voice Agent - 1</t>
  </si>
  <si>
    <t>Avaya AuraTM Contact Centre R6 Corporate Preview/Progressive Outbound With Multiplicity Agent - 1</t>
  </si>
  <si>
    <t>Avaya AuraTM Contact Center R6 Corporate Voice Standard to Networked Agent transfer Increment _1</t>
  </si>
  <si>
    <t>Avaya AuraTM Contact Centre R6 Corporate Networked Voice Agent - 1</t>
  </si>
  <si>
    <t>Avaya AuraTM Contact Centre R6 Corporate SIP Networked Voice Agent - 1</t>
  </si>
  <si>
    <t>Avaya AuraTM Contact Centre R6 Corporate  Standard SMS With Multiplicity Agent - 1</t>
  </si>
  <si>
    <t>Avaya AuraTM Contact Centre Manager R6 Corporate Campus Geo Combo Standby Server</t>
  </si>
  <si>
    <t>000494</t>
  </si>
  <si>
    <t>Avaya AuraTM Contact Center R6 Corporate Open Queue Agent - 1</t>
  </si>
  <si>
    <t>Avaya AuraTM Contact Center Manager R6 Corporate License Manager Standby Server</t>
  </si>
  <si>
    <t>Avaya AuraTM Contact Center Manager R6 Corporate Standby Server</t>
  </si>
  <si>
    <t>Avaya AuraTM Contact Center Manager R6 Geo Redundant Corporate Standby Server</t>
  </si>
  <si>
    <t>Avaya AuraTM Contact Center Manager R6 Corporate NCC Standby Server</t>
  </si>
  <si>
    <t>Avaya AuraTM Contact Center Communications Control Toolkit R6 Corporate Standby Server</t>
  </si>
  <si>
    <t>Avaya AuraTM Contact Center Multimedia R6 Corporate Standby Server</t>
  </si>
  <si>
    <t>Avaya AuraTM Contact Center Manager R6 Corporate RCW Users (Bundle of 5)</t>
  </si>
  <si>
    <t>Avaya AuraTM Contact Centre Corporate R6 WFO Interface - 3rd Party</t>
  </si>
  <si>
    <t>Avaya AuraTM Contact Center R6 Nodal Voice Networked Agent Increment -1</t>
  </si>
  <si>
    <t>Avaya AuraTM Contact Center R6 Nodal Essential Voice Agent Increment 1-100</t>
  </si>
  <si>
    <t>Avaya AuraTM Contact Center R6 Nodal Essential SIP Voice Agent Increment 1-100</t>
  </si>
  <si>
    <t>Avaya AuraTM Contact Center R6 Offsite Agent - 1</t>
  </si>
  <si>
    <t>Avaya AuraTM Contact Center R6 Agent Greeting Licence - 1</t>
  </si>
  <si>
    <t>Avaya AuraTM Contact Center R6 Supervisor Licence - 1</t>
  </si>
  <si>
    <t>Avaya AuraTM Contact Center R6 Nodal SIP Voice Standard Agent Increment -1</t>
  </si>
  <si>
    <t>Avaya AuraTM Contact Center R6 Nodal SIP Voice Networked Agent Increment -1</t>
  </si>
  <si>
    <t>Avaya AuraTM Contact Center R6 Nodal SIP Voice Standard to Networked Agent transfer Increment -1</t>
  </si>
  <si>
    <t>Avaya Aura Offsite Agent 1 Agent Increment</t>
  </si>
  <si>
    <t>Avaya AuraTM Contact Center Manager R6 Enhanced Standby Server</t>
  </si>
  <si>
    <t>Avaya AuraTM Contact Center Manager R6 Geographic Redundancy Standby Server</t>
  </si>
  <si>
    <t>Avaya AuraTM Contact Centre Manager R6 Hot Standby Server</t>
  </si>
  <si>
    <t>Avaya AuraTM Contact Center Manager R6 NCC Standby Server System</t>
  </si>
  <si>
    <t>Avaya AuraTM Contact Centre Manager R6 NCC Hot Standby Server System</t>
  </si>
  <si>
    <t>Avaya AuraTM Contact Center R6 Universal Networking</t>
  </si>
  <si>
    <t>Avaya AuraTM Contact Center R6 Report Creation Wizard (RCW) First 4 Additional Users</t>
  </si>
  <si>
    <t>Avaya AuraTM Contact Center R6 Report Creation Wizard (RCW) Users (Bundle of 5)</t>
  </si>
  <si>
    <t>Avaya AuraTM Contact Center Nodal CRQM Record On Demand</t>
  </si>
  <si>
    <t>Avaya AuraTM Contact Center Nodal CRQM Multiple DN Recording - 1 Licence</t>
  </si>
  <si>
    <t>Avaya AuraTM Contact Center Nodal Record On Demand</t>
  </si>
  <si>
    <t>Avaya AuraTM Contact Center Nodal Multiple DN Recording - 1 Licence</t>
  </si>
  <si>
    <t>Avaya AuraTM Contact Center Multimedia R6 Standby Server</t>
  </si>
  <si>
    <t>Avaya AuraTM Contact Centre Manager R6 Nodal Campus Geo Combo Standby Server</t>
  </si>
  <si>
    <t>Avaya AuraTM Contact Centre Nodal R6 WFO Interface /3rd Party</t>
  </si>
  <si>
    <t>Avaya Aura TM Contact Center R6 Email With Multiplicity Agent - 1</t>
  </si>
  <si>
    <t>Avaya AuraTM Contact Centre Preview Progressive Outbound With Multiplicity R6 Agent - 1</t>
  </si>
  <si>
    <t>Avaya AuraTM Contact Centre Web Chat With Multiplicity R6 Agent - 1</t>
  </si>
  <si>
    <t>Avaya AuraTM Contact Centre SMS With Multiplicity R6 Agent - 1</t>
  </si>
  <si>
    <t>Avaya AuraTM Contact Center R6 Nodal Predictive Outbound Blending 1 Agent Increment</t>
  </si>
  <si>
    <t>Avaya AuraTM Contact Center R6 Multimedia  With Multiplicity Agent Bundle Increment - 1</t>
  </si>
  <si>
    <t>000495</t>
  </si>
  <si>
    <t>Avaya Aura TM Contact Center R6 Open Queue Agent - 1</t>
  </si>
  <si>
    <t>Avaya AuraTM Contact Center Communications Control Toolkit R6 Standby Server</t>
  </si>
  <si>
    <t>Avaya AuraTM Contact Centre Communications Control Toolkit R6 Hot Standby Server</t>
  </si>
  <si>
    <t>Avaya AuraTM Contact Centre Communications Control Toolkit R6 Contact Center Device Increment -1</t>
  </si>
  <si>
    <t>Avaya AuraTM Contact Centre Communications Control Toolkit R6 Knowledge Worker Device Increment -1</t>
  </si>
  <si>
    <t>Avaya AuraTM Contact Center Communications Control Toolkit R6 - 1 IVR Device Increment</t>
  </si>
  <si>
    <t>Avaya AuraTM Contact Center Communications Control Toolkit R6 - 1 IVR Data Device Increment</t>
  </si>
  <si>
    <t>Avaya AuraTM Contact Center Communications Control Toolkit R6 - 1 IVR-CC Device Increment</t>
  </si>
  <si>
    <t>Avaya AuraTM Contact Center Communications Control Toolkit R6 KW-CC Upgrade - 1 Device</t>
  </si>
  <si>
    <t>Avaya AuraTM Essential Contact Center Manager R6 Base Migration to Enterprise AML Platform</t>
  </si>
  <si>
    <t>CCM 7.0 Corporate Base System</t>
  </si>
  <si>
    <t>CCM 7 SIP/OCS Corporate Base System</t>
  </si>
  <si>
    <t>CCMM 7 Corporate Base System</t>
  </si>
  <si>
    <t>CC 7 Corporate Outbound Base System</t>
  </si>
  <si>
    <t>CCT 7 Corporate Base System</t>
  </si>
  <si>
    <t>CC 7 Corporate Predictive Outbound Base System</t>
  </si>
  <si>
    <t>CCM 7 Corporate RCW Users</t>
  </si>
  <si>
    <t>CC Corporate Standard Voice Agent 1-49</t>
  </si>
  <si>
    <t>CC Corporate Standard Voice Agent 50-99</t>
  </si>
  <si>
    <t>CC Corporate Standard Voice Agent 100-499</t>
  </si>
  <si>
    <t>CC Corporate Standard Voice Agent 500-1999</t>
  </si>
  <si>
    <t>CC Corporate Standard Voice Agent 2000+</t>
  </si>
  <si>
    <t>CC Corporate Networked Voice Agent 1-49</t>
  </si>
  <si>
    <t>CC Corporate Networked Voice Agent 50-99</t>
  </si>
  <si>
    <t>CC Corporate Networked Voice Agent 100-499</t>
  </si>
  <si>
    <t>CC Corporate Networked Voice Agent 500-1999</t>
  </si>
  <si>
    <t>CC Corporate Networked Voice Agent 2000+</t>
  </si>
  <si>
    <t>CC Corporate Standard Email Agent 1-49</t>
  </si>
  <si>
    <t>CC Corporate Standard Email Agent 50-99</t>
  </si>
  <si>
    <t>CC Corporate Standard Email Agent 100-499</t>
  </si>
  <si>
    <t>CC Corporate Standard Email Agent 500-1999</t>
  </si>
  <si>
    <t>CC Corporate Standard Email Agent 2000+</t>
  </si>
  <si>
    <t>CC Corporate Standard Web Communication Agent 1-49</t>
  </si>
  <si>
    <t>CC Corporate Standard Web Communication Agent 50-99</t>
  </si>
  <si>
    <t>CC Corporate Standard Web Communication Agent 100-499</t>
  </si>
  <si>
    <t>CC Corporate Standard Web Communication Agent 500-1999</t>
  </si>
  <si>
    <t>CC Corporate Standard Web Communication Agent 2000+</t>
  </si>
  <si>
    <t>CC Corporate Standard Instant Messaging Agent 1-49</t>
  </si>
  <si>
    <t>CC Corporate Standard Instant Messaging Agent 50-99</t>
  </si>
  <si>
    <t>CC Corporate Standard Instant Messaging Agent 100-499</t>
  </si>
  <si>
    <t>CC Corporate Standard Instant Messaging Agent 500-1999</t>
  </si>
  <si>
    <t>CC Corporate Standard Instant Messaging Agent 2000+</t>
  </si>
  <si>
    <t>CC Corporate Standard Preview/Progressive Outbound Agent 1-49</t>
  </si>
  <si>
    <t>CC Corporate Standard Preview/Progressive Outbound Agent 50-99</t>
  </si>
  <si>
    <t>CC Corporate Standard Preview/Progressive Outbound Agent 100-499</t>
  </si>
  <si>
    <t>CC Corporate Standard Preview/Progressive Outbound Agent 500-1999</t>
  </si>
  <si>
    <t>CC Corporate Standard Preview/Progressive Outbound Agent 2000+</t>
  </si>
  <si>
    <t>CCT Corporate Contact Center Device - 1 Device</t>
  </si>
  <si>
    <t>CCT Corporate IVR 7 - 1 Device</t>
  </si>
  <si>
    <t>CCT Corporate IVR 7 DATA - 1 Device</t>
  </si>
  <si>
    <t>CCT Corporate IVR 7 Contact Center Interfaces - 1 Device</t>
  </si>
  <si>
    <t>CCM Universal Networking</t>
  </si>
  <si>
    <t>CC 7 Corporate License Manager Standby Server</t>
  </si>
  <si>
    <t>CCM 7 Corporate Standby Server</t>
  </si>
  <si>
    <t>CCM 7 Corporate NCC System</t>
  </si>
  <si>
    <t>CCM 7 Corporate NCC Standby Server</t>
  </si>
  <si>
    <t>CCT 7 Corporate Standby Server</t>
  </si>
  <si>
    <t>CCMM 7 Corporate Standby Server</t>
  </si>
  <si>
    <t>CCM 7 Corporate RCW Users (Bundle of 5)</t>
  </si>
  <si>
    <t>CC 7 Corporate Record On Demand</t>
  </si>
  <si>
    <t>CC 7 Corporate Multiple DN Recording - 1 Licence</t>
  </si>
  <si>
    <t>CC 7 Corporate CRQM Record On Demand</t>
  </si>
  <si>
    <t>CC7 Corporate CRQM Multiple DN Recording - 1 Licence</t>
  </si>
  <si>
    <t>Avaya Aura Offsite Agent Base System</t>
  </si>
  <si>
    <t>CC Corporate Predictive Outbound Blending 1 Agent Increment</t>
  </si>
  <si>
    <t>MAS SIP CC License 1 Port</t>
  </si>
  <si>
    <t>SIP CC Access License</t>
  </si>
  <si>
    <t>MAS SIP CC Dialog Service 1 Port</t>
  </si>
  <si>
    <t>CCM 7 Nodal to CCM 7 Corporate Transfer</t>
  </si>
  <si>
    <t>CCMM 7 Nodal to CCMM 7 Corporate Transfer</t>
  </si>
  <si>
    <t>CCT 7 Nodal to CCT 7 Corporate Transfer</t>
  </si>
  <si>
    <t>CC 7 Outbound Nodal to CC7 Corporate Transfer</t>
  </si>
  <si>
    <t>CC Nodal to Corporate Voice Agent - 1 to 49</t>
  </si>
  <si>
    <t>CC Nodal to Corporate Voice Agent - 50-99</t>
  </si>
  <si>
    <t>CC Nodal to Corporate Voice Agent - 100 to 499</t>
  </si>
  <si>
    <t>CC Nodal to Corporate Voice Agent - 500 to 1999</t>
  </si>
  <si>
    <t>CC Nodal to Corporate Voice Agent - 2000+</t>
  </si>
  <si>
    <t>CC Nodal to Corporate Email Agent - 1 to 49</t>
  </si>
  <si>
    <t>CC Nodal to Corporate Email Agent - 50-99</t>
  </si>
  <si>
    <t>CC Nodal to Corporate Email Agent - 100 to 499</t>
  </si>
  <si>
    <t>CC Nodal to Corporate Email Agent - 500 to 1999</t>
  </si>
  <si>
    <t>CC Nodal to Corporate Email Agent - 2000+</t>
  </si>
  <si>
    <t>CC Nodal to Corporate Web Communication Agent - 1 to 49</t>
  </si>
  <si>
    <t>CC Nodal to Corporate Web Communication Agent - 50-99</t>
  </si>
  <si>
    <t>CC Nodal to Corporate Web Communication Agent - 100 to 499</t>
  </si>
  <si>
    <t>CC Nodal to Corporate Web Communication Agent - 500 to 1999</t>
  </si>
  <si>
    <t>CC Nodal to Corporate Web Communication Agent - 2000+</t>
  </si>
  <si>
    <t>CC Nodal to Corporate Preview/Progressive Outbound Agent - 1 to 49</t>
  </si>
  <si>
    <t>CC Nodal to Corporate Preview/Progressive Outbound Agent - 50-99</t>
  </si>
  <si>
    <t>CC Nodal to Corporate Preview/Progressive Outbound Agent - 100 to 499</t>
  </si>
  <si>
    <t>CC Nodal to Corporate Preview/Progressive Outbound Agent - 500 to 1999</t>
  </si>
  <si>
    <t>CC Nodal to Corporate Preview/Progressive Outbound Agent - 2000+</t>
  </si>
  <si>
    <t>CC Nodal to Corporate Instant Message Agent - 1 to 49</t>
  </si>
  <si>
    <t>CC Nodal to Corporate Instant Message Agent - 50-99</t>
  </si>
  <si>
    <t>CC Nodal to Corporate Instant Message Agent - 100 to 499</t>
  </si>
  <si>
    <t>CC Nodal to Corporate Instant Message Agent - 500 to 1999</t>
  </si>
  <si>
    <t>CC Nodal to Corporate Instant Message Agent - 2000+</t>
  </si>
  <si>
    <t>CCT Nodal to Corporate Contact Center - 1 Device</t>
  </si>
  <si>
    <t>CCT Nodal to Corporate IVR 7 - 1 Device</t>
  </si>
  <si>
    <t>CCT Nodal to Corporate IVR 7 DATA - 1 Device</t>
  </si>
  <si>
    <t>CCT Nodal to Corporate IVR 7 Contact Center Interfaces - 1 Device</t>
  </si>
  <si>
    <t>SOA Interfaces Nodal to Corporate Transfer</t>
  </si>
  <si>
    <t>CCM 7 NCC System Corporate Transfer</t>
  </si>
  <si>
    <t>CCM 7 Standby Server Corporate Transfer</t>
  </si>
  <si>
    <t>CCMM 7 Standby Server Corporate Transfer</t>
  </si>
  <si>
    <t>CCT 7 Standby Server Corporate Transfer</t>
  </si>
  <si>
    <t>RTU Cognos Enterprise Reporting Studio</t>
  </si>
  <si>
    <t>RTU Ad Hoc Reporting</t>
  </si>
  <si>
    <t>Coaching, the electronic tracking of front and back office coaching activity - 1 Agent Increment</t>
  </si>
  <si>
    <t>Basic Scorecards - 1 Agent Increment</t>
  </si>
  <si>
    <t>WFO Schedule Adherence Tracking -1 Agent Increment</t>
  </si>
  <si>
    <t>Scorecards Adapter for Contact Center</t>
  </si>
  <si>
    <t>Scorecards Adapter for Symposium 4.2-5.x</t>
  </si>
  <si>
    <t>64MB Compact Flash with built in PCMCIA holder (Blank)</t>
  </si>
  <si>
    <t>000496</t>
  </si>
  <si>
    <t>Contact Center Linkplexer 6.0 Corporate CC Base Package</t>
  </si>
  <si>
    <t>000497</t>
  </si>
  <si>
    <t>Contact Center Linkplexer Corporate Application License</t>
  </si>
  <si>
    <t>000498</t>
  </si>
  <si>
    <t>Contact Center Linkplexer Nodal 1.x to 6.0 Upgrade Package</t>
  </si>
  <si>
    <t>000499</t>
  </si>
  <si>
    <t>Contact Center Linkplexer Nodal 1.x to 6.0 Application Licence Upgrade</t>
  </si>
  <si>
    <t>000500</t>
  </si>
  <si>
    <t>Contact Center Linkplexer Nodal to Corporate Transfer</t>
  </si>
  <si>
    <t>000501</t>
  </si>
  <si>
    <t>Contact Center Linkplexer Nodal to Corporate Application Licence Transfer</t>
  </si>
  <si>
    <t>000502</t>
  </si>
  <si>
    <t>CCM NCC System Corporate Transfer</t>
  </si>
  <si>
    <t>000503</t>
  </si>
  <si>
    <t>CCM RCW Users Corporate Transfer</t>
  </si>
  <si>
    <t>000504</t>
  </si>
  <si>
    <t>CCMM Mulitmedia Redundancy Corporate Transfer</t>
  </si>
  <si>
    <t>000505</t>
  </si>
  <si>
    <t>CCM RCW Extension Nodal to Corporate Transfer - 5 Users</t>
  </si>
  <si>
    <t>Avaya AuraTM Contact Center R6 MLS CRQM R60 +</t>
  </si>
  <si>
    <t>000506</t>
  </si>
  <si>
    <t>Contact Center Linkplexer  6.0 Nodal Base Package</t>
  </si>
  <si>
    <t>000507</t>
  </si>
  <si>
    <t>Contact Center Linkplexer 6.0 Nodal S/W</t>
  </si>
  <si>
    <t>000508</t>
  </si>
  <si>
    <t>000509</t>
  </si>
  <si>
    <t>000510</t>
  </si>
  <si>
    <t>000511</t>
  </si>
  <si>
    <t>Contact Center Linkplexer Nodal Licence</t>
  </si>
  <si>
    <t>000512</t>
  </si>
  <si>
    <t>000513</t>
  </si>
  <si>
    <t>000514</t>
  </si>
  <si>
    <t>000515</t>
  </si>
  <si>
    <t>MAS R4.x SIP CC Base S/W CD</t>
  </si>
  <si>
    <t>000516</t>
  </si>
  <si>
    <t>000517</t>
  </si>
  <si>
    <t>Multimedia App SIP Access Port</t>
  </si>
  <si>
    <t>000518</t>
  </si>
  <si>
    <t>MAS SIP CC Dialog Service 10 ports</t>
  </si>
  <si>
    <t>000519</t>
  </si>
  <si>
    <t>MAS SIP CC Dialog Service 100 ports</t>
  </si>
  <si>
    <t>000520</t>
  </si>
  <si>
    <t>000521</t>
  </si>
  <si>
    <t>000522</t>
  </si>
  <si>
    <t>Contact Center Linkplexer 6.0 Nodal Base Package</t>
  </si>
  <si>
    <t>CCTIVR - 1 Device Increment</t>
  </si>
  <si>
    <t>Contact Center License File on Media</t>
  </si>
  <si>
    <t>SCCS Rel 5.0 Server CD English</t>
  </si>
  <si>
    <t>SCCS Rel 5.0 Server PEP CD English</t>
  </si>
  <si>
    <t>000523</t>
  </si>
  <si>
    <t>CCT 5.0 CD Assembly</t>
  </si>
  <si>
    <t>000524</t>
  </si>
  <si>
    <t>Cable 20 inch, T&amp;R IPE/EPE module, backplane to IO panel (16 per IPE module)</t>
  </si>
  <si>
    <t>000525</t>
  </si>
  <si>
    <t>CABLE 9PIN D-SUB MALE TO 9PIN D-SUB FEMALE</t>
  </si>
  <si>
    <t>000526</t>
  </si>
  <si>
    <t>Avaya Remote Agent Observe Incremental Port (1 additional port)</t>
  </si>
  <si>
    <t>000527</t>
  </si>
  <si>
    <t>Media Card Maintenance Cable (3m)</t>
  </si>
  <si>
    <t>000528</t>
  </si>
  <si>
    <t>Linkplexer Additional Application License</t>
  </si>
  <si>
    <t>000529</t>
  </si>
  <si>
    <t>SWCP R4 Documentation CD</t>
  </si>
  <si>
    <t>000530</t>
  </si>
  <si>
    <t>CALL CENTER R6 NEW OR ADD ELITE MULTI- CHANNEL 1-400 LIC:CU</t>
  </si>
  <si>
    <t>AVAYA AURA CC6.2 DVD</t>
  </si>
  <si>
    <t>000531</t>
  </si>
  <si>
    <t>AVAYA AURA CC6.4 DVD (ASD)</t>
  </si>
  <si>
    <t>AVAYA AURATM CC6 ENT MEDIA APPL SRVR SIP ANCMT SERVICE PRT LIC:CU</t>
  </si>
  <si>
    <t>000532</t>
  </si>
  <si>
    <t>AVAYA AURATM CC6 ENT MEDIAAPPL SRVR SIP DIALOG SERVICE PRT LIC:CU</t>
  </si>
  <si>
    <t>000533</t>
  </si>
  <si>
    <t>AVAYA AURATM CC6 ESSENTIAL SIP VOICE AGENT LIC:CU</t>
  </si>
  <si>
    <t>000534</t>
  </si>
  <si>
    <t>AVAYA AURATM CC6 ESSNTL MEDIA APPL SRVR SIP DIALOG SVC PRT LIC:CU</t>
  </si>
  <si>
    <t>AVAYA AURATM CC6 NETWORKED BASE SYSTEM LIC:CU</t>
  </si>
  <si>
    <t>AVAYA AURATM CC6 NETWORKED VOICE PER AGT LIC:CU</t>
  </si>
  <si>
    <t>AVAYA AURATMCC6 ENTPRS STANDARD TO NETWORKED VOICE PER AGT LIC:CU</t>
  </si>
  <si>
    <t>AVAYA AURATM CC6 NETWORKED HOT STNDBY SRVR LIC:CU</t>
  </si>
  <si>
    <t>000535</t>
  </si>
  <si>
    <t>AVAYA AURATM CC6 SYSTEM MIGRATION FRM ESSNTL TO ENTERPRISE LIC:CU</t>
  </si>
  <si>
    <t>000536</t>
  </si>
  <si>
    <t>AVAYA AURATM CC6 VOICE MIGRATION FRM ESSNTL TO ENTERPRISE LIC:CU</t>
  </si>
  <si>
    <t>AVAYA AURATM CC6 ENTERPRISE SIP SYS MIGRATION FROM IC LIC:CU</t>
  </si>
  <si>
    <t>AVAYA AURATM CC6 ENTPRS MMEDIA BASE SYS MIGRATION FROM IC LIC:CU</t>
  </si>
  <si>
    <t>AVAYA AURATM CC6 ENTPRS VCE AGT MIGRATION FROM IC LIC:CU</t>
  </si>
  <si>
    <t>AVAYA AURATM CC6 ENTPRS MMEDIA BUNDLE MIGRATION FROM IC LIC:CU</t>
  </si>
  <si>
    <t>AVAYA AURATMCC6 ESSNTL STANDARD TO NETWORKED VOICE PER AGT LIC:CU</t>
  </si>
  <si>
    <t>AVAYA AURA CC6 WFO 3RD PARTY INTERFACE LIC:CU</t>
  </si>
  <si>
    <t>AVAYA AURA CC6 SOCIAL MEDIA MANAGER BASE LIC:CU</t>
  </si>
  <si>
    <t>AVAYA AURA CC6 SOCIAL MEDIA MANAGER AGENT LIC:CU</t>
  </si>
  <si>
    <t>000537</t>
  </si>
  <si>
    <t>AVAYA AURATM CC6 PREDICTIVE OUTBOUND AGENT LIC:CU</t>
  </si>
  <si>
    <t>000538</t>
  </si>
  <si>
    <t>AVAYA AURATM CC6 PPOB TO PREDICTIVE AGENT UPLIFT LIC:CU</t>
  </si>
  <si>
    <t>000539</t>
  </si>
  <si>
    <t>AVAYA AURATM CC6 ZONE SYSTEM LIC:DS</t>
  </si>
  <si>
    <t>000540</t>
  </si>
  <si>
    <t>AVAYA AURATM PER AMS ZONE INSTANCE LIC:CU</t>
  </si>
  <si>
    <t>000541</t>
  </si>
  <si>
    <t>AVAYA AURATM CC6 SECURE VOICE LIC:DS</t>
  </si>
  <si>
    <t>Avaya AuraTM Contact Center R6 Multiplicity per Agent</t>
  </si>
  <si>
    <t>000542</t>
  </si>
  <si>
    <t>AVAYA AURATM CC6 SMS WITH MULTIPLICITY PER AGENT LIC:CU</t>
  </si>
  <si>
    <t>000543</t>
  </si>
  <si>
    <t>AVAYA AURATM CC6 WEB CHAT WITH MULTIPLICITY PER AGENT LIC:CU</t>
  </si>
  <si>
    <t>Avaya AuraTM Contact Center Multimedia R6 Multimedia Agent Bundle 10-400</t>
  </si>
  <si>
    <t>000544</t>
  </si>
  <si>
    <t>AVAYA AURATM CC6 MULTIMEDIA HOT STANDBY SERVER LIC:CU</t>
  </si>
  <si>
    <t>000545</t>
  </si>
  <si>
    <t>AVAYA AURA CC6 OPEN QUEUE PER AGENT LIC:CU</t>
  </si>
  <si>
    <t>000546</t>
  </si>
  <si>
    <t>AVAYA AURA CC6 SUPERVISOR PER PORT ASIPP UPG LIC:CU</t>
  </si>
  <si>
    <t>000547</t>
  </si>
  <si>
    <t>AVAYA AURATM CC6 REPORT WRITER WIZARD 1ST 4 ADDL USERS LIC:CU</t>
  </si>
  <si>
    <t>000548</t>
  </si>
  <si>
    <t>AVAYA AURATM CC6 REPORT WRITER WIZARD 5 USERS LIC:CU</t>
  </si>
  <si>
    <t>Avaya AuraTM Contact Center Premium Reporting - 1</t>
  </si>
  <si>
    <t>Avaya AuraTM Contact Center Enhanced Reporting - 1</t>
  </si>
  <si>
    <t>000549</t>
  </si>
  <si>
    <t>AVAYA AURA CC6.3 DVD (ASD)</t>
  </si>
  <si>
    <t>000550</t>
  </si>
  <si>
    <t>AVAYA VIRTUAL ROUTING LIC:DS</t>
  </si>
  <si>
    <t>000551</t>
  </si>
  <si>
    <t>CALL CENTER LICENSE MOVE ELITE PER AGENT LIC: CU</t>
  </si>
  <si>
    <t>000552</t>
  </si>
  <si>
    <t>CALL CENTER ADD DELUXE PER AGENT 1-5200 AGENTS LIC:CU</t>
  </si>
  <si>
    <t>000553</t>
  </si>
  <si>
    <t>CALL CENTER INTRODUCTORY TO ELITE MIGRATION PER AGENT LIC:CU</t>
  </si>
  <si>
    <t>000554</t>
  </si>
  <si>
    <t>CALL CENTER INTRODUCTORY TO ELITE R5 MIGRATION PER AGENT LIC:CU</t>
  </si>
  <si>
    <t>000555</t>
  </si>
  <si>
    <t>CC R6 NEW ELITE PER AGENT 1-100 LIC:CU</t>
  </si>
  <si>
    <t>000556</t>
  </si>
  <si>
    <t>CC R5 ADD INTRODUCTORY PER AGENT LIC:CU</t>
  </si>
  <si>
    <t>000557</t>
  </si>
  <si>
    <t>CC R5 ADD ELITE PER AGENT 1-100 LIC:CU</t>
  </si>
  <si>
    <t>000558</t>
  </si>
  <si>
    <t>CC ADD ELITE PER AGENT 1-100 LIC:CU</t>
  </si>
  <si>
    <t>000559</t>
  </si>
  <si>
    <t>CC ADD INTRO PER AGENT LIC: CU</t>
  </si>
  <si>
    <t>000560</t>
  </si>
  <si>
    <t>CC ADD ENTERPRISE PER AGENT LIC: CU</t>
  </si>
  <si>
    <t>000561</t>
  </si>
  <si>
    <t>CC R5 ELITE SINGLE UPGRADE PER AGENT 251+ LIC:CU</t>
  </si>
  <si>
    <t>000562</t>
  </si>
  <si>
    <t>CC R5 ELITE MOVE TO R5 1-100 LIC:CU</t>
  </si>
  <si>
    <t>000563</t>
  </si>
  <si>
    <t>CC R5 ELITE MOVE TO R5 101-250 LIC:CU</t>
  </si>
  <si>
    <t>000564</t>
  </si>
  <si>
    <t>CC R5 ELITE MOVE TO R5 251+ LIC:CU</t>
  </si>
  <si>
    <t>000565</t>
  </si>
  <si>
    <t>CC R5 ADD ELITE PER AGENT 101-250 LIC:CU</t>
  </si>
  <si>
    <t>000566</t>
  </si>
  <si>
    <t>CC R5 ADD ELITE PER AGENT 251+ LIC:CU</t>
  </si>
  <si>
    <t>000567</t>
  </si>
  <si>
    <t>CC ADD ELITE PER AGENT 101-250 LIC:CU</t>
  </si>
  <si>
    <t>000568</t>
  </si>
  <si>
    <t>CC ADD ELITE PER AGENT 251+ LIC:CU</t>
  </si>
  <si>
    <t>000569</t>
  </si>
  <si>
    <t>CC R6 ADD ELITE PER AGENT 101-250 LIC:CU</t>
  </si>
  <si>
    <t>000570</t>
  </si>
  <si>
    <t>CC R6 ADD ELITE PER AGENT 251+ LIC:CU</t>
  </si>
  <si>
    <t>000571</t>
  </si>
  <si>
    <t>CC MIGRATION DLX TO ELITE LIC:CU</t>
  </si>
  <si>
    <t>000572</t>
  </si>
  <si>
    <t>CC R6 NEW ELITE PER AGENT 101-250 LIC:CU</t>
  </si>
  <si>
    <t>000573</t>
  </si>
  <si>
    <t>CC R6 NEW ELITE PER AGENT 251+ LIC:CU</t>
  </si>
  <si>
    <t>000574</t>
  </si>
  <si>
    <t>CC R5 ADD ELITE PER AGENT 1-100 IN PLDS LIC: CU</t>
  </si>
  <si>
    <t>000575</t>
  </si>
  <si>
    <t>CC R5 ADD ELITE PER AGENT 101-250 IN PLDS LIC: CU</t>
  </si>
  <si>
    <t>000576</t>
  </si>
  <si>
    <t>CC R5 ADD ELITE PER AGENT 251+ IN PLDS LIC: CU</t>
  </si>
  <si>
    <t>000577</t>
  </si>
  <si>
    <t>AURA MBT CC R5 ADD ELITE PER AGENT 1-100 LIC:CU</t>
  </si>
  <si>
    <t>000578</t>
  </si>
  <si>
    <t>AURA MBT CC R5 ADD ELITE PER AGENT 101-250 LIC:CU</t>
  </si>
  <si>
    <t>000579</t>
  </si>
  <si>
    <t>AURA MBT CC R5 ADD ELITE PER AGENT 251+ LIC:CU</t>
  </si>
  <si>
    <t>000580</t>
  </si>
  <si>
    <t>CC R5 ELITE MOVE TO R5 PLD 1-100 LIC:CU</t>
  </si>
  <si>
    <t>000581</t>
  </si>
  <si>
    <t>CC R5 ELITE MOVE TO R5 PLD 101-250 LIC:CU</t>
  </si>
  <si>
    <t>000582</t>
  </si>
  <si>
    <t>CC R5 ELITE MOVE TO R5 PLD 251+ LIC:CU</t>
  </si>
  <si>
    <t>000583</t>
  </si>
  <si>
    <t>CC R6 ELITE UPGRADE MOVE PER AGENT LIC: CU</t>
  </si>
  <si>
    <t>000584</t>
  </si>
  <si>
    <t>CC R6 ELITE UPGRADE PER AGENT LIC: CU</t>
  </si>
  <si>
    <t>000585</t>
  </si>
  <si>
    <t>AVAYA AURATM CC6 GEOGRAPHY STANDBY SERVER LIC:CU</t>
  </si>
  <si>
    <t>000586</t>
  </si>
  <si>
    <t>COMMUNICATION AS A SERVICE CC SOFTWARE BILLING LIC:CU</t>
  </si>
  <si>
    <t>000587</t>
  </si>
  <si>
    <t>AVAYA AURATM CC6 SUPERVISOR PER PORT LIC:CU</t>
  </si>
  <si>
    <t>000588</t>
  </si>
  <si>
    <t>AVAYA AURATM CC6 ENTERPRISE SIP VOICE PER AGENT LIC:CU</t>
  </si>
  <si>
    <t>000589</t>
  </si>
  <si>
    <t>AVAYA AURATM CC6 BASE AGENT GREETING BASE SYSTEM LIC:CU</t>
  </si>
  <si>
    <t>000590</t>
  </si>
  <si>
    <t>AVAYA AURATM CC6 HOT STANDBY SERVER LIC:CU</t>
  </si>
  <si>
    <t>000591</t>
  </si>
  <si>
    <t>AVAYA AURATM CC6 INSTANT MESSAGING PER AGENT LIC:CU</t>
  </si>
  <si>
    <t>000592</t>
  </si>
  <si>
    <t>AVAYA AURATM CC6 PREVIEW PROGRESSIVE OUTBOUND PER AGENT LIC:CU</t>
  </si>
  <si>
    <t>000593</t>
  </si>
  <si>
    <t>AVAYA AURATM CC6 AGENT GREETING PER PORT LIC:CU</t>
  </si>
  <si>
    <t>000594</t>
  </si>
  <si>
    <t>AVAYA AURATM CC6 ENTPRS VCE AGT MIGRATION FROM CCE LIC:CU</t>
  </si>
  <si>
    <t>000595</t>
  </si>
  <si>
    <t>CC R7 NEW ELITE PER AGENT 101-250 LIC:CU</t>
  </si>
  <si>
    <t>000596</t>
  </si>
  <si>
    <t>CC R7 NEW ELITE PER AGENT 251+ LIC:CU</t>
  </si>
  <si>
    <t>000597</t>
  </si>
  <si>
    <t>CC R7 ADD ELITE PER AGENT 101-250 LIC:CU</t>
  </si>
  <si>
    <t>000598</t>
  </si>
  <si>
    <t>CC R7 ADD ELITE PER AGENT 251+ LIC:CU</t>
  </si>
  <si>
    <t>000599</t>
  </si>
  <si>
    <t>CC R7 ELITE UPGRADE PER AGENT LIC:CU</t>
  </si>
  <si>
    <t>000600</t>
  </si>
  <si>
    <t>CC R7 ADVANCED SEGMENTATION NEW OR ADD PER AGENT LIC:CU</t>
  </si>
  <si>
    <t>000601</t>
  </si>
  <si>
    <t>CC R7 MIGRATION DELUXE TO ELITE LIC:CU</t>
  </si>
  <si>
    <t>000602</t>
  </si>
  <si>
    <t>CC R7 ELITE UPGRADE MOVE PER AGENT LIC:CU</t>
  </si>
  <si>
    <t>000603</t>
  </si>
  <si>
    <t>AVAYA AURA CC6 PPOB PER AGENT CCE MIGRATION LIC:CU</t>
  </si>
  <si>
    <t>000604</t>
  </si>
  <si>
    <t>CC ELITE R6 MULTICHANNEL MIGRATION FROM CCE LIC:CU</t>
  </si>
  <si>
    <t>000605</t>
  </si>
  <si>
    <t>CC R6 ELITE AGT MIGRATION FROM NORTEL SYMPOSIUM/NES LIC:CU</t>
  </si>
  <si>
    <t>000606</t>
  </si>
  <si>
    <t>CC R5 NEW OR ADD ELITE MULTI-CHANNEL HIGH AVAILABILITY LIC:CU</t>
  </si>
  <si>
    <t>000607</t>
  </si>
  <si>
    <t>CC R6 NEW OR ADD ELITE MULTI-CHANNEL HIGH AVAILABILITY LIC:CU</t>
  </si>
  <si>
    <t>000608</t>
  </si>
  <si>
    <t>CC R7 ELITE AGENT ASIPP LIC:CU</t>
  </si>
  <si>
    <t>000609</t>
  </si>
  <si>
    <t>ADV SEG LIC WITH MEDIA</t>
  </si>
  <si>
    <t>000610</t>
  </si>
  <si>
    <t>CC R6 ADV SEG NEW OR ADD PER AGENT LIC:CU</t>
  </si>
  <si>
    <t>000611</t>
  </si>
  <si>
    <t>CC R5 ADV SEG ADD PER AGENT LIC:CU</t>
  </si>
  <si>
    <t>000612</t>
  </si>
  <si>
    <t>CC ADV SEG ADD PER AGENT LIC: CU</t>
  </si>
  <si>
    <t>000613</t>
  </si>
  <si>
    <t>IC 7.1+ DEVELOPMENT LICENSE LIC:CU,SR</t>
  </si>
  <si>
    <t>000614</t>
  </si>
  <si>
    <t>IC 7.1+ CONTENT ANALYSIS EMAIL 3 SERVER MAX LIC:CU,SR</t>
  </si>
  <si>
    <t>000615</t>
  </si>
  <si>
    <t>IC 7.X CONCURRENT VOICE CALL CENTER AGENT LIC:CU,SR</t>
  </si>
  <si>
    <t>000616</t>
  </si>
  <si>
    <t>IC 7.X ADDITIONAL MULTIMEDIA CALL CTR AGENT LIC:CU,SR</t>
  </si>
  <si>
    <t>000617</t>
  </si>
  <si>
    <t>IC 7.X AVAYA AGENT CONCURRENT USERS LIC:CU,SR</t>
  </si>
  <si>
    <t>000618</t>
  </si>
  <si>
    <t>IC 7.X UPGRADE VOICE ONLY TO MULTIMEDIA AGENTS LIC:CU,SR</t>
  </si>
  <si>
    <t>000619</t>
  </si>
  <si>
    <t>IC 7.X EMAIL CONTENT ANALYSIS USER LIC:CU,SR</t>
  </si>
  <si>
    <t>000620</t>
  </si>
  <si>
    <t>IC 7.X SIEBEL USER LIC:CU,SR</t>
  </si>
  <si>
    <t>000621</t>
  </si>
  <si>
    <t>IC 7.X CONCURRENT MULTIMEDIA CALL CENTER AGENT LIC:CU,SR</t>
  </si>
  <si>
    <t>000622</t>
  </si>
  <si>
    <t>IC 7.X ADDITIONAL VOICE CALL CENTER AGT AGENT LIC:CU,SR</t>
  </si>
  <si>
    <t>000623</t>
  </si>
  <si>
    <t>IC 7.X VOICE CALL CENTER UPGRADE LIC:CU,SR</t>
  </si>
  <si>
    <t xml:space="preserve">Licenza AIC Base </t>
  </si>
  <si>
    <t>Licenza AIC Multimedia</t>
  </si>
  <si>
    <t>000624</t>
  </si>
  <si>
    <t>IC 7.X EMAIL ANALYSIS UPGRADE LIC:CU,SR</t>
  </si>
  <si>
    <t>000625</t>
  </si>
  <si>
    <t>IC 7.X SIEBEL UPGRADE LIC:CU,SR</t>
  </si>
  <si>
    <t>Licenza AIC Reporting</t>
  </si>
  <si>
    <t>Licenza AIC Reporting Basic</t>
  </si>
  <si>
    <t>000626</t>
  </si>
  <si>
    <t>APOM R3 OUTBOUND PER PORT VOICE LIC:CU</t>
  </si>
  <si>
    <t>000627</t>
  </si>
  <si>
    <t>APOM R3 EMAIL CHANNELS LIC:DS</t>
  </si>
  <si>
    <t>000628</t>
  </si>
  <si>
    <t>APOM R3 SMS CHANNELS LIC:DS</t>
  </si>
  <si>
    <t>000629</t>
  </si>
  <si>
    <t>APOM R3 PREVIEW VOICE LIC:CU</t>
  </si>
  <si>
    <t>000630</t>
  </si>
  <si>
    <t>APOM R3 PREDICTIVE VOICE LIC:CU</t>
  </si>
  <si>
    <t>000631</t>
  </si>
  <si>
    <t>APOM R3 PREVIEW TO PREDICTIVE VOICE MIGRATION LIC:CU</t>
  </si>
  <si>
    <t>000632</t>
  </si>
  <si>
    <t>APOM R3 OUTBND PER PORT VOICE UPGRADE LIC:CU</t>
  </si>
  <si>
    <t>000633</t>
  </si>
  <si>
    <t>APOM R3 EMAIL CHANNELS UPGRADE LIC:DS</t>
  </si>
  <si>
    <t>000634</t>
  </si>
  <si>
    <t>APOM R3 SMS CHANNELS UPGRADE LIC:DS</t>
  </si>
  <si>
    <t>000635</t>
  </si>
  <si>
    <t>APOM R3 PROACTIVE CONTACT OUTBOUND VOICE PORT MIGRATION LIC:CU</t>
  </si>
  <si>
    <t>000636</t>
  </si>
  <si>
    <t>APOM R3 PROACTIVE CONTACT OUTBOUND PREVIEW MIGRATION LIC:CU</t>
  </si>
  <si>
    <t>000637</t>
  </si>
  <si>
    <t>APOM R3 PROACTIVE CONTACT OUTBOUND PREDICTIVE MIGRATION LIC:CU</t>
  </si>
  <si>
    <t>000638</t>
  </si>
  <si>
    <t>APOM R3 DR OUTBOUND PER PORT VOICE LIC:CU</t>
  </si>
  <si>
    <t>000639</t>
  </si>
  <si>
    <t>APOM R3 DR EMAIL CHANNELS LIC:DS</t>
  </si>
  <si>
    <t>000640</t>
  </si>
  <si>
    <t>APOM R3 DR SMS CHANNELS LIC:DS</t>
  </si>
  <si>
    <t>000641</t>
  </si>
  <si>
    <t>APOM R3 DR PREVIEW VOICE LIC:CU</t>
  </si>
  <si>
    <t>000642</t>
  </si>
  <si>
    <t>APOM R3 DR PREDICTIVE VCE LIC</t>
  </si>
  <si>
    <t>000643</t>
  </si>
  <si>
    <t>APOM R3 DR PREVIEW TO PREDICTIVE MIGRATION VOICE LIC:CU</t>
  </si>
  <si>
    <t>000644</t>
  </si>
  <si>
    <t>APOM R3 LAB OUTBOUND PER PORT VOICE LIC:CU</t>
  </si>
  <si>
    <t>000645</t>
  </si>
  <si>
    <t>APOM R3 LAB EMAIL CHANNELS LIC:DS</t>
  </si>
  <si>
    <t>000646</t>
  </si>
  <si>
    <t>APOM R3 LAB SMS CHANNELS LIC:DS</t>
  </si>
  <si>
    <t>000647</t>
  </si>
  <si>
    <t>APOM R3 LAB PREDICTIVE VOICE LIC:CU</t>
  </si>
  <si>
    <t>000648</t>
  </si>
  <si>
    <t>APOM R3 LAB OUTBND PER PORT VOICE UPGRADE LIC:CU</t>
  </si>
  <si>
    <t>000649</t>
  </si>
  <si>
    <t>APOM R3 LAB EMAIL CHANNELS UPGRADE LIC:DS</t>
  </si>
  <si>
    <t>000650</t>
  </si>
  <si>
    <t>APOM R3 LAB SMS CHANNELS UPGRADE LIC:DS</t>
  </si>
  <si>
    <t>000651</t>
  </si>
  <si>
    <t>APOM R3 DISASTER RECOVERY OUTBOUND PER PORT VOICE UPGRADE LIC:CU</t>
  </si>
  <si>
    <t>000652</t>
  </si>
  <si>
    <t>APOM R3 DISASTER RECOVERY EMAIL CHANNELS UPGRADE LIC:DS</t>
  </si>
  <si>
    <t>000653</t>
  </si>
  <si>
    <t>APOM R3 DISASTER RECOVERY SMS CHANNELS UPGRADE LIC:DS</t>
  </si>
  <si>
    <t>000654</t>
  </si>
  <si>
    <t>SYNTELATE DESIGNER FOR PROACTIVE OUTREACH MANAGER LIC: SR,DS</t>
  </si>
  <si>
    <t>000655</t>
  </si>
  <si>
    <t>SYNTELATE WEBAGENT FOR PROACTIVE OUTREACH MANAGER LIC: DS,CU</t>
  </si>
  <si>
    <t>000656</t>
  </si>
  <si>
    <t>SYNTELATE ENTERPRISE AGENT FOR POM LIC: DS,CU</t>
  </si>
  <si>
    <t>000657</t>
  </si>
  <si>
    <t>SYNTELATE UPGRADE WEBAGENT TO ENTERPRISE AGENT FOR POM LIC: DS,CU</t>
  </si>
  <si>
    <t>R630 SERVER CALL MANAGEMENT SYSTEM MIDSIZE</t>
  </si>
  <si>
    <t>R730 SERVER CALL MANAGEMENT SYSTEM ENTERPRISE</t>
  </si>
  <si>
    <t>DL380G9 SERVER CALL MANAGEMENT SYSTEM HIGH END</t>
  </si>
  <si>
    <t>000658</t>
  </si>
  <si>
    <t>CMS R17 TO R18 HARDWARE UPGRADE KIT R620 LOW</t>
  </si>
  <si>
    <t>000659</t>
  </si>
  <si>
    <t>CMS R17 TO R18 HARDWARE UPGRADE KIT R620 MID</t>
  </si>
  <si>
    <t>000660</t>
  </si>
  <si>
    <t>CMS R17 TO R18 HARDWARE UPGRADE KIT R720 ENTERPRISE</t>
  </si>
  <si>
    <t>000661</t>
  </si>
  <si>
    <t>CMS R17 TO R18 HARDWARE UPGRADE KIT DL380PG8 ENTERPRISE</t>
  </si>
  <si>
    <t>000662</t>
  </si>
  <si>
    <t>CMS R620 LOW TO MIDSIZE HARDWARE UPGRADE KIT</t>
  </si>
  <si>
    <t>000663</t>
  </si>
  <si>
    <t>CMS R13.1+ STANDARD LOAD SOFTWARE CD</t>
  </si>
  <si>
    <t>000664</t>
  </si>
  <si>
    <t>CMS R13.1+ 100 AUX REASON CODES CD</t>
  </si>
  <si>
    <t>000665</t>
  </si>
  <si>
    <t>CMS R14.1 SOFTWARE CD R3</t>
  </si>
  <si>
    <t>000666</t>
  </si>
  <si>
    <t>CMS R14.1 EXPANDED AUX REASON CODES CD R3</t>
  </si>
  <si>
    <t>000667</t>
  </si>
  <si>
    <t>CALL MANAGEMENT SYSTEM R15 SOFTWARE DVD R5</t>
  </si>
  <si>
    <t>000668</t>
  </si>
  <si>
    <t>CALL MANAGEMENT SYSTEM R15 EXPANDED AUX REASON CODES DVD R5</t>
  </si>
  <si>
    <t>000669</t>
  </si>
  <si>
    <t>CALL MANAGEMENT SYSTEM R16.3 R4 SOFTWARE SUPERVISOR CD</t>
  </si>
  <si>
    <t>000670</t>
  </si>
  <si>
    <t>CMS R15 SFTW DVD R6</t>
  </si>
  <si>
    <t>000671</t>
  </si>
  <si>
    <t>CMS R15 EXPANDED AUX REASON CODES DVD R6</t>
  </si>
  <si>
    <t>000672</t>
  </si>
  <si>
    <t>CMS R17 R2 LINUX SFTW PKG CD/DVD</t>
  </si>
  <si>
    <t>000673</t>
  </si>
  <si>
    <t>CALL MANAGEMENT SYSTEM R16.3 R6 SOFTWARE SPARC DVD</t>
  </si>
  <si>
    <t>000674</t>
  </si>
  <si>
    <t>CALL MANAGEMENT SYSTEM R16.3 R6 SOFTWARE NETRA DVD</t>
  </si>
  <si>
    <t>000675</t>
  </si>
  <si>
    <t>CMS R16.3 R7 SOFTWARE SPARC DVD</t>
  </si>
  <si>
    <t>000676</t>
  </si>
  <si>
    <t>CMS R16.3 R7 SOFTWARE NETRA DVD</t>
  </si>
  <si>
    <t>000677</t>
  </si>
  <si>
    <t>CMS R18 SOFTWARE PACKAGE SOLARIS CD/DVD</t>
  </si>
  <si>
    <t>000678</t>
  </si>
  <si>
    <t>CMS R18 LINUX SOFTWARE PACKAGE CD/DVD</t>
  </si>
  <si>
    <t>000679</t>
  </si>
  <si>
    <t>CMS R18 CUE SOFTWARE AND LINUX UPGRADE CD/DVD</t>
  </si>
  <si>
    <t>000680</t>
  </si>
  <si>
    <t>CMS R16.3 R8 SOFTWARE SPARC DVD</t>
  </si>
  <si>
    <t>000681</t>
  </si>
  <si>
    <t>CMS R16.3 R8 SOFTWARE NETRA DVD</t>
  </si>
  <si>
    <t>000682</t>
  </si>
  <si>
    <t>CMS R17 R5 SOFTWARE DVD X4270</t>
  </si>
  <si>
    <t>000683</t>
  </si>
  <si>
    <t>CMS R17 R5 SOFTWARE DVD SPARC</t>
  </si>
  <si>
    <t>000684</t>
  </si>
  <si>
    <t>CMS R17 R5 SOFTWARE DVD LINUX</t>
  </si>
  <si>
    <t>000685</t>
  </si>
  <si>
    <t>CALL MANAGEMENT SYSTEM RELEASE 3 ADD ACD LIC:CU</t>
  </si>
  <si>
    <t>000686</t>
  </si>
  <si>
    <t>CALL CENTER BCMS NEW OR ADD</t>
  </si>
  <si>
    <t>000687</t>
  </si>
  <si>
    <t>CMS AGENT LICENCE TRANSFER ADDITION LIC:CU</t>
  </si>
  <si>
    <t>000688</t>
  </si>
  <si>
    <t>CMS SUPERVISOR LICENCE TRANSFER ADDITION LIC:CU</t>
  </si>
  <si>
    <t>000689</t>
  </si>
  <si>
    <t>CMS ACD LICENCE TRANSFER ADDITION LIC:CU</t>
  </si>
  <si>
    <t>000690</t>
  </si>
  <si>
    <t>CMS 16.X ADDITIONAL AGENT 1-100 LIC:CU</t>
  </si>
  <si>
    <t>000691</t>
  </si>
  <si>
    <t>CMS 16.X ADDITIONAL AGENT 101-250 LIC:CU</t>
  </si>
  <si>
    <t>000692</t>
  </si>
  <si>
    <t>CMS 16.X ADDITIONAL AGENT 251+ LIC:CU</t>
  </si>
  <si>
    <t>000693</t>
  </si>
  <si>
    <t>CMS 16.X ADDITIONAL AGT HIGH AVAIL/SURVIVABLE 1-100 LIC:CU</t>
  </si>
  <si>
    <t>000694</t>
  </si>
  <si>
    <t>CMS 16.X ADDITIONAL AGT HIGH AVAIL/SURVIVABLE101-250 LIC:CU</t>
  </si>
  <si>
    <t>000695</t>
  </si>
  <si>
    <t>CMS 16.X ADDITIONAL AGT HIGH AVAIL/SURVIVABLE 251+ LIC:CU</t>
  </si>
  <si>
    <t>000696</t>
  </si>
  <si>
    <t>CMS 16.X SUPERVISOR ADDITIONAL LIC:CU</t>
  </si>
  <si>
    <t>000697</t>
  </si>
  <si>
    <t>CALL MANAGEMENT SYSTEM R12-R15 PER ADDITIONAL AGENT 1-100 LIC:CU</t>
  </si>
  <si>
    <t>000698</t>
  </si>
  <si>
    <t>CALL MANAGEMENT SYSTEM R12-R15 PER ADDITIONAL AGT 101-250 LIC:CU</t>
  </si>
  <si>
    <t>000699</t>
  </si>
  <si>
    <t>CALL MANAGEMENT SYSTEM R12-R15 PER ADDITIONAL AGT 251+ LIC:CU</t>
  </si>
  <si>
    <t>000700</t>
  </si>
  <si>
    <t>CMS R12-R15 PER ADDL AGT HIGH AVAIL/SURVIVABLE 1-100 LIC:CU</t>
  </si>
  <si>
    <t>000701</t>
  </si>
  <si>
    <t>CMS R12-R15 PER ADDL AGT HIGH AVAIL/SURVIVABLE 101-250 LIC:CU</t>
  </si>
  <si>
    <t>000702</t>
  </si>
  <si>
    <t>CMS R12-R15 PER ADDL AGT HIGH AVAIL/SURVIVABLE 251+ LIC:CU</t>
  </si>
  <si>
    <t>000703</t>
  </si>
  <si>
    <t>CALL MANAGEMENT SYSTEM R12-R15 SUPERVISOR ADD LIC:CU</t>
  </si>
  <si>
    <t>000704</t>
  </si>
  <si>
    <t>CMS R17 PER ADDITIONAL AGENT 1-100 LIC:CU</t>
  </si>
  <si>
    <t>000705</t>
  </si>
  <si>
    <t>CMS R17 PER ADDITIONAL AGENT 101-250 LIC:CU</t>
  </si>
  <si>
    <t>000706</t>
  </si>
  <si>
    <t>CMS R17 PER ADDITIONAL AGENT 251+ LIC:CU</t>
  </si>
  <si>
    <t>000707</t>
  </si>
  <si>
    <t>CMS R17 PER ADDL HIGH AVAIL/SURVIVABLE AGT 1-100 LIC:CU</t>
  </si>
  <si>
    <t>000708</t>
  </si>
  <si>
    <t>CMS R17 PER ADDL HIGH AVAIL/SURVIVABLE AGT 101-250 LIC:CU</t>
  </si>
  <si>
    <t>000709</t>
  </si>
  <si>
    <t>CMS R17 PER ADDL HIGH AVAIL/SURVIVABLE AGT 251+ LIC:CU</t>
  </si>
  <si>
    <t>000710</t>
  </si>
  <si>
    <t>CMS R17 PER SUPERVISOR NEW OR ADDITIONAL LIC:CU</t>
  </si>
  <si>
    <t>000711</t>
  </si>
  <si>
    <t>CMS R17 ADDITIONAL AUTOMATIC CALL DISTRIBUTION LIC:CU</t>
  </si>
  <si>
    <t>000712</t>
  </si>
  <si>
    <t>ANAV R3 HISTORY SERVER LIC:CU</t>
  </si>
  <si>
    <t>000713</t>
  </si>
  <si>
    <t>ANAV R3 REAL TIME SERVER LIC:CU</t>
  </si>
  <si>
    <t>000714</t>
  </si>
  <si>
    <t>ANAV R3 VISUAL CONTACT ANALYZER LIC:CU</t>
  </si>
  <si>
    <t>000715</t>
  </si>
  <si>
    <t>ANAV R3 HISTORICAL CONCURRENT MONITORED AGTS LIC:CU</t>
  </si>
  <si>
    <t>000716</t>
  </si>
  <si>
    <t>ANAV R3 REAL TIME CURRENENT SUPV LIC:CU</t>
  </si>
  <si>
    <t>000717</t>
  </si>
  <si>
    <t>CMS R18 PER NEW AGENT 101-250 LIC:CU</t>
  </si>
  <si>
    <t>000718</t>
  </si>
  <si>
    <t>CMS R18 PER NEW AGENT 251+ LIC:CU</t>
  </si>
  <si>
    <t>000719</t>
  </si>
  <si>
    <t>CMS R18 PER NEW HIGH AVAIL/SURVIVABLE AGT 101-250 LIC:CU</t>
  </si>
  <si>
    <t>000720</t>
  </si>
  <si>
    <t>CMS R18 PER NEW HIGH AVAIL/SURVIVABLE AGT 251+ LIC:CU</t>
  </si>
  <si>
    <t>000721</t>
  </si>
  <si>
    <t>CMS R18 PER ADDITIONAL AGENT 101-250 LIC:CU</t>
  </si>
  <si>
    <t>000722</t>
  </si>
  <si>
    <t>CMS R18 PER ADDITIONAL AGENT 251+ LIC:CU</t>
  </si>
  <si>
    <t>000723</t>
  </si>
  <si>
    <t>CMS R18 PER ADDL HIGH AVAIL/SURVIVABLE AGT 101-250 LIC:CU</t>
  </si>
  <si>
    <t>000724</t>
  </si>
  <si>
    <t>CMS R18 PER ADDL HIGH AVAIL/SURVIVABLE AGT 251+ LIC:CU</t>
  </si>
  <si>
    <t>000725</t>
  </si>
  <si>
    <t>CMS R18 UPGRADE PER AGENT 101-250 LIC:CU</t>
  </si>
  <si>
    <t>000726</t>
  </si>
  <si>
    <t>CMS R18 UPGRADE PER HIGH AVAIL/SURV AGENT 101-250 LIC:CU</t>
  </si>
  <si>
    <t>000727</t>
  </si>
  <si>
    <t>CMS R18 PER SUPERVISOR NEW OR ADDITIONAL LIC:CU</t>
  </si>
  <si>
    <t>000728</t>
  </si>
  <si>
    <t>CMS R18 ADDITIONAL AUTOMATIC CALL DISTRIBUTION LIC:CU</t>
  </si>
  <si>
    <t>000729</t>
  </si>
  <si>
    <t>CMS R18 ADMIN SYNC NEW LIC:DS</t>
  </si>
  <si>
    <t>000730</t>
  </si>
  <si>
    <t>CMS R18 ADMIN SYNC UPGRADE LIC:DS</t>
  </si>
  <si>
    <t>000731</t>
  </si>
  <si>
    <t>CMS R18 SURVIVABLE ADDITIONS NEW LIC:DS</t>
  </si>
  <si>
    <t>000732</t>
  </si>
  <si>
    <t>CMS R18 SURVIVABLE ADDITIONS UPGRADE LIC:DS</t>
  </si>
  <si>
    <t>000733</t>
  </si>
  <si>
    <t>CMS R18 HIGH AVAILABILITY/SURVIVABLE DUAL ROLE NEW LIC:DS</t>
  </si>
  <si>
    <t>000734</t>
  </si>
  <si>
    <t>CMS R18 HIGH AVAILABILITY/SURVIVABLE DUAL ROLE UPGRADE LIC:DS</t>
  </si>
  <si>
    <t>000735</t>
  </si>
  <si>
    <t>OA 7.1+ FOR CMS PER CONNECTOR LIC:CU,SR</t>
  </si>
  <si>
    <t>000736</t>
  </si>
  <si>
    <t>OA 7.1+ DEVELOPMENT LICENSE LIC:CU,SR</t>
  </si>
  <si>
    <t>Licenza AIC Reporting Advanced</t>
  </si>
  <si>
    <t>000737</t>
  </si>
  <si>
    <t>OA 7.X BASE WITH IC ADDITIONAL USERS LIC:CU,SR</t>
  </si>
  <si>
    <t>000738</t>
  </si>
  <si>
    <t>OA 7.X BASIC REPORTS USERS LIC:CU,SR</t>
  </si>
  <si>
    <t>WFO R12 ENCRYPT MGR DVD</t>
  </si>
  <si>
    <t>WFO R12 WFO CORE DVDS</t>
  </si>
  <si>
    <t>WFO R12 DSKTP DVD</t>
  </si>
  <si>
    <t>WFO R12 ADDL MEDIA</t>
  </si>
  <si>
    <t>000739</t>
  </si>
  <si>
    <t>WFO R12 CUSTMR FEEDBACK DVD</t>
  </si>
  <si>
    <t>000740</t>
  </si>
  <si>
    <t>WFO R12.1 CONTACT RECORDING WINDOWS OS FOR CM OR CS DVD</t>
  </si>
  <si>
    <t>000741</t>
  </si>
  <si>
    <t>WFO R12.1 CONTACT RECORDING LINUX OS FOR CM DVD</t>
  </si>
  <si>
    <t>Shielded 50 Pin key telephone to 9D Sub and twin RJ45 Adapter</t>
  </si>
  <si>
    <t>000742</t>
  </si>
  <si>
    <t>VERINT GENERIC SOFTWARE LIC:SR</t>
  </si>
  <si>
    <t>000743</t>
  </si>
  <si>
    <t>VERINT GENERIC HARDWARE LIC:SR</t>
  </si>
  <si>
    <t>000744</t>
  </si>
  <si>
    <t>COMMUNICATION AS A SERVICE OEM SOFTWARE BILLING LIC:CU</t>
  </si>
  <si>
    <t>000745</t>
  </si>
  <si>
    <t>WFO R11 ADV WORKFORCE OPTIMIZATION PKG INCL CR QM WFM LIC:SR</t>
  </si>
  <si>
    <t>WFO R12 CR IC INTG</t>
  </si>
  <si>
    <t>WFO R12 CR DIALER INTG</t>
  </si>
  <si>
    <t>WFO R12 CR PKG</t>
  </si>
  <si>
    <t>WFO R12 REDUN CR PKG</t>
  </si>
  <si>
    <t>WFO R12 TEL REPLAY CR PKG</t>
  </si>
  <si>
    <t>WFO R12 CR QM ENCRYPTION</t>
  </si>
  <si>
    <t>WFO R12 FULL TIME SCREEN RCDG</t>
  </si>
  <si>
    <t>WFO R12 QM PKG</t>
  </si>
  <si>
    <t>WFO R12 ADV QM PKG</t>
  </si>
  <si>
    <t>WFO R12 DIALER ADPTR FOR QM</t>
  </si>
  <si>
    <t>WFO R12 CONTENT PRODUCER</t>
  </si>
  <si>
    <t>WFO R12 STRATEGIC PLANNER</t>
  </si>
  <si>
    <t>WFO R12 APPL ANLYS</t>
  </si>
  <si>
    <t>WFO R12 AD-HOC RPT ADDL USER</t>
  </si>
  <si>
    <t>WFO R12 COGNOS RPT STUDIO</t>
  </si>
  <si>
    <t>WFO R12 WFM PKG</t>
  </si>
  <si>
    <t>WFO R12 ADV WFM PKG</t>
  </si>
  <si>
    <t>WFO R12 WFM TIME OFF MGR</t>
  </si>
  <si>
    <t>WFO R12 WFM SHIFT BIDDING</t>
  </si>
  <si>
    <t>WFO R12 ADV SCORECARD</t>
  </si>
  <si>
    <t>WFO R12 KPI DESIGN ADAPTER</t>
  </si>
  <si>
    <t>WFO R12 LESSON MGMT</t>
  </si>
  <si>
    <t>WFO R12 COMP BASED LEARNING</t>
  </si>
  <si>
    <t>WFO R12 APPL LINK SRVR</t>
  </si>
  <si>
    <t>WFO R12 ADV ADHERENCE</t>
  </si>
  <si>
    <t>WFO R12 WFO PKG</t>
  </si>
  <si>
    <t>WFO R12 ADV WFO PKG</t>
  </si>
  <si>
    <t>WFO R12 DPA TRACKER</t>
  </si>
  <si>
    <t>WFO R12 ADV DPA</t>
  </si>
  <si>
    <t>WFO R12 STR DPA</t>
  </si>
  <si>
    <t>WFO R12 AET TO STR DPA UP-BUY</t>
  </si>
  <si>
    <t>WFO R12 APP ANLYS STR DPA UP-BUY</t>
  </si>
  <si>
    <t>WFO R12 SPH ADV</t>
  </si>
  <si>
    <t>WFO R12 INTERCT DATA EXP MGR</t>
  </si>
  <si>
    <t>WFO R12 SPH ANLYTCS ADDL LANG</t>
  </si>
  <si>
    <t>WFO R12 CUSTMR FDBCK ADV</t>
  </si>
  <si>
    <t>WFO R12 QM TO ADV QM PKG UP-BUY</t>
  </si>
  <si>
    <t>WFO R12 QM TO WFO UP-BUY</t>
  </si>
  <si>
    <t>WFO R12 QM TO ADV WFO UP-BUY</t>
  </si>
  <si>
    <t>WFO R12 ADV QM TO ADV WFO UP-BUY</t>
  </si>
  <si>
    <t>WFO R12 WFM TO ADV WFM PKG UP-BUY</t>
  </si>
  <si>
    <t>WFO R12 WFM TO WFO UP-BUY</t>
  </si>
  <si>
    <t>WFO R12 WFM TO ADV WFO UP-BUY</t>
  </si>
  <si>
    <t>WFO R12 ADV WFM TO ADV WFO UP-BUY</t>
  </si>
  <si>
    <t>WFO R12 WFO TO ADV WFO UP-BUY</t>
  </si>
  <si>
    <t>WFO R12 CR MIDSIZE ENTPRS</t>
  </si>
  <si>
    <t>WFO R12 MIDMKT CR</t>
  </si>
  <si>
    <t>WFO R12 MIDMKT CR QM BNDL</t>
  </si>
  <si>
    <t>WFO R12 MIDMKT WFM</t>
  </si>
  <si>
    <t>WFO R12 MIDMKT CR QM WFM BNDL</t>
  </si>
  <si>
    <t>WFO R12 DPP GUIDANCE</t>
  </si>
  <si>
    <t>WFO R12 SDK FOR QM AND WFM</t>
  </si>
  <si>
    <t>WFO R12 DATA CTR REDUN</t>
  </si>
  <si>
    <t>WFO R12 INTRADAY PERFORM MGMT</t>
  </si>
  <si>
    <t>WFO R12 CALL AVOIDANCE</t>
  </si>
  <si>
    <t>WFO R12 CALL AVOIDANCE ADD ON</t>
  </si>
  <si>
    <t>WFO R12 SERVICE RCVRY</t>
  </si>
  <si>
    <t>WFO R12 SERVICE RCVRY ADD ON</t>
  </si>
  <si>
    <t>WFO R12 COST TO SERVE</t>
  </si>
  <si>
    <t>WFO R12 COST TO SERVE ADD ON</t>
  </si>
  <si>
    <t>000746</t>
  </si>
  <si>
    <t>WFO R12 MOBILE APPLICATION LIC:SR</t>
  </si>
  <si>
    <t>000747</t>
  </si>
  <si>
    <t>WFO R12 ANALYTICS DRIVEN QUALITY LIC:SR</t>
  </si>
  <si>
    <t>000748</t>
  </si>
  <si>
    <t>WFO R12 NATIVE CR MASS EXPORT ENHANCED STATUS REPORTING LIC:SR</t>
  </si>
  <si>
    <t>000749</t>
  </si>
  <si>
    <t>WFO R15 CONTACT RECORDING IC INTEGRATION LIC:SR</t>
  </si>
  <si>
    <t>000750</t>
  </si>
  <si>
    <t>WFO R15 CONTACT RECORDING IC INTEGRATION UPGRADE LIC:SR</t>
  </si>
  <si>
    <t>000751</t>
  </si>
  <si>
    <t>WFO R15 CONTACT RECORDING DIALER INTEGR LIC:SR</t>
  </si>
  <si>
    <t>000752</t>
  </si>
  <si>
    <t>WFO R15 CONTACT RECORDING DIALER INTEGR UPGRADE LIC:SR</t>
  </si>
  <si>
    <t>000753</t>
  </si>
  <si>
    <t>WFO R15 CONTACT RECORDING PKG LIC:SR</t>
  </si>
  <si>
    <t>000754</t>
  </si>
  <si>
    <t>WFO R15 CONTACT RECORDING PKG UPGRADE LIC:SR</t>
  </si>
  <si>
    <t>000755</t>
  </si>
  <si>
    <t>WFO R15 ADVANCED CONTACT RECORDING UPGRADE LIC:SR</t>
  </si>
  <si>
    <t>000756</t>
  </si>
  <si>
    <t>WFO R15 REDUNDANT CONTACT RECORDING PKG LIC:SR</t>
  </si>
  <si>
    <t>000757</t>
  </si>
  <si>
    <t>WFO R15 REDUNDANT CONTACT RECORDING PKG UPGRADE LIC:SR</t>
  </si>
  <si>
    <t>000758</t>
  </si>
  <si>
    <t>WFO R15 TELEPHONE REPLAY CONTACT RECORDING PKG LIC:SR</t>
  </si>
  <si>
    <t>000759</t>
  </si>
  <si>
    <t>WFO R15 TEL REPLAY CONTACT RECORDING PKG UPGRADE LIC:SR</t>
  </si>
  <si>
    <t>000760</t>
  </si>
  <si>
    <t>WFO R15 CNTCT RCRDG QUAL MONITOR ENCRYPTION LIC:SR</t>
  </si>
  <si>
    <t>000761</t>
  </si>
  <si>
    <t>WFO R15 CNTCT RCRDG QUAL MONITOR ENCRYPTION UPGRADE LIC:SR</t>
  </si>
  <si>
    <t>000762</t>
  </si>
  <si>
    <t>WFO R15 FULL TIME SCREEN RECORDING LIC:SR</t>
  </si>
  <si>
    <t>000763</t>
  </si>
  <si>
    <t>WFO R15 FULL TIME SCREEN RECORDING UPGRADE LIC:SR</t>
  </si>
  <si>
    <t>000764</t>
  </si>
  <si>
    <t>WFO R15 NATIVE CR MASS EXPORT ENHANCED STATUS REPORTING LIC:SR</t>
  </si>
  <si>
    <t>000765</t>
  </si>
  <si>
    <t>WFO R15 QUALITY MONITORING PKG LIC:SR</t>
  </si>
  <si>
    <t>000766</t>
  </si>
  <si>
    <t>WFO R15 QUALITY MONITORING PKG UPGRADE LIC:SR</t>
  </si>
  <si>
    <t>000767</t>
  </si>
  <si>
    <t>WFO R15 ADVANCED QUALITY MONITORING PKG LIC:SR</t>
  </si>
  <si>
    <t>000768</t>
  </si>
  <si>
    <t>WFO R15 ADVANCED QUALITY MONITORING PKG UPGRADE LIC:SR</t>
  </si>
  <si>
    <t>000769</t>
  </si>
  <si>
    <t>WFO R15 NATIVE CR MASS EXPORT ENH STATUS RPTG UPGRADE LIC:SR</t>
  </si>
  <si>
    <t>000770</t>
  </si>
  <si>
    <t>WFO R15 DSKTP ANLYTCS TO ADVANCED DSKTP UP-BUY LIC:SR</t>
  </si>
  <si>
    <t>000771</t>
  </si>
  <si>
    <t>WFO R15 ANALYTICS DRIVEN QUALITY UPGRADE LIC:SR</t>
  </si>
  <si>
    <t>000772</t>
  </si>
  <si>
    <t>WFO R15 ANALYTICS DRIVEN QUAL TO SPEECH ADV UP-BUY LIC:SR</t>
  </si>
  <si>
    <t>000773</t>
  </si>
  <si>
    <t>WFO R15 STRATEGIC PLANNER LIC:SR</t>
  </si>
  <si>
    <t>000774</t>
  </si>
  <si>
    <t>WFO R15 STRATEGIC PLANNER UPGRADE LIC:SR</t>
  </si>
  <si>
    <t>000775</t>
  </si>
  <si>
    <t>WFO R15 APPLICATION ANALYSIS LIC:SR</t>
  </si>
  <si>
    <t>000776</t>
  </si>
  <si>
    <t>WFO R15 APPLICATION ANALYSIS UPGRADE LIC:SR</t>
  </si>
  <si>
    <t>000777</t>
  </si>
  <si>
    <t>WFO R15 SOFTWARE DEVELOPMENT KIT FOR QM AND WFM UPGRADE LIC:SR</t>
  </si>
  <si>
    <t>000778</t>
  </si>
  <si>
    <t>WFO R15 INTRADAY PERFORMANCE MANAGEMENT UPGRADE LIC:SR</t>
  </si>
  <si>
    <t>000779</t>
  </si>
  <si>
    <t>WFO R15 MOBILE APPLICATION UPGRADE LIC:SR</t>
  </si>
  <si>
    <t>000780</t>
  </si>
  <si>
    <t>WFO R15 WORKFORCE MANAGEMENT PKG LIC:SR</t>
  </si>
  <si>
    <t>000781</t>
  </si>
  <si>
    <t>WFO R15 WORKFORCE MANAGEMENT PKG UPGRADE LIC:SR</t>
  </si>
  <si>
    <t>000782</t>
  </si>
  <si>
    <t>WFO R15 ADVANCED WORKFORCE MANAGEMENT PKG LIC:SR</t>
  </si>
  <si>
    <t>000783</t>
  </si>
  <si>
    <t>WFO R15 ADVANCED WORKFORCE MANAGEMENT PKG UPGRADE LIC:SR</t>
  </si>
  <si>
    <t>000784</t>
  </si>
  <si>
    <t>WFO R15 WORKFORCE MANAGEMENT TIME OFF MGR LIC:SR</t>
  </si>
  <si>
    <t>000785</t>
  </si>
  <si>
    <t>WFO R15 WORKFORCE MANAGEMENT TIME OFF MGR UPGRADE LIC:SR</t>
  </si>
  <si>
    <t>000786</t>
  </si>
  <si>
    <t>WFO R15 WFM SHIFT BIDDING LIC:SR</t>
  </si>
  <si>
    <t>000787</t>
  </si>
  <si>
    <t>WFO R15 WFM SHIFT BIDDING UPGRADE LIC:SR</t>
  </si>
  <si>
    <t>000788</t>
  </si>
  <si>
    <t>WFO R15 CR FOR ELITE MIDSIZE R6 BUNDLES UPGRADE LIC:SR</t>
  </si>
  <si>
    <t>000789</t>
  </si>
  <si>
    <t>WFO R15 ADVANCED SCORECARD LIC:SR</t>
  </si>
  <si>
    <t>000790</t>
  </si>
  <si>
    <t>WFO R15 ADVANCED SCORECARD UPGRADE LIC:SR</t>
  </si>
  <si>
    <t>000791</t>
  </si>
  <si>
    <t>WFO R15 BASIC TO ADVANCED SCORECARD UP-BUY LIC:SR</t>
  </si>
  <si>
    <t>000792</t>
  </si>
  <si>
    <t>WFO R15 KPI DESIGN ADAPTER LIC:SR</t>
  </si>
  <si>
    <t>000793</t>
  </si>
  <si>
    <t>WFO R15 KPI DESIGN ADAPTER UPGRADE LIC:SR</t>
  </si>
  <si>
    <t>000794</t>
  </si>
  <si>
    <t>WFO R15 LESSON MANAGEMENT LIC:SR</t>
  </si>
  <si>
    <t>000795</t>
  </si>
  <si>
    <t>WFO R15 LESSON MANAGEMENT UPGRADE LIC:SR</t>
  </si>
  <si>
    <t>000796</t>
  </si>
  <si>
    <t>WFO R15 COMPETENCY BASED LEARNING LIC:SR</t>
  </si>
  <si>
    <t>000797</t>
  </si>
  <si>
    <t>WFO R15 COMPETENCY BASED LEARNING UPGRADE LIC:SR</t>
  </si>
  <si>
    <t>000798</t>
  </si>
  <si>
    <t>WFO R15 LESSON MGMT TO COMP BASED LEARN UP-BUY LIC:SR</t>
  </si>
  <si>
    <t>000799</t>
  </si>
  <si>
    <t>WFO R15 ADVANCED ADHERENCE LIC:SR</t>
  </si>
  <si>
    <t>000800</t>
  </si>
  <si>
    <t>WFO R15 ADVANCED ADHERENCE UPGRADE LIC:SR</t>
  </si>
  <si>
    <t>000801</t>
  </si>
  <si>
    <t>WFO R15 WORKFORCE OPTIMIZATION PKG LIC:SR</t>
  </si>
  <si>
    <t>000802</t>
  </si>
  <si>
    <t>WFO R15 WORKFORCE OPTIMIZATION PKG UPGRADE LIC:SR</t>
  </si>
  <si>
    <t>000803</t>
  </si>
  <si>
    <t>WFO R15 ADVANCED WORKFORCE OPTIMIZATION PKG LIC:SR</t>
  </si>
  <si>
    <t>000804</t>
  </si>
  <si>
    <t>WFO R15 ADVANCED WORKFORCE OPTIMIZATION PKG UPGRADE LIC:SR</t>
  </si>
  <si>
    <t>000805</t>
  </si>
  <si>
    <t>WFO R15 DESKTOP APPLICATION ANALYTICS TRACKER LIC:SR</t>
  </si>
  <si>
    <t>000806</t>
  </si>
  <si>
    <t>WFO R15 DESKTOP APPLICATION ANALYTICS TRACKER UPGRADE LIC:SR</t>
  </si>
  <si>
    <t>000807</t>
  </si>
  <si>
    <t>WFO R15 ADVANCED DESKTOP ANALYTICS LIC:SR</t>
  </si>
  <si>
    <t>000808</t>
  </si>
  <si>
    <t>WFO R15 ADVANCED DESKTOP ANALYTICS UPGRADE LIC:SR</t>
  </si>
  <si>
    <t>000809</t>
  </si>
  <si>
    <t>WFO R15 STRATEGIC DESKTOP ANALYTICS LIC:SR</t>
  </si>
  <si>
    <t>000810</t>
  </si>
  <si>
    <t>WFO R15 STRATEGIC DESKTOP ANALYTICS UPGRADE LIC:SR</t>
  </si>
  <si>
    <t>000811</t>
  </si>
  <si>
    <t>WFO R15 ADV DESKTOP TO STRATEGIC DESKTOP ANALYTICS UP-BUY LIC:SR</t>
  </si>
  <si>
    <t>000812</t>
  </si>
  <si>
    <t>WFO R15 AET TO STRATEGIC DSKTP PROC ANLYTCS UP-BUY LIC:SR</t>
  </si>
  <si>
    <t>000813</t>
  </si>
  <si>
    <t>WFO R15 APPL ANLYSIS TO STRATEGIC DPA UP-BUY LIC:SR</t>
  </si>
  <si>
    <t>000814</t>
  </si>
  <si>
    <t>WFO R15 SPEECH ESSENTIALS UPGRADE LIC:SR</t>
  </si>
  <si>
    <t>000815</t>
  </si>
  <si>
    <t>WFO R15 SPEECH ADVANCED LIC:SR</t>
  </si>
  <si>
    <t>000816</t>
  </si>
  <si>
    <t>WFO R15 SPEECH ADVANCED UPGRADE LIC:SR</t>
  </si>
  <si>
    <t>000817</t>
  </si>
  <si>
    <t>WFO R15 SPEECH ESSENTIALS TO SPEECH ADVANCED UP-BUY LIC:SR</t>
  </si>
  <si>
    <t>000818</t>
  </si>
  <si>
    <t>WFO R15 INTERACTION DATA EXPORT MANAGER LIC:SR</t>
  </si>
  <si>
    <t>000819</t>
  </si>
  <si>
    <t>WFO R15 INTERACTION DATA EXPORT MANAGER UPGRADE LIC:SR</t>
  </si>
  <si>
    <t>000820</t>
  </si>
  <si>
    <t>WFO R15 SPEECH ANALYTICS ADDITIONAL LANGUAGE LIC:SR</t>
  </si>
  <si>
    <t>000821</t>
  </si>
  <si>
    <t>WFO R15 SPEECH ANALYTICS ADDITIONAL LANGUAGE UPGRADE LIC:SR</t>
  </si>
  <si>
    <t>000822</t>
  </si>
  <si>
    <t>WFO R15 CUSTOMER FEEDBACK ADVANCED LIC:SR</t>
  </si>
  <si>
    <t>000823</t>
  </si>
  <si>
    <t>WFO R15 CUSTOMER FEEDBACK ADVANCED UPGRADE LIC:SR</t>
  </si>
  <si>
    <t>000824</t>
  </si>
  <si>
    <t>WFO R15 CNTCT RCRDG TO QUAL MONITOR PKG UP-BUY LIC:SR</t>
  </si>
  <si>
    <t>000825</t>
  </si>
  <si>
    <t>WFO R15 CNTCT RCRDG TO ADV QUAL MONITOR PKG UP-BUY LIC:SR</t>
  </si>
  <si>
    <t>000826</t>
  </si>
  <si>
    <t>WFO R15 CNTCT RCRDG TO WFO PKG UP-BUY LIC:SR</t>
  </si>
  <si>
    <t>000827</t>
  </si>
  <si>
    <t>WFO R15 CNTCT RCRDG TO ADV WFO PKG UP-BUY LIC:SR</t>
  </si>
  <si>
    <t>000828</t>
  </si>
  <si>
    <t>WFO R15 ADV CNTCT RCRDG TO ADV QUAL MONITOR PKG UP-BUY LIC:SR</t>
  </si>
  <si>
    <t>000829</t>
  </si>
  <si>
    <t>WFO R15 ADV CNTCT RCRDG TO ADV WFO PKG UP-BUY LIC:SR</t>
  </si>
  <si>
    <t>000830</t>
  </si>
  <si>
    <t>WFO R15 QUAL MONITOR TO ADV QUAL MONITOR PKG UP-BUY LIC:SR</t>
  </si>
  <si>
    <t>000831</t>
  </si>
  <si>
    <t>WFO R15 QUALITY MONITORING TO WFO PKG UP-BUY LIC:SR</t>
  </si>
  <si>
    <t>000832</t>
  </si>
  <si>
    <t>WFO R15 QUALITY MONITORING TO ADV WFO PKG UP-BUY LIC:SR</t>
  </si>
  <si>
    <t>000833</t>
  </si>
  <si>
    <t>WFO R15 ADV QUAL MONITOR TO ADV WFO PKG UP-BUY LIC:SR</t>
  </si>
  <si>
    <t>000834</t>
  </si>
  <si>
    <t>WFO R15 WFM TO ADV WFM PKG UP-BUY LIC:SR</t>
  </si>
  <si>
    <t>000835</t>
  </si>
  <si>
    <t>WFO R15 WFM TO WFO PKG UP-BUY LIC:SR</t>
  </si>
  <si>
    <t>000836</t>
  </si>
  <si>
    <t>WFO R15 WFM TO ADV WFO PKG UP-BUY LIC:SR</t>
  </si>
  <si>
    <t>000837</t>
  </si>
  <si>
    <t>WFO R15 ADV WFM TO ADV WFO PKG UP-BUY LIC:SR</t>
  </si>
  <si>
    <t>000838</t>
  </si>
  <si>
    <t>WFO R15 WFO TO ADV WFO PKG UP-BUY LIC:SR</t>
  </si>
  <si>
    <t>000839</t>
  </si>
  <si>
    <t>WFO R15 SOFTWARE DEVELOPMENT KIT FOR QM AND WFM LIC:SR</t>
  </si>
  <si>
    <t>000840</t>
  </si>
  <si>
    <t>WFO R15 INTRADAY PERFORMANCE MANAGEMENT LIC:SR</t>
  </si>
  <si>
    <t>000841</t>
  </si>
  <si>
    <t>WFO R15 DATA CENTER REDUNDANCY LIC:SR</t>
  </si>
  <si>
    <t>000842</t>
  </si>
  <si>
    <t>WFO R15 DATA CENTER REDUNDANCY UPGRADE LIC:SR</t>
  </si>
  <si>
    <t>000843</t>
  </si>
  <si>
    <t>WFO R15 MOBILE APPLICATION LIC:DS SR</t>
  </si>
  <si>
    <t>000844</t>
  </si>
  <si>
    <t>WFO R15 CR MIDSIZE ENTERPRISE UPGRADE LIC:SR</t>
  </si>
  <si>
    <t>000845</t>
  </si>
  <si>
    <t>WFO R15 MIDMARKET CR LIC:SR</t>
  </si>
  <si>
    <t>000846</t>
  </si>
  <si>
    <t>WFO R15 MIDMARKET CR BUNDLE UPGRADE LIC:SR</t>
  </si>
  <si>
    <t>000847</t>
  </si>
  <si>
    <t>WFO R15 MIDMARKET CR QM BUNDLE LIC:SR</t>
  </si>
  <si>
    <t>000848</t>
  </si>
  <si>
    <t>WFO R15 MIDMARKET CR QM BUNDLE UPGRADE LIC:SR</t>
  </si>
  <si>
    <t>000849</t>
  </si>
  <si>
    <t>WFO R15 MIDMARKET WFM LIC:SR</t>
  </si>
  <si>
    <t>000850</t>
  </si>
  <si>
    <t>WFO R15 MIDMARKET WFM UPGRADE LIC:SR</t>
  </si>
  <si>
    <t>000851</t>
  </si>
  <si>
    <t>WFO R15 MIDMARKET CR QM WFM BUNDLE LIC:SR</t>
  </si>
  <si>
    <t>000852</t>
  </si>
  <si>
    <t>WFO R15 MIDMARKET CR QM WFM BUNDLE UPGRADE LIC:SR</t>
  </si>
  <si>
    <t>000853</t>
  </si>
  <si>
    <t>WFO R15 ANALYTICS DRIVEN QUALITY LIC:SR</t>
  </si>
  <si>
    <t>Giorno/Uomo di project management ACM per gestione di delivery</t>
  </si>
  <si>
    <t>Giorno/Uomo tecnico senior</t>
  </si>
  <si>
    <t>Giorno/Uomo Sistemista</t>
  </si>
  <si>
    <t>Costo orario per training</t>
  </si>
  <si>
    <t>Giorno/Uomo di project manager ACM per gestione di delivery</t>
  </si>
  <si>
    <t>Giorno/Uomo Junior - Programmatore</t>
  </si>
  <si>
    <t>Giorno/Uomo per training</t>
  </si>
  <si>
    <t>VoIP check per singolo sito</t>
  </si>
  <si>
    <t>Attivazione telefoni IP su sedi remote</t>
  </si>
  <si>
    <t>Attivazione networking per singolo nodo</t>
  </si>
  <si>
    <t>Upgrade di release sw (attività di programmazione)</t>
  </si>
  <si>
    <t>AVAYA</t>
  </si>
  <si>
    <t>Esempio di bundle Small Office</t>
  </si>
  <si>
    <t>Esempio di bundle HeadQuarter</t>
  </si>
  <si>
    <t>Soluzione da 15 linee Voip (Leq), 80 terminali telefonici, di cui 20 direzionali, 1 adattatore ATA per 2 Fax analogici gruppo 3.</t>
  </si>
  <si>
    <t>Soluzione da 60 linee Voip (Leq), 400 terminali telefonici, di cui 40 direzionali, 4 adattatore ATA per 8 Fax analogici gruppo 3. Soluzione con prestazione Distaster Recovery.</t>
  </si>
  <si>
    <r>
      <t xml:space="preserve">Esempio di soluzione per ufficio periferico o ente di modeste dimensioni, equipaggiato con 15 canali bidirezionali per il servizio telefonico e con prestazioni di Backup e Disaster Recovery su ogni stadio di rete. Traffico a consumo coerente con i listini di convenzione. </t>
    </r>
    <r>
      <rPr>
        <i/>
        <sz val="8"/>
        <color theme="1"/>
        <rFont val="TIM Sans"/>
        <family val="1"/>
      </rPr>
      <t>Il contributo di attivazione del servizio è dovuto come servizio professionale per la configurazione e la predisposizione ad ogni stadio di funzionalità della soluzione trunking.</t>
    </r>
  </si>
  <si>
    <r>
      <t>Esempio di soluzione per ufficio centrale o ente di grandi dimensioni, equipaggiato con 90 canali bidirezionali per il servizio telefonico e con prestazioni di Backup e Disaster Recovery su ogni stadio di rete. Traffico a consumo coerente con i listini di convenzione.</t>
    </r>
    <r>
      <rPr>
        <i/>
        <sz val="8"/>
        <color theme="1"/>
        <rFont val="TIM Sans"/>
        <family val="1"/>
      </rPr>
      <t xml:space="preserve"> Il contributo di attivazione del servizio è dovuto come servizio professionale per la configurazione e la predisposizione ad ogni stadio di funzionalità della soluzione trunking</t>
    </r>
  </si>
  <si>
    <t>Accessori Cuffie</t>
  </si>
  <si>
    <t>Pres1Livello</t>
  </si>
  <si>
    <t>Tecnico di Presidio di I livello</t>
  </si>
  <si>
    <t>APR-F1</t>
  </si>
  <si>
    <t>Area Protection Ready Profilo F1</t>
  </si>
  <si>
    <t>APR-F2</t>
  </si>
  <si>
    <t>Area Protection Ready Profilo F2</t>
  </si>
  <si>
    <t>APR-F3</t>
  </si>
  <si>
    <t>Area Protection Ready Profilo F3</t>
  </si>
  <si>
    <t>APR-F4</t>
  </si>
  <si>
    <t>Area Protection Ready Profilo F4</t>
  </si>
  <si>
    <t>APR-F5</t>
  </si>
  <si>
    <t>Area Protection Ready Profilo F5</t>
  </si>
  <si>
    <t>APR-F6</t>
  </si>
  <si>
    <t>Area Protection Ready Profilo F6</t>
  </si>
  <si>
    <t>APR-F7</t>
  </si>
  <si>
    <t>Area Protection Ready Profilo F7</t>
  </si>
  <si>
    <t>APR-AC-BAM-1</t>
  </si>
  <si>
    <t>Area Protection Ready Profilo F1-F4 CK1 Application Control Incremento Canone Mensile</t>
  </si>
  <si>
    <t>APR-AC-BAM-2</t>
  </si>
  <si>
    <t>Area Protection Ready Profilo F5 e F5-HA CK2 Application Control Incremento Canone Mensile</t>
  </si>
  <si>
    <t>APR-AC-BAM-3</t>
  </si>
  <si>
    <t>Area Protection Ready Profilo F6-F7  Application Control Incremento Canone Mensile</t>
  </si>
  <si>
    <t>APR-F5-HA</t>
  </si>
  <si>
    <t>Area Protection Ready Profilo F5-HA</t>
  </si>
  <si>
    <t>APR-F6-HA</t>
  </si>
  <si>
    <t>Area Protection Ready Profilo F6-HA</t>
  </si>
  <si>
    <t>APR-F7-HA</t>
  </si>
  <si>
    <t>Area Protection Ready Profilo F7-HA</t>
  </si>
  <si>
    <t>APR-CK1</t>
  </si>
  <si>
    <t>Area Protection Ready Profilo CK1</t>
  </si>
  <si>
    <t>APR-CK2</t>
  </si>
  <si>
    <t>Area Protection Ready Profilo CK2</t>
  </si>
  <si>
    <t>APR-CK3</t>
  </si>
  <si>
    <t>Area Protection Ready Profilo CK3</t>
  </si>
  <si>
    <t>APR-CK4</t>
  </si>
  <si>
    <t>Area Protection Ready Profilo CK4</t>
  </si>
  <si>
    <t>APR-CK3-HA</t>
  </si>
  <si>
    <t>Area Protection Ready Profilo CK3-HA</t>
  </si>
  <si>
    <t>APR-CK4-HA</t>
  </si>
  <si>
    <t>Area Protection Ready Profilo CK4-HA</t>
  </si>
  <si>
    <t>APR-20PC</t>
  </si>
  <si>
    <t>Pacchetto incrementale 20 Policy Change</t>
  </si>
  <si>
    <t>APR-ServP</t>
  </si>
  <si>
    <t>Servizio professionale Integrativo. (giornata)</t>
  </si>
  <si>
    <t>Web Application Scanning (WAS)Small (1 URL)Black Box 1 Shot</t>
  </si>
  <si>
    <t>Web Application Scanning (WAS)Medium (3 URL) Black Box 1 Shot</t>
  </si>
  <si>
    <t>Web Application Scanning (WAS)Large (5 URL)Black Box 1 Shot</t>
  </si>
  <si>
    <t>Web Application Scanning (WAS)Small (1 URL)White Box 1 Shot</t>
  </si>
  <si>
    <t>Web Application Scanning (WAS)Medium (3 URL) White Box 1 Shot</t>
  </si>
  <si>
    <t>Web Application Scanning (WAS)Large (5 URL)White Box 1 Shot</t>
  </si>
  <si>
    <t>WAS-S-1Y</t>
  </si>
  <si>
    <t>Web Application Scanning (WAS)Small (1 URL)Black Box Scansione Annuale (1/Y)</t>
  </si>
  <si>
    <t>WAS-M-1Y</t>
  </si>
  <si>
    <t>Web Application Scanning (WAS)Medium (3 URL) Black Box Scansione Annuale (1/Y)</t>
  </si>
  <si>
    <t>WAS-L-1Y</t>
  </si>
  <si>
    <t>Web Application Scanning (WAS)Large (5 URL)Black Box Scansione Annuale (1/Y)</t>
  </si>
  <si>
    <t>Web Application Scanning (WAS)Small (1 URL)White Box Scansione Annuale (1/Y)</t>
  </si>
  <si>
    <t>Web Application Scanning (WAS)Medium (3 URL) White Box Scansione Annuale (1/Y)</t>
  </si>
  <si>
    <t>Web Application Scanning (WAS)Large (5 URL)White Box Scansione Annuale (1/Y)</t>
  </si>
  <si>
    <t>WAS-S-2Y</t>
  </si>
  <si>
    <t>Web Application Scanning (WAS)Small (1 URL)Black Box Scansione Semestrale (2/Y)</t>
  </si>
  <si>
    <t>WAS-M-2Y</t>
  </si>
  <si>
    <t>Web Application Scanning (WAS)Medium (3 URL) Black Box Scansione Semestrale (2/Y)</t>
  </si>
  <si>
    <t>WAS-L-2Y</t>
  </si>
  <si>
    <t>Web Application Scanning (WAS)Large (5 URL)Black Box Scansione Semestrale (2/Y)</t>
  </si>
  <si>
    <t>Web Application Scanning (WAS)Small (1 URL)White Box Scansione Semestrale (2/Y)</t>
  </si>
  <si>
    <t>Web Application Scanning (WAS)Medium (3 URL) White Box Scansione Semestrale (2/Y)</t>
  </si>
  <si>
    <t>Web Application Scanning (WAS)Large (5 URL)White Box Scansione Semestrale (2/Y)</t>
  </si>
  <si>
    <t>Vulnerability Assessmente su IP Pubblici/Privati su rete MPLS (VA)VA Singolo IPBlack Box 1 Shot</t>
  </si>
  <si>
    <t>Vulnerability Assessmente su IP Pubblici/Privati su rete MPLS (VA)VA: Da 2 a 7 IPBlack Box 1 Shot</t>
  </si>
  <si>
    <t>Vulnerability Assessmente su IP Pubblici/Privati su rete MPLS (VA)VA: Da 8 a 15 IPBlack Box 1 Shot</t>
  </si>
  <si>
    <t>Vulnerability Assessmente su IP Pubblici/Privati su rete MPLS (VA)VA: Da 16 a 31 IPBlack Box 1 Shot</t>
  </si>
  <si>
    <t>Vulnerability Assessmente su IP Pubblici/Privati su rete MPLS (VA)VA: Da 32 a 63 IPBlack Box 1 Shot</t>
  </si>
  <si>
    <t>Vulnerability Assessmente su IP Pubblici/Privati su rete MPLS (VA)VA: Da 64 a 127 IPBlack Box 1 Shot</t>
  </si>
  <si>
    <t>Vulnerability Assessmente su IP Pubblici/Privati su rete MPLS (VA)VA Singolo IPWhite Box 1 Shot</t>
  </si>
  <si>
    <t>Vulnerability Assessmente su IP Pubblici/Privati su rete MPLS (VA)VA: Da 2 a 7 IPWhite Box 1 Shot</t>
  </si>
  <si>
    <t>Vulnerability Assessmente su IP Pubblici/Privati su rete MPLS (VA)VA: Da 8 a 15 IPWhite Box 1 Shot</t>
  </si>
  <si>
    <t>Vulnerability Assessmente su IP Pubblici/Privati su rete MPLS (VA)VA: Da 16 a 31 IPWhite Box 1 Shot</t>
  </si>
  <si>
    <t>Vulnerability Assessmente su IP Pubblici/Privati su rete MPLS (VA)VA: Da 32 a 63 IPWhite Box 1 Shot</t>
  </si>
  <si>
    <t>Vulnerability Assessmente su IP Pubblici/Privati su rete MPLS (VA)VA: Da 64 a 127 IPWhite Box 1 Shot</t>
  </si>
  <si>
    <t>VA-1 IP-BB-1Y</t>
  </si>
  <si>
    <t>Vulnerability Assessmente su IP Pubblici/Privati su rete MPLS (VA)VA Singolo IPBlack Box Scansione Annuale (1/Y)</t>
  </si>
  <si>
    <t>VA-2-7IP-BB-1Y</t>
  </si>
  <si>
    <t>Vulnerability Assessmente su IP Pubblici/Privati su rete MPLS (VA)VA: Da 2 a 7 IPBlack Box Scansione Annuale (1/Y)</t>
  </si>
  <si>
    <t>VA-8-15IP-BB-1Y</t>
  </si>
  <si>
    <t>Vulnerability Assessmente su IP Pubblici/Privati su rete MPLS (VA)VA: Da 8 a 15 IPBlack Box Scansione Annuale (1/Y)</t>
  </si>
  <si>
    <t>VA-16-31IP-BB-1Y</t>
  </si>
  <si>
    <t>Vulnerability Assessmente su IP Pubblici/Privati su rete MPLS (VA)VA: Da 16 a 31 IPBlack Box Scansione Annuale (1/Y)</t>
  </si>
  <si>
    <t>VA-32-63IP-BB-1Y</t>
  </si>
  <si>
    <t>Vulnerability Assessmente su IP Pubblici/Privati su rete MPLS (VA)VA: Da 32 a 63 IPBlack Box Scansione Annuale (1/Y)</t>
  </si>
  <si>
    <t>VA-64-127IP-BB-1Y</t>
  </si>
  <si>
    <t>Vulnerability Assessmente su IP Pubblici/Privati su rete MPLS (VA)VA: Da 64 a 127 IPBlack Box Scansione Annuale (1/Y)</t>
  </si>
  <si>
    <t>VA-1 IP-WB-1Y</t>
  </si>
  <si>
    <t>VA Singolo IPWhite Box Scansione Annuale (1/Y)</t>
  </si>
  <si>
    <t>VA-2-7IP-WB-1Y</t>
  </si>
  <si>
    <t>VA: Da 2 a 7 IPWhite Box Scansione Annuale (1/Y)</t>
  </si>
  <si>
    <t>VA-8-15IP-WB-1Y</t>
  </si>
  <si>
    <t>VA: Da 8 a 15 IPWhite Box Scansione Annuale (1/Y)</t>
  </si>
  <si>
    <t>VA-16-31IP-WB-1Y</t>
  </si>
  <si>
    <t>VA: Da 16 a 31 IPWhite Box Scansione Annuale (1/Y)</t>
  </si>
  <si>
    <t>VA-32-63IP-WB-1Y</t>
  </si>
  <si>
    <t>VA: Da 32 a 63 IPWhite Box Scansione Annuale (1/Y)</t>
  </si>
  <si>
    <t>VA-64-127IP-WB-1Y</t>
  </si>
  <si>
    <t>VA: Da 64 a 127 IPWhite Box Scansione Annuale (1/Y)</t>
  </si>
  <si>
    <t>VA-1 IP-BB-2Y</t>
  </si>
  <si>
    <t>VA Singolo IPBlack Box Scansione Semestrale (2/Y)</t>
  </si>
  <si>
    <t>VA-2-7IP-BB-2Y</t>
  </si>
  <si>
    <t>VA: Da 2 a 7 IPBlack Box Scansione Semestrale (2/Y)</t>
  </si>
  <si>
    <t>VA-8-15IP-BB-2Y</t>
  </si>
  <si>
    <t>VA: Da 8 a 15 IPBlack Box Scansione Semestrale (2/Y)</t>
  </si>
  <si>
    <t>VA-16-31IP-BB-2Y</t>
  </si>
  <si>
    <t>VA: Da 16 a 31 IPBlack Box Scansione Semestrale (2/Y)</t>
  </si>
  <si>
    <t>VA-32-63IP-BB-2Y</t>
  </si>
  <si>
    <t>VA: Da 32 a 63 IPBlack Box Scansione Semestrale (2/Y)</t>
  </si>
  <si>
    <t>VA-64-127IP-BB-2Y</t>
  </si>
  <si>
    <t>VA: Da 64 a 127 IPBlack Box Scansione Semestrale (2/Y)</t>
  </si>
  <si>
    <t>VA-1 IP-WB-2Y</t>
  </si>
  <si>
    <t>VA Singolo IPWhite Box Scansione Semestrale (2/Y)</t>
  </si>
  <si>
    <t>VA-2-7IP-WB-2Y</t>
  </si>
  <si>
    <t>VA: Da 2 a 7 IPWhite Box Scansione Semestrale (2/Y)</t>
  </si>
  <si>
    <t>VA-8-15IP-WB-2Y</t>
  </si>
  <si>
    <t>VA: Da 8 a 15 IPWhite Box Scansione Semestrale (2/Y)</t>
  </si>
  <si>
    <t>VA-16-31IP-WB-2Y</t>
  </si>
  <si>
    <t>VA: Da 16 a 31 IPWhite Box Scansione Semestrale (2/Y)</t>
  </si>
  <si>
    <t>VA-32-63IP-WB-2Y</t>
  </si>
  <si>
    <t>VA: Da 32 a 63 IPWhite Box Scansione Semestrale (2/Y)</t>
  </si>
  <si>
    <t>VA-64-127IP-WB-2Y</t>
  </si>
  <si>
    <t>VA: Da 64 a 127 IPWhite Box Scansione Semestrale (2/Y)</t>
  </si>
  <si>
    <t>VA-1 IP-BB-4Y</t>
  </si>
  <si>
    <t>VA Singolo IPBlack Box Scansione Trimestrale (4/Y)</t>
  </si>
  <si>
    <t>VA-2-7IP-BB-4Y</t>
  </si>
  <si>
    <t>VA: Da 2 a 7 IPBlack Box Scansione Trimestrale (4/Y)</t>
  </si>
  <si>
    <t>VA-8-15IP-BB-4Y</t>
  </si>
  <si>
    <t>VA: Da 8 a 15 IPBlack Box Scansione Trimestrale (4/Y)</t>
  </si>
  <si>
    <t>VA-16-31IP-BB-4Y</t>
  </si>
  <si>
    <t>VA: Da 16 a 31 IPBlack Box Scansione Trimestrale (4/Y)</t>
  </si>
  <si>
    <t>VA-32-63IP-BB-4Y</t>
  </si>
  <si>
    <t>VA: Da 32 a 63 IPBlack Box Scansione Trimestrale (4/Y)</t>
  </si>
  <si>
    <t>VA-64-127IP-BB-4Y</t>
  </si>
  <si>
    <t>VA: Da 64 a 127 IPBlack Box Scansione Trimestrale (4/Y)</t>
  </si>
  <si>
    <t>VA-1 IP-WB-4Y</t>
  </si>
  <si>
    <t>VA Singolo IPWhite Box Scansione Trimestrale (4/Y)</t>
  </si>
  <si>
    <t>VA-2-7IP-WB-4Y</t>
  </si>
  <si>
    <t>VA: Da 2 a 7 IPWhite Box Scansione Trimestrale (4/Y)</t>
  </si>
  <si>
    <t>VA-8-15IP-WB-4Y</t>
  </si>
  <si>
    <t>VA: Da 8 a 15 IPWhite Box Scansione Trimestrale (4/Y)</t>
  </si>
  <si>
    <t>VA-16-31IP-WB-4Y</t>
  </si>
  <si>
    <t>VA: Da 16 a 31 IPWhite Box Scansione Trimestrale (4/Y)</t>
  </si>
  <si>
    <t>VA-32-63IP-WB-4Y</t>
  </si>
  <si>
    <t>VA: Da 32 a 63 IPWhite Box Scansione Trimestrale (4/Y)</t>
  </si>
  <si>
    <t>VA-64-127IP-WB-4Y</t>
  </si>
  <si>
    <t>VA: Da 64 a 127 IPWhite Box Scansione Trimestrale (4/Y)</t>
  </si>
  <si>
    <t>PT-I-S</t>
  </si>
  <si>
    <t>PT Infrastrutturale Small – Massimo: 32 IP, 5 gg/ Professional Service - (gg/ Professional Service On Site fino ad un massimo di 2) On Site</t>
  </si>
  <si>
    <t>PT-M</t>
  </si>
  <si>
    <t>PT Infrastrutturale Medium – Massimo: 64 IP, 10 gg/ Professional Service (gg/ Professional Service On Site fino ad un massimo di 4) On Site</t>
  </si>
  <si>
    <t>PT-L</t>
  </si>
  <si>
    <t>PT Infrastrutturale Large – Massimo: 128 IP, 20 gg/ Professional Service (gg/ Professional Service On Site fino ad un massimo di 8) On Site</t>
  </si>
  <si>
    <t>PT-AP-S</t>
  </si>
  <si>
    <t>PT Applicativo Small – 1 App. Piccole dimensioni. Massimo: 1 profilo, 5  gg/Professional Service - (gg/ Professional Service On Site fino ad un massimo di 2) On Site</t>
  </si>
  <si>
    <t>PT-AP-M</t>
  </si>
  <si>
    <t>PT Applicativo Medium – 1 App. Medie dimensioni. Massimo: 3 Sub. App., 2 profili, 10 gg/ Professional Service - (gg/ Professional Service On Site fino ad un massimo di 4) On Site</t>
  </si>
  <si>
    <t>PT-AP-L</t>
  </si>
  <si>
    <t>PT Applicativo Large – 1 App. Grandi dimensioni. Massimo 6 Sub. App., 2 profili, 20 giornate Professional Service- (gg/ Professional Service On Site fino ad un massimo di 8) On Site</t>
  </si>
  <si>
    <t>PT-W-S</t>
  </si>
  <si>
    <t>PT Wireless Small – 1 Sito. Massimo: 1000MQ, 2 Reti Wireless, 5 gg/ Professional Service - (gg/ Professional Service On Site fino ad un massimo di 2,5) On Site</t>
  </si>
  <si>
    <t>PT-W-M</t>
  </si>
  <si>
    <t>PT Wireless Medium – 1 Sito. Massimo: 5000MQ, 4 Reti Wireless, 10 gg/ Professional Service - (gg/ Professional Service On Site fino ad un massimo di 5) On Site</t>
  </si>
  <si>
    <t>PT-W-L</t>
  </si>
  <si>
    <t>PT Wireless Large – 1 Sito. Massimo 10000MQ, 8 Reti Wireless, 20 gg/ On Site</t>
  </si>
  <si>
    <t>PT-W-SRV</t>
  </si>
  <si>
    <t>PT Wireless Professional Service - (gg/ Professional Service On Site fino ad un massimo di 10) On Site</t>
  </si>
  <si>
    <t>PT-MOB-S</t>
  </si>
  <si>
    <t>PT Mobile App Small – 1 App. Piccole dimensioni. Massimo: 1 profilo, 5  gg/Professional Service - (gg/ Professional Service On Site fino ad un massimo di 2) On Site</t>
  </si>
  <si>
    <t>PT Mobile App Medium – 1 App. Medie dimensioni. Massimo: 3 Sub. App., 2 profili, 10 gg/ Professional Service - (gg/ Professional Service On Site fino ad un massimo di 4) On Site</t>
  </si>
  <si>
    <t>PT Mobile App Large – 1 App. Grandi dimensioni. Massimo 6 Sub. App., 2 profili, 20 giornate Professional Service - (gg/ Professional Service On Site fino ad un massimo di 8) On Site</t>
  </si>
  <si>
    <t>PT-MDM-</t>
  </si>
  <si>
    <t>PT Mobile Device Manager (MDM) Unico – Massimo: 1 Server MDM, 1 Terminale, 10 gg/ On Site</t>
  </si>
  <si>
    <t>PT-SRV</t>
  </si>
  <si>
    <t xml:space="preserve"> Professional Service - (gg/ Professional Service On Site fino ad un massimo di 4) On Site</t>
  </si>
  <si>
    <t>PT-ICS-S</t>
  </si>
  <si>
    <t>PT ICS/SCADA Small – Penetration test della sola interfaccia di gestione WEB del field device – 5 gg/ Professional Service. (gg/ Professional Service On Site fino ad un massimo di 3) On Site</t>
  </si>
  <si>
    <t>PT-ICS-M</t>
  </si>
  <si>
    <t>PT ICS/SCADA Medium – Penetration test dell’interfaccia di gestione WEB e dei protocolli veicolati tramite MODBUS - TCP/IP (inclusi logic attacks e fuzzing), 10 gg/ Professional Service. Il Cliente deve rendere disponibile il dispositivo (corredato dalla documentazione del produttore se disponibile) per l’analisi presso i laboratori del Fornitore. (gg/ Professional Service On Site fino ad un massimo di 5) On Site</t>
  </si>
  <si>
    <t>PT-ICS-L</t>
  </si>
  <si>
    <t>PT ICS/SCADA Large – Penetration test dell’interfaccia di gestione WEB, dei protocolli di gestione veicolati tramite MODBUS - TCP/IP, Hardware Analysis e Firmware Analysis – 20 gg/ Professional Service. Il Cliente deve rendere disponibile il dispositivo (corredato dalla documentazione del produttore se disponibile) per l’analisi presso i laboratori del Fornitore. (gg/ Professional Service On Site fino ad un massimo di 10) On Site</t>
  </si>
  <si>
    <t>AN-LOG-N-S</t>
  </si>
  <si>
    <t>Analisi delle configurazioni e dei log dei dispositivi di rete Small – Massimo 2 dispositivi di sicurezza perimetrale e massimo 100 policy, 5 gg/ Professional Service. (gg/ Professional Service On Site fino ad un massimo di 2,5) On Site</t>
  </si>
  <si>
    <t>AN-LOG-N-M</t>
  </si>
  <si>
    <t>Analisi delle configurazioni e dei log dei dispositivi di rete Medium – Massimo 50 dispositivi di rete, 10 gg/Professional Service - (gg/ Professional Service On Site fino ad un massimo di 5) On Site</t>
  </si>
  <si>
    <t>AN-LOG-N-L</t>
  </si>
  <si>
    <t>Analisi delle configurazioni e dei log dei dispositivi di rete Large – Massimo 100 dispositivi di rete, 20 gg/ Professional Service - (gg/ Professional Service On Site fino ad un massimo di 10) On Site</t>
  </si>
  <si>
    <t>AN-LOG-S-S</t>
  </si>
  <si>
    <t>Analisi delle configurazioni e dei log dei dispositivi di sicurezza perimetrale Small – Massimo 2 dispositivi di sicurezza perimetrale e massimo 100 policy, 5 gg/ Professional Service. (gg/ Professional Service On Site fino ad un massimo di 2,5) On Site</t>
  </si>
  <si>
    <t>AN-LOG-S-M</t>
  </si>
  <si>
    <t>Analisi delle configurazioni e dei log dei dispositivi di sicurezza perimetrale Medium – Massimo 4 dispositivi di sicurezza perimetrale e massimo 250 policy, 10 gg/ Professional Service - (gg/ Professional Service On Site fino ad un massimo di 5) On Site</t>
  </si>
  <si>
    <t>AN-LOG-S-L</t>
  </si>
  <si>
    <t>Analisi delle configurazioni e dei log dei dispositivi di sicurezza perimetrale Large – Massimo 8 dispositivi di sicurezza perimetrale e massimo 500 policy, 20 gg/ Professional Service - (gg/ Professional Service On Site fino ad un massimo di 10) On Site</t>
  </si>
  <si>
    <t>AN-N-AAN-S</t>
  </si>
  <si>
    <t>Analisi del traffico di rete anti APT Small – Massimo 8 segmenti di rete, 5 gg/ Professional Service - (gg/ Professional Service On Site fino ad un massimo di 3) On Site</t>
  </si>
  <si>
    <t>AN-N-AAN-M</t>
  </si>
  <si>
    <t>Analisi del traffico di rete anti APT Medium – Massimo 16 segmenti di rete, 10 gg/ Professional Service - (gg/ Professional Service On Site fino ad un massimo di 6) On Site</t>
  </si>
  <si>
    <t>AN-N-AAN-L</t>
  </si>
  <si>
    <t>Analisi del traffico di rete anti APT Large – Massimo 32 segmenti di rete, 20 gg/ Professional Service - (gg/ Professional Service On Site fino ad un massimo di 12) On Site</t>
  </si>
  <si>
    <t>AN-PJ-INF-S</t>
  </si>
  <si>
    <t>Analisi e riprogettazione dell’infrastruttura di rete Small – Massimo: 25 Dispositivi di rete e 2 dispositivi di sicurezza perimetrale, 10 gg/ Professional Service - (gg/ Professional Service On Site fino ad un massimo di 5) On Site</t>
  </si>
  <si>
    <t>AN-PJ-INF-M</t>
  </si>
  <si>
    <t>Analisi e riprogettazione dell’infrastruttura di rete Medium – Massimo: 50 Dispositivi di rete e 4 dispositivi di sicurezza perimetrale, 20 gg/ Professional Service - (gg/ Professional Service On Site fino ad un massimo di 10) On Site</t>
  </si>
  <si>
    <t>AN-PJ-INF-L</t>
  </si>
  <si>
    <t>Analisi e riprogettazione dell’infrastruttura di rete Large – Massimo: 100 Dispositivi di rete e 8 dispositivi di sicurezza perimetrale, 40 gg/ Professional Service - (gg/ Professional Service On Site fino ad un massimo di 20) On Site</t>
  </si>
  <si>
    <t>PT-INF-REM-S</t>
  </si>
  <si>
    <t>PT Infrastrutturale Small – Massimo: 32 IP, 5 gg/ Professional Service - (gg/ Professional Service On Site fino ad un massimo di 2) Remotizzata</t>
  </si>
  <si>
    <t>PT-INF-REM-M</t>
  </si>
  <si>
    <t xml:space="preserve"> Medium – Massimo: 64 IP, 10 gg/ Professional Service (gg/ Professional Service On Site fino ad un massimo di 4) Remotizzata</t>
  </si>
  <si>
    <t>PT-INF-REM-L</t>
  </si>
  <si>
    <t xml:space="preserve"> Large – Massimo: 128 IP, 20 gg/ Professional Service (gg/ Professional Service On Site fino ad un massimo di 8) Remotizzata</t>
  </si>
  <si>
    <t>PT-APP-REM-S</t>
  </si>
  <si>
    <t>PT Applicativo Small – 1 App. Piccole dimensioni. Massimo: 1 profilo, 5  gg/Professional Service - (gg/ Professional Service On Site fino ad un massimo di 2) Remotizzata</t>
  </si>
  <si>
    <t>PT-APP-REM-M</t>
  </si>
  <si>
    <t>PT Applicativo Medium – 1 App. Medie dimensioni. Massimo: 3 Sub. App., 2 profili, 10 gg/ Professional Service - (gg/ Professional Service On Site fino ad un massimo di 4) Remotizzata</t>
  </si>
  <si>
    <t>PT-APP-REM-L</t>
  </si>
  <si>
    <t>PT Applicativo Large – 1 App. Grandi dimensioni. Massimo 6 Sub. App., 2 profili, 20 giornate Professional Service- (gg/ Professional Service On Site fino ad un massimo di 8) Remotizzata</t>
  </si>
  <si>
    <t>PT-INF-REM-1Y-S</t>
  </si>
  <si>
    <t>PT-INF-REM-1Y-L</t>
  </si>
  <si>
    <t>PT-APP-REM-1Y-S</t>
  </si>
  <si>
    <t>PT-APP-REM-1Y-M</t>
  </si>
  <si>
    <t>PT-APP-REM-1Y-L</t>
  </si>
  <si>
    <t>Certego Breach Detection &amp; Incident Response - Service Deployment Una Tantum - 1 NS50 Probe - Max 50 Mbps</t>
  </si>
  <si>
    <t>Certego Breach Detection &amp; Incident Response - Service Deployment Una Tantum - 1 NS100 Probe - Max 500 Mbps</t>
  </si>
  <si>
    <t>Certego Breach Detection &amp; Incident Response - Service Deployment Una Tantum - 1 NS200 Probe - Max 1 Gbps</t>
  </si>
  <si>
    <t>Certego Breach Detection &amp; Incident Response Service - Network Based - Standard - 1YR - 50-99 Nodes</t>
  </si>
  <si>
    <t>Certego Breach Detection &amp; Incident Response Service - Network Based - Standard - 1YR - 100-149 Nodes</t>
  </si>
  <si>
    <t>Certego Breach Detection &amp; Incident Response Service - Network Based - Standard - 1YR - 150-249 Nodes</t>
  </si>
  <si>
    <t>Certego Breach Detection &amp; Incident Response Service - Network Based - Standard - 1YR - 250-349 Nodes</t>
  </si>
  <si>
    <t>Certego Breach Detection &amp; Incident Response Service - Network Based - Standard - 1YR - 350-499 Nodes</t>
  </si>
  <si>
    <t>Certego Breach Detection &amp; Incident Response Service - Network Based - Standard - 1YR - 500-749 Nodes</t>
  </si>
  <si>
    <t>Certego Breach Detection &amp; Incident Response Service - Network Based - Standard - 1YR - 750-999 Nodes</t>
  </si>
  <si>
    <t>Certego Breach Detection &amp; Incident Response Service - Network Based - Standard - 1YR - 1000-1499 Nodes</t>
  </si>
  <si>
    <t>Certego Breach Detection &amp; Incident Response Service - Network Based - Standard - 1YR - 1500-1999 Nodes</t>
  </si>
  <si>
    <t>Certego Breach Detection &amp; Incident Response Service - Network Based - Standard - 1YR - 2000-2499 Nodes</t>
  </si>
  <si>
    <t>Certego Breach Detection &amp; Incident Response Service - Network Based - Standard - 1YR - 2500-3499 Nodes</t>
  </si>
  <si>
    <t>Certego Breach Detection &amp; Incident Response Service - Network Based - Standard - 1YR - 3500-4999 Nodes</t>
  </si>
  <si>
    <t>Certego Breach Detection &amp; Incident Response Service - Network Based - Standard - 1YR - 5000-9999 Nodes</t>
  </si>
  <si>
    <t>Certego Breach Detection &amp; Incident Response Service - EndPoint Based - Standard - 1YR - 10 Nodes</t>
  </si>
  <si>
    <t>POLYCOM</t>
  </si>
  <si>
    <t>SNOM</t>
  </si>
  <si>
    <t>Installazione Sonda TAF (Infranode) contestuale al PABX</t>
  </si>
  <si>
    <t>Installazione Sonda TAF (Infranode) NON contestuale al PABX</t>
  </si>
  <si>
    <t>HG 3575 V4 (50 canali) equipped</t>
  </si>
  <si>
    <t>HG 3575 V4 (100 canali) equipped</t>
  </si>
  <si>
    <t>PSE STMD3, 8 derivati digitali S0 con alimentazione loc.</t>
  </si>
  <si>
    <t>OpenScape Access SLA</t>
  </si>
  <si>
    <t>OpenScape Access BRI</t>
  </si>
  <si>
    <t>OpenScape Access SLO</t>
  </si>
  <si>
    <t>OpenScape Access TA</t>
  </si>
  <si>
    <t>OpenScape Access SLC</t>
  </si>
  <si>
    <t>OpenScape Access TA senza scatti di conteggio</t>
  </si>
  <si>
    <t>OpenScape Access PRI (E1)</t>
  </si>
  <si>
    <t>OpenScape Access PRI (CAS)</t>
  </si>
  <si>
    <t>Access Point 3700IP</t>
  </si>
  <si>
    <t>AP3300 IP (IPDA)</t>
  </si>
  <si>
    <t>Server Conversion package con cPCI HiPath 4000 communication server, come sostituzione CCDAX</t>
  </si>
  <si>
    <t>OpenScape/HiPath 4000  Server Edition</t>
  </si>
  <si>
    <t>Extra strip per MDFHX6 e MDFHX8</t>
  </si>
  <si>
    <t>Kit di installazione XXL (per ordini di espansione HiPath 4000)</t>
  </si>
  <si>
    <t>Battery Manager per HiPath 4000</t>
  </si>
  <si>
    <t>Licenza per l'unità di Survivability in AP3700IP(1)</t>
  </si>
  <si>
    <t>HiPath 4000 V6 SoftGate 50 Application</t>
  </si>
  <si>
    <t>HiPath 4000 V6 SoftGate 1000 Application</t>
  </si>
  <si>
    <t>HiPath 4000 V6 upgrade SoftGate 50 a 1000</t>
  </si>
  <si>
    <t>Upgrade SoftGate V5 a V6</t>
  </si>
  <si>
    <t>OpenScape 4000 SoftGate Upgrade from V5 to V7</t>
  </si>
  <si>
    <t>OpenScape 4000 SoftGate Upgrade from V6 to V7</t>
  </si>
  <si>
    <t>HiPath 4000 V6 Flex License</t>
  </si>
  <si>
    <t>HiPath 4000 V6 Duplex License</t>
  </si>
  <si>
    <t>Licenza per applicazioni di HiPath 4000 V6</t>
  </si>
  <si>
    <t>OpenScape 4000 V7  Basic Software</t>
  </si>
  <si>
    <t>OpenScape 4000 Basic Flex License Package</t>
  </si>
  <si>
    <t>LAN Cable (CAT6), 4m per OpenStage HFA/SIP</t>
  </si>
  <si>
    <t>OpenScape Desk Phone IP 55G</t>
  </si>
  <si>
    <t>LAN Cable 25cm</t>
  </si>
  <si>
    <t>Pre-cut Key Labels DP IP 35G black</t>
  </si>
  <si>
    <t>Clear plastic cover black DP IP 35G</t>
  </si>
  <si>
    <t>Box adattatore TFE-S per citofono (con amplificatore)</t>
  </si>
  <si>
    <t>OpenScape Business V1 IP User License</t>
  </si>
  <si>
    <t>OpenScape Business V1 TDM User License</t>
  </si>
  <si>
    <t>OpenScape Business V1 Mobility User</t>
  </si>
  <si>
    <t>OpenScape Business V1 S2M/SIP Trunk License</t>
  </si>
  <si>
    <t>OpenScape Business V1 DeskShare UserLicense</t>
  </si>
  <si>
    <t>OpenScape Business V1 Upgrade myPortal Smart to myPortal for Desktop</t>
  </si>
  <si>
    <t>OpenScape Business V1 Company AutoAttendant License</t>
  </si>
  <si>
    <t>OpenScape Business V1 Attendant License</t>
  </si>
  <si>
    <t>OpenScape Business V1 BLF</t>
  </si>
  <si>
    <t>OpenScape Business V1 Fax</t>
  </si>
  <si>
    <t>OpenScape Business V1 Voice Mail License</t>
  </si>
  <si>
    <t>OpenScape Business V1 Conference</t>
  </si>
  <si>
    <t>OpenScape Business V1 TAPI</t>
  </si>
  <si>
    <t>OpenScape Business V1 Xpressions Compact Mobility License</t>
  </si>
  <si>
    <t>OpenScape Business V1 Xpressions Compact Conferencing License</t>
  </si>
  <si>
    <t>OpenScape Business V1 Xpr Compact Announcements</t>
  </si>
  <si>
    <t>OpenScape Business V1 Contact Center E-Mail</t>
  </si>
  <si>
    <t>OpenScape Business V1 Contact Center Fax</t>
  </si>
  <si>
    <t>OpenScape Business V1 myPortal for Desktop</t>
  </si>
  <si>
    <t>OpenScape Business V1 myPortal for Outlook</t>
  </si>
  <si>
    <t>OpenScape Business V1 myAttendant</t>
  </si>
  <si>
    <t>OpenScape Business V1 myAgent</t>
  </si>
  <si>
    <t>OpenScape Business V1 myReports</t>
  </si>
  <si>
    <t>OpenScape Business V1 OpenDirectory Connector</t>
  </si>
  <si>
    <t>OpenScape Business V1 Gate View Camera License</t>
  </si>
  <si>
    <t>OpenScape Business V1 Networking License</t>
  </si>
  <si>
    <t>OpenScape Business V1 Web Collaboration</t>
  </si>
  <si>
    <t>OpenScape Business V1 Application Launcher License</t>
  </si>
  <si>
    <t>OpenScape Business V1 myPortal Smart License</t>
  </si>
  <si>
    <t>OpenScape Business V1 Upgr. myPortal for Desktop to myPortal for Outlook</t>
  </si>
  <si>
    <t>CMA (Clock Module ADPCM) for DECT connection (Direct Base Station Connections)</t>
  </si>
  <si>
    <t>Piastra di copertura per slot inutilizzati in OpenScape Business X3R</t>
  </si>
  <si>
    <t>Opzione adattatore (OPALR)</t>
  </si>
  <si>
    <t>Contatti (STRB relè/sensori)</t>
  </si>
  <si>
    <t>Cavo di connessione, 6m, MW6/MW6 (RJ11/RJ11)</t>
  </si>
  <si>
    <t>Cavo di connessione ISDN (RJ45/RJ45)</t>
  </si>
  <si>
    <t>Kit montaggio a parete per OpenScape Business X3R e Powerbox</t>
  </si>
  <si>
    <t>EIC Code (DECT Code)</t>
  </si>
  <si>
    <t>EXMR (External Music Interface) per OpenScape Business</t>
  </si>
  <si>
    <t>Modulo linee analogiche esterne (TLANI4R), per OpenScape Business X3R</t>
  </si>
  <si>
    <t>Batteria per PowerBox OpenScape Business (12 V/7·2 Ah)</t>
  </si>
  <si>
    <t>Digital Subscriber Line Module (SLU8NR), 8 × UP0/E per OpenScape Business X3R</t>
  </si>
  <si>
    <t>PowerBox OpenScape Business senza LUNA2, per OpenScape Business X3R</t>
  </si>
  <si>
    <t>PowerBox OpenScape Business con LUNA2, per OpenScape Business X3R</t>
  </si>
  <si>
    <t>Modulo Interfacce BRI ISDN / S0  (STLSX4R), 4xS0 per OpenScape Business X3R</t>
  </si>
  <si>
    <t>OpenScape Business Attendant Software</t>
  </si>
  <si>
    <t>OpenScape Business TAPI Software DVD</t>
  </si>
  <si>
    <t>UC Booster Card,  OCAB</t>
  </si>
  <si>
    <t>Voice Channel Booster Card OCCB1 (1 DSP)</t>
  </si>
  <si>
    <t>Voice Channel Booster Card OCCB3 (3 DSP)</t>
  </si>
  <si>
    <t>OpenScape Xpressions V7  100 caselle vocali</t>
  </si>
  <si>
    <t>OpenScape Xpressions V7  500 caselle vocali</t>
  </si>
  <si>
    <t>OpenScape Xpressions V7  1000 caselle vocali</t>
  </si>
  <si>
    <t>OpenScape Xpressions V7  1 casella unified</t>
  </si>
  <si>
    <t>OpenScape Xpressions V7  100 caselle unified</t>
  </si>
  <si>
    <t>OpenScape Xpressions V7  500 caselle unified</t>
  </si>
  <si>
    <t>OpenScape Xpressions V7  1000 caselle unified</t>
  </si>
  <si>
    <t>HiPath 4000 CSTA 100 client</t>
  </si>
  <si>
    <t>HiPath 4000 CSTA illimitato</t>
  </si>
  <si>
    <t>Upgrade illimitato HiPath 4000 CSTA</t>
  </si>
  <si>
    <t>Upgrade for HiPath DS-Win from V3.0 to V4</t>
  </si>
  <si>
    <t>OpenScape Accounting V1 Port License (New Orders)</t>
  </si>
  <si>
    <t>OpenScape Accounting V1, 1 Additional Concurrent User (Admin)</t>
  </si>
  <si>
    <t>PO non vedente</t>
  </si>
  <si>
    <t>Pacchetto Sistema OpenScape Business X3R 2BRI/8UP0/4 analogici + Company AutoAttendant + 8 licenze TDM + 1 Telefono DA310 (black) + 1 Telefono OpenStage 40T (lava) + 4 Telefoni OpenStage 15T (lava)</t>
  </si>
  <si>
    <t>Adeguamento rete di derivaz. da 2/4 a 4/</t>
  </si>
  <si>
    <t>Adeguamento rete di derivazione da 2 a 6</t>
  </si>
  <si>
    <t>Ampliamento per ogni PSE - "altri serviz</t>
  </si>
  <si>
    <t>Ampliamento per ogni PSE - AU/LU note(40</t>
  </si>
  <si>
    <t>Ampliamento per ogni PSE - SP/giunzione</t>
  </si>
  <si>
    <t>Ampliamento per attivazione di 1 flusso</t>
  </si>
  <si>
    <t>Apertura e riposizionamento controsoffit</t>
  </si>
  <si>
    <t>Apertura e riposizionamento pavimenti fl</t>
  </si>
  <si>
    <t>Armadio . fisso per montaggio a muro 6U,</t>
  </si>
  <si>
    <t>Armadio . fisso per montaggio a muro 9U</t>
  </si>
  <si>
    <t>Caratterizzazione per l'attivazione di 1</t>
  </si>
  <si>
    <t>Compenso minimo per intervento (IMI) not</t>
  </si>
  <si>
    <t>Compenso per sopralluogo</t>
  </si>
  <si>
    <t>Compenso per uscite a vuoto note(46)</t>
  </si>
  <si>
    <t>Contributo per impianti con importo infe</t>
  </si>
  <si>
    <t>Derivazione successiva alla prima Bus-S</t>
  </si>
  <si>
    <t>Derivazione completa a 6 fili note(4)</t>
  </si>
  <si>
    <t>Derivazione completa note(2)</t>
  </si>
  <si>
    <t>Esperto – sistemista (gg./uomo) per CC</t>
  </si>
  <si>
    <t>Esperto – sistemista (gg./uomo) per SCP</t>
  </si>
  <si>
    <t>Fornitura e posa di canalina in PVC 100x</t>
  </si>
  <si>
    <t>Fornitura e posa di canalina in PVC 10x2</t>
  </si>
  <si>
    <t>Fornitura e posa di canalina in PVC 120x</t>
  </si>
  <si>
    <t>Fornitura e posa di canalina in PVC 25x1</t>
  </si>
  <si>
    <t>Fornitura e posa di canalina in PVC 40x3</t>
  </si>
  <si>
    <t>Fornitura e posa di canalina in PVC 60x4</t>
  </si>
  <si>
    <t>Installazione borchie su rete esistente</t>
  </si>
  <si>
    <t>Installazione TRUT su rete esistente not</t>
  </si>
  <si>
    <t>Installazione presa TRUT successiva alla</t>
  </si>
  <si>
    <t>Junior – programmatore (gg./uomo) per CC</t>
  </si>
  <si>
    <t>Junior – programmatore (gg./uomo) per SC</t>
  </si>
  <si>
    <t>Pannello 16 Porte RJ45 Cat5E UTP T568A/B</t>
  </si>
  <si>
    <t>Project Manager – master (gg./uomo) per</t>
  </si>
  <si>
    <t>Posa e prog. apparecchio su rete esisten</t>
  </si>
  <si>
    <t>Posa e progr. TA (terminal adapter) note</t>
  </si>
  <si>
    <t>Posa e prog.  Kit di Videocomunic. su P.</t>
  </si>
  <si>
    <t>Posa e prog. FAX ISDN  su rete esistente</t>
  </si>
  <si>
    <t>Posa e prog.  del Kit portatile di VDC (</t>
  </si>
  <si>
    <t>Posa e prog.  Kit di Videocomunic. e P.C</t>
  </si>
  <si>
    <t>Posa e prog. telefono ISDN su rete esist</t>
  </si>
  <si>
    <t>Posa e prog.  scheda ISDN su P.C. note(1</t>
  </si>
  <si>
    <t>Posa e prog. Video tel. ISDN su rete esi</t>
  </si>
  <si>
    <t>Prima derivazione completa Bus-S per ISD</t>
  </si>
  <si>
    <t>Programmazione per ogni PSE - "altri ser</t>
  </si>
  <si>
    <t>Programmazione per ogni PSE - SP/giunzio</t>
  </si>
  <si>
    <t>Programmazione per ogni PSE - AU/LU note</t>
  </si>
  <si>
    <t>Quota fissa di chiamata per realizzazion</t>
  </si>
  <si>
    <t>Quotazione oraria in ore fest nott - sol</t>
  </si>
  <si>
    <t>Quotazione oraria in ore festive - solo</t>
  </si>
  <si>
    <t>Quotazione oraria in ore normali - solo</t>
  </si>
  <si>
    <t>Quotazione oraria in ore str. nott. - so</t>
  </si>
  <si>
    <t>Quotazione oraria in ore straord. - solo</t>
  </si>
  <si>
    <t>Raccordo rete di collegamento tra NT1 e</t>
  </si>
  <si>
    <t>Racc. rete di colleg. tra TL (accesso pr</t>
  </si>
  <si>
    <t>Raccordo rete di collegamento - per ogni</t>
  </si>
  <si>
    <t>Raccordo rete elet. e coll. prot. a terr</t>
  </si>
  <si>
    <t>Realizzazione postazione di lavoro Doppi</t>
  </si>
  <si>
    <t>Realizzazione postazione di lavoro Singo</t>
  </si>
  <si>
    <t>Ripiano fisso per armadi di profondità 3</t>
  </si>
  <si>
    <t>Senior – analista (gg./uomo) per CC</t>
  </si>
  <si>
    <t>Senior – analista (gg./uomo) per SCP</t>
  </si>
  <si>
    <t>Verifica rete esistente - per derivazion</t>
  </si>
  <si>
    <t>OpenScape Voice V8 Base Package License</t>
  </si>
  <si>
    <t>LAN Cable (CAT6), 2m</t>
  </si>
  <si>
    <t>LAN Cable (CAT6), 6m</t>
  </si>
  <si>
    <t>OpenScape Access PRI</t>
  </si>
  <si>
    <t>OpenScape Access TA without Metering (GEE)</t>
  </si>
  <si>
    <t>Stencilled Labels for OpenScape Desk Phone IP 35G</t>
  </si>
  <si>
    <t>Clear plastic cover Desk Phone IP 35G</t>
  </si>
  <si>
    <t>Switch enterasys 24 porte senza PoE Serie C5</t>
  </si>
  <si>
    <t>OpenScape Xpressions V7 Mediastreaming 1-Port License
for Voice/Unified</t>
  </si>
  <si>
    <t>OpenScape Business X3R (Rack)</t>
  </si>
  <si>
    <t>OpenScape Business V1 Base License</t>
  </si>
  <si>
    <t>Mains Power Cord, 2·5m, EU</t>
  </si>
  <si>
    <t>Analogue subscriber line module SLAV8R (8 a/b) per OpenScape Business X3R</t>
  </si>
  <si>
    <t>Analog Subscriber Line Module 16 Ports (SLAV16R) per OpenScape Business X3R</t>
  </si>
  <si>
    <t>RJ45 Y-Cable (1 x RJ45 to 2 x RJ45)</t>
  </si>
  <si>
    <t>OpenScape Enterprise Express Server - Lenovo x3550 M5</t>
  </si>
  <si>
    <t>OpenScape Enterprise Express Server - Dell PowerEdge 630</t>
  </si>
  <si>
    <t>OpenScape Branch 1000 Server - Lenovo x3250 M6</t>
  </si>
  <si>
    <t>OpenScape SBC/Circuit Telephony Connector Server - Lenovo x3550 M5</t>
  </si>
  <si>
    <t>OpenScape SBC/Circuit Telephony Connector Server - Lenovo x3250 M6</t>
  </si>
  <si>
    <t>Extended Manufacturer Software Support (EMSS)</t>
  </si>
  <si>
    <t>OpenScape Enterprise Express V8 Collaboration Expansion Package</t>
  </si>
  <si>
    <t>OpenScape Enterprise Express V8 Voice/UM Expansion Package</t>
  </si>
  <si>
    <t>OpenScape Enterprise Express V8 Enhanced Voice User Expansion Package</t>
  </si>
  <si>
    <t>OpenScape Enterprise Express V8 UC User Expansion Package</t>
  </si>
  <si>
    <t>OpenScape Enterprise Express V8 UM (Xpr) User Expansion Package</t>
  </si>
  <si>
    <t>OpenScape Enterprise Express V8 OSCC Agent Growth Package</t>
  </si>
  <si>
    <t>OpenScape Enterprise Express V8 Basic Voice User Expansion Package</t>
  </si>
  <si>
    <t>OpenPath Flex License from HiPath 4000 V1.0 to OpenScape Voice V9</t>
  </si>
  <si>
    <t>OpenPath Flex License from HiPath 4000 V2.0 to OpenScape Voice V9</t>
  </si>
  <si>
    <t>OpenPath Flex License von HiPath 4000 V3.0 to OpenScape Voice V9</t>
  </si>
  <si>
    <t>OpenPath Flex License from HiPath 4000 V4 to OpenScape Voice V9</t>
  </si>
  <si>
    <t>OpenPath Flex License from HiPath 4000 V5 to OpenScape Voice V9</t>
  </si>
  <si>
    <t>OpenPath Flex License from HiPath 4000 V6 to OpenScape Voice V9</t>
  </si>
  <si>
    <t>OpenPath Flex License from OpenScape 4000 V7 to OpenScape Voice V9</t>
  </si>
  <si>
    <t>OpenPath Flex License from OpenScape 4000 V8 to OpenScape Voice V9</t>
  </si>
  <si>
    <t>OpenScape SBC/Circuit Telephony Connector V9 Base License</t>
  </si>
  <si>
    <t>OpenScape SBC /CTC V9 Session License (per Session)</t>
  </si>
  <si>
    <t>OpenScape SBC/CTC V9 Upgrade Session License from  SBC/CTC V8 (per Session License)</t>
  </si>
  <si>
    <t>BLF-Win V3.0 Upgrade for BLF-Win V2.0 / V1.0 Clients</t>
  </si>
  <si>
    <t>BLF Win V3.0 Server Software</t>
  </si>
  <si>
    <t>BLF Win V3.0 Client License</t>
  </si>
  <si>
    <t>AC-WIN SL</t>
  </si>
  <si>
    <t>AC-WIN SL Upgrade of AC-Win IP V1.0/V2</t>
  </si>
  <si>
    <t>AC-WIN SL Upgrade of AC-Win XP</t>
  </si>
  <si>
    <t>Analog Trunk Module (TMANI) with Metering (GEE)</t>
  </si>
  <si>
    <t>HIPATH 4000 US GOVERNMENT MLPP</t>
  </si>
  <si>
    <t>Subscriber Line Module Cordless for OpenScape Cordless E (SLMC)</t>
  </si>
  <si>
    <t>Subscriber Line Module for digital TDM User (SLMU)</t>
  </si>
  <si>
    <t>HG 3500 V8 (120 Channels)</t>
  </si>
  <si>
    <t>HG3500 V8 (120 Channel)s as Replacement for HG3500 V2.0/V2.0+</t>
  </si>
  <si>
    <t>Network Clock Generator (AICB with Clock Decoupling)</t>
  </si>
  <si>
    <t>External Box for Special Subscriber Connections</t>
  </si>
  <si>
    <t>License for OpenScape 4000 V7 Generating System</t>
  </si>
  <si>
    <t>TMEW2 as TMEW Replacement</t>
  </si>
  <si>
    <t>Trunk Module TMANI with Charge Pulse Dectection, TMCOW Replacement</t>
  </si>
  <si>
    <t>Trunk Module TMANI w/o Charge Pulse Dectection, TMCOW Replacement</t>
  </si>
  <si>
    <t>Subscriber Line Module UP0/E x 24 (SLMO24), SLMO Replacement</t>
  </si>
  <si>
    <t>SLMOP as SLMOP Replacement</t>
  </si>
  <si>
    <t>SLMC as Replacement for SLC24</t>
  </si>
  <si>
    <t>SLMU as Replacement for SLMO card</t>
  </si>
  <si>
    <t>SLMAV (24 Ports) as SLMA16 Replacement</t>
  </si>
  <si>
    <t>DIUT2 as DIUS2/DIUN4 Replacement</t>
  </si>
  <si>
    <t>DIUT2 as DIUC Replacement</t>
  </si>
  <si>
    <t>HG3500 V8 (120 Channel)s as Replacement for HG3500 V4 (60/120 Channels)</t>
  </si>
  <si>
    <t>Subscriber Trunk Module Digital BRI without Local Power Feed (STMD3), STMD/STMD2 Replacement</t>
  </si>
  <si>
    <t>Subscriber Trunk Module Digital BRI, Local Power Feed (STMD3), SLMS/STMD2 Replacement</t>
  </si>
  <si>
    <t>Replacement UACD solution by the actual solution</t>
  </si>
  <si>
    <t>OpenScape Enterprise Gateway Base-Package</t>
  </si>
  <si>
    <t>OpenScape 4000 Upgrade Package for AP3700IP to an OpenScape Enterprise Gateway</t>
  </si>
  <si>
    <t>Survivability Unit freestanding for AP3700IP (Access 500a Box)</t>
  </si>
  <si>
    <t>OpenScape 4000 V8 on OS4k Branch</t>
  </si>
  <si>
    <t>OpenScape 4000 Branch AC</t>
  </si>
  <si>
    <t>OpenScape 4000 Branch DC</t>
  </si>
  <si>
    <t>HG 3550 V2.0 (45 Channels) IP Interface  for IP-Trunking, Slot for Provided Locally</t>
  </si>
  <si>
    <t>HG 3570 V2.0 (45 Channels) IP Interface for IP Access Points, Slot for Provided Locally</t>
  </si>
  <si>
    <t>HG 3530 V2.0 (60 Channels) IP Interface with HiPath Feature Access, Slot for Provided Locally</t>
  </si>
  <si>
    <t>HG 3550 V2 (max. 90 Channels) IP Interface  for IP-Trunking, Slot for Provided Locally</t>
  </si>
  <si>
    <t>HG 3530 V2.0 (120 Channels) IP Interface with HiPath Feature Access, Slot for Provided Locally</t>
  </si>
  <si>
    <t>HG 3570 V2.0 (90 Channels) IP Interface for IP Access Points, Slot for Provided Locally</t>
  </si>
  <si>
    <t>Trunk Module, 2-Wire, Loop Table (TM2LP), Inter-PBX Loop Signalling, Slot for Provided Locally (TMACH Replacement)</t>
  </si>
  <si>
    <t>Trunk Module, 2-Wire, Loop Table (TM2LP)
DID/DOD, Slot for Provided Locally</t>
  </si>
  <si>
    <t>Trunk Module, 2-Wire, Loop Table 50Hz/12kHz (TM2LP), Slot for Provided Locally</t>
  </si>
  <si>
    <t>Trunk Module E&amp;M World 2 (TMEW2), Slot for Provided Locally</t>
  </si>
  <si>
    <t>Trunk Module Loop Reversal Inter-PABX (TMLR), Slot for Provided Locally</t>
  </si>
  <si>
    <t>Subscriber Line Module for HiPath Trading (SLMY), Slot for Provided Locally</t>
  </si>
  <si>
    <t>Subscriber Trunk Module Digital BRI without Local Power Feed (STMD2), Slot for Provided Locally</t>
  </si>
  <si>
    <t>Digital Interface Unit for S2 PRI Network/Exchange Interface (DIUN2), Slot for Provided Locally</t>
  </si>
  <si>
    <t>Digital Interface Unit (DIU-C) with Channel-Associated Signalling (Slot for Provided Locally)</t>
  </si>
  <si>
    <t>ATM Trunk Module Single Mode (STMA1), Slot for Provided Locally</t>
  </si>
  <si>
    <t>ATM Trunk Module Multi-Mode (STMA1), Slot for Provided Locally</t>
  </si>
  <si>
    <t>Voice Compression Module (VCM15), Slot for Provided Locally</t>
  </si>
  <si>
    <t>Analog Trunk Module (TMANI) with Metering, Provided Locally</t>
  </si>
  <si>
    <t>Analog Trunk Module (TMANI), without Metering/GEE,  Provided Locally</t>
  </si>
  <si>
    <t>Analog User Connections (SLMA3), Slot for Provided Locally</t>
  </si>
  <si>
    <t>Subscriber Trunk Module Digital BRI
Local Power Feed (STMD2), Slot for Provided Locally</t>
  </si>
  <si>
    <t>Digital User Connections (SLMO24), Slot for Provided Locally</t>
  </si>
  <si>
    <t>Digital User Connections (SLMOP24), Slot for Provided Locally</t>
  </si>
  <si>
    <t>Digital User Connections (SLMQ), Slot for Provided Locally</t>
  </si>
  <si>
    <t>Subscriber/Trunk Hub Connector (STHC), Slot for Provided Locally</t>
  </si>
  <si>
    <t>Subscriber Line Module Cordless for HiPath Cordless E (SLC24), Slot for Provided Locally</t>
  </si>
  <si>
    <t>Subscriber Line Module Analog with/without CLIP (SLMAC), Slot for Provided Locally</t>
  </si>
  <si>
    <t>Peripheral Serial Input/Output (PSIO), Slot for Provided Locally</t>
  </si>
  <si>
    <t>Trunk Module Central Office - World, 12kHz (TMCOW), Slot for Provided Locally</t>
  </si>
  <si>
    <t>Trunk Module Outgoing Multipurpose 2 (TMOM2), Slot for Provided Locally</t>
  </si>
  <si>
    <t>Trunk Module for Local Battery Lines (TMLBL), Slot for Provided Locally</t>
  </si>
  <si>
    <t>Subscriber Trunk Module Digital BRI without Local Power Feed (STMD), Slot for Provided Locally</t>
  </si>
  <si>
    <t>Analog User Connections (SLMA24), Slot for Provided Locally</t>
  </si>
  <si>
    <t>Subscriber Line Module Analog with MWI (SLMAE), Slot for Provided Locally</t>
  </si>
  <si>
    <t>Subscriber Line Module Analog with MWI,
SLMAV (8 Ports), Slot for Provided Locally</t>
  </si>
  <si>
    <t>Subscriber Line Module Analog with MWI (SLMAV, 24 Ports), Slot for Provided Locally</t>
  </si>
  <si>
    <t>Digital Interface Unit for E1 Network/Exchange Interface (DIUT2), Slot for Card Provided Locally</t>
  </si>
  <si>
    <t>Digital Interface Unit for Network/Exchange Interface with CAS (DIUT2), Slot for Card Provided Locally</t>
  </si>
  <si>
    <t>HG 3500 V4 (60 Channels), Provided Locally</t>
  </si>
  <si>
    <t>HG 3500 V4 (120 Channels), Provided Locally</t>
  </si>
  <si>
    <t>HG3500 V2 (max. 60 Channels) Slot for Provided Locally</t>
  </si>
  <si>
    <t>HiPath HG3500 V2.0 ( max. 120 Ch), Slot for Provided Locally</t>
  </si>
  <si>
    <t>HG3500 V4 (120 Channels), Slot for Card Provided Locally</t>
  </si>
  <si>
    <t>Subscriber Trunk Module Digital BRI without Local Power Feed (STMD3), Slot for Provided Locally</t>
  </si>
  <si>
    <t>Subscriber Trunk Module Digital BRI
Local Power Feed (STMD3), Slot for Provided Locally</t>
  </si>
  <si>
    <t>SIP Gateway (HG 3540 max. 45 Channels, 40 with QDC), Provided Locally</t>
  </si>
  <si>
    <t>HG3540 V2 SIP Gateway (max. 90 Channels), Slot for Provided Locally</t>
  </si>
  <si>
    <t>Trunk Module Outgoing Multipurpose (TMOM), Slot for Provided Locally</t>
  </si>
  <si>
    <t>HDTR2 Removable HDD Tray</t>
  </si>
  <si>
    <t>HDD 250GB for processor DSCXL2+ and HDTR2</t>
  </si>
  <si>
    <t>OpenScape 4000 EcoServer AC Generating Systems</t>
  </si>
  <si>
    <t>OpenScape 4000 AC Power Supply for EcoServer or OS4k Branch</t>
  </si>
  <si>
    <t>OpenScape 4000 DC Power Supply  for EcoServer or OS4k Branch</t>
  </si>
  <si>
    <t>OpenScape 4000 SSD empty for EcoServer or OS4k Branch</t>
  </si>
  <si>
    <t>OpenScape 4000 EcoServer AC Base Unit</t>
  </si>
  <si>
    <t>AP3700 Expansion Shelf (incl. LTUCR, cable, panels and PSU)</t>
  </si>
  <si>
    <t>Digital Subscriber Line Module (SLMO24)</t>
  </si>
  <si>
    <t>Digital S0 Module (STMD3) without Local Power Supply</t>
  </si>
  <si>
    <t>Digital S0 Module (STMD3) with Local Power Supply</t>
  </si>
  <si>
    <t>Analog Trunk Module (TMANI), 12/16 kHz Metering</t>
  </si>
  <si>
    <t>Analog Trunk Module (TMANI) without GEE (Metering)</t>
  </si>
  <si>
    <t>Digital Interface Unit, 2 × ISDN PRI or CAS (DIUT2)</t>
  </si>
  <si>
    <t>Analog Trunk Module E&amp;M (TMEW2)</t>
  </si>
  <si>
    <t>HG 3500 V8 (STMIX, 120 Channels)</t>
  </si>
  <si>
    <t>CABLU 5m (24-Pair)</t>
  </si>
  <si>
    <t>CABLU 10m (24-Pair)</t>
  </si>
  <si>
    <t>MDF Cable 25m, Open-Ended (24-Pair)</t>
  </si>
  <si>
    <t>MDF Cable 95m, Open-Ended (24-Pair)</t>
  </si>
  <si>
    <t>CABLU 2m for 19" Patch Panel (24-Pair)</t>
  </si>
  <si>
    <t>CABLU 5m for 19" Patch Panel (24-Pair)</t>
  </si>
  <si>
    <t>DIU Cable, 120 Ohms, 10m</t>
  </si>
  <si>
    <t>DIU Cable, 120 Ohms, 50m</t>
  </si>
  <si>
    <t>DIU Cable TNC, 75 Ohms, 10m (GER/IM, not GBR)</t>
  </si>
  <si>
    <t>DIU Cable TNC, 75 Ohms, 40m (GER/IM, not GBR)</t>
  </si>
  <si>
    <t>LAN Cable for CSPCI (10m)</t>
  </si>
  <si>
    <t>UACD Mounting Kit 1 for first 30 Inch Shelf</t>
  </si>
  <si>
    <t>UACD Mounting Kit 2 for second 30 Inch Shelf</t>
  </si>
  <si>
    <t>Subscriber Line Module Analog with CLIP and MWI (SLMAV, 24 Ports)</t>
  </si>
  <si>
    <t>Gateway for A/µ Law Conversion</t>
  </si>
  <si>
    <t>Partial Upgrade of HiPath 4000 V1.0 User Access to OpenScape 4000 V8 Flex Licenses (8)</t>
  </si>
  <si>
    <t>Partial Upgrade of HiPath 4000 V2 ComScendo to OpenScape 4000 V8 Flex License</t>
  </si>
  <si>
    <t>Partial Upgrade of HiPath 4000 V3 ComScendo to OpenScape 4000 V8 Flex License</t>
  </si>
  <si>
    <t>Partial Upgrade of HiPath 4000 V4 ComScendo to OpenScape 4000 V8 Flex License</t>
  </si>
  <si>
    <t>Partial Upgrade of HiPath 4000 V5 ComScendo to OpenScape 4000 V8 Flex License</t>
  </si>
  <si>
    <t>Partial Upgrade of HiPath 4000 V6 Flex Licence to OpenScape 4000 V8 Flex Licence</t>
  </si>
  <si>
    <t>Partial Upgrade of OpenScape 4000 V7 Flex Licence to OpenScape 4000 V8 Flex Licence</t>
  </si>
  <si>
    <t>Partial Upgrade of OpenScape 4000 V7 TDM Licence to OpenScape 4000 V8 TDM Licence</t>
  </si>
  <si>
    <t>OpenScape 4000 SoftGate Upgrade from V5 to V8</t>
  </si>
  <si>
    <t>OpenScape 4000 SoftGate Upgrade from V6 to V8</t>
  </si>
  <si>
    <t>OpenScape 4000 SoftGate Upgrade from V7 to V8</t>
  </si>
  <si>
    <t>Upgrade of Cordless E V2.3 Licenses to OpenScape 4000 V8 TDM Licenses</t>
  </si>
  <si>
    <t>Partial Upgrade of Cordless E V2.3 Licenses to OpenScape 4000 V8 TDM Licenses</t>
  </si>
  <si>
    <t>Upgrade of Cordless E V3.0 Licenses to OpenScape 4000 V8 TDM Licences</t>
  </si>
  <si>
    <t>Partial Upgrade of Cordless E V3.0 Licenses to OpenScape 4000 V8 TDM Licences</t>
  </si>
  <si>
    <t>Partial Upgrade of HiPath 4000 V2 ComScendo to OpenScape 4000 V7 Flex License</t>
  </si>
  <si>
    <t>Partial Upgrade of HiPath 4000 V3 ComScendo to OpenScape 4000 V7 Flex License</t>
  </si>
  <si>
    <t>Partial Upgrade of HiPath 4000 V4 ComScendo to OpenScape 4000 V7 Flex License</t>
  </si>
  <si>
    <t>Partial Upgrade of HiPath 4000 V5 ComScendo to OpenScape 4000 V7 Flex License</t>
  </si>
  <si>
    <t>Partial Upgrade of HiPath 4000 V1.0 User Access to OpenScape 4000 V7 Flex Licenses</t>
  </si>
  <si>
    <t>Partial Upgrade of HiPath 4000 V1.0 Exchange/Networking to OpenScape 4000 V7 Flex Licenses</t>
  </si>
  <si>
    <t>Partial Upgrade of HiPath 4000 V6 Flex Licence to OpenScape 4000 V7 Flex Licence</t>
  </si>
  <si>
    <t>Upgrade TDM user of OpenScape 4000 V7  to OpenScape 4000 V8</t>
  </si>
  <si>
    <t>OpenScape 4000 V8 Upgrade for HiPath 4000 V1.0</t>
  </si>
  <si>
    <t>OpenScape 4000 V8 Upgrade for HiPath 4000 V2.0</t>
  </si>
  <si>
    <t>OpenScape 4000 V8 Upgrade for HiPath 4000 V3.0</t>
  </si>
  <si>
    <t>OpenScape 4000 V8 Upgrade for HiPath 4000 V4</t>
  </si>
  <si>
    <t>OpenScape 4000 V8 Upgrade for HiPath 4000 V5</t>
  </si>
  <si>
    <t>OpenScape 4000 V8 Upgrade for HiPath 4000 V6</t>
  </si>
  <si>
    <t>OpenScape 4000 V8 Upgrade for OpenScape 4000 V7</t>
  </si>
  <si>
    <t>OpenScape 4000 V8 Basic System Upgrade for HiPath 4000 V6</t>
  </si>
  <si>
    <t>OpenScape 4000 V8 Basic System Upgrade for HiPath 4000 V7</t>
  </si>
  <si>
    <t>OpenScape 4000 V8 Base License-Package</t>
  </si>
  <si>
    <t>OpenScape 4000 V8 Server Edition Base License-Package</t>
  </si>
  <si>
    <t>OpenScape 4000 V8 Base License-Package for Access and 4K Branch</t>
  </si>
  <si>
    <t>OpenScape 4000 V8 Duplex License</t>
  </si>
  <si>
    <t>OpenScape 4000 V8 SoftGate Application License-Package</t>
  </si>
  <si>
    <t>OpenScape 4000 V8 Base Software for Upgrades V1.0-V5</t>
  </si>
  <si>
    <t>OpenScape 4000 V8 License for Generatingsystem</t>
  </si>
  <si>
    <t>OpenScape 4000 V8 Base-License-Package for Demo-System</t>
  </si>
  <si>
    <t>OpenScape 4000 V8 Flex License Package</t>
  </si>
  <si>
    <t>OpenScape 4000 V8 Flex User License</t>
  </si>
  <si>
    <t>OpenScape 4000 V8 TDM User License</t>
  </si>
  <si>
    <t>OpenScape 4000 V8 Conversion TDM to Flex User License</t>
  </si>
  <si>
    <t>OpenScape 4000 Disaster Recovery</t>
  </si>
  <si>
    <t>OpenScape 4000 V8 SLES Upgrade Protection for a further 6 Years</t>
  </si>
  <si>
    <t>OpenScape 4000 V8 SLES Upgrade Protection for a further 3 Years</t>
  </si>
  <si>
    <t>OpenScape Enterprise Gateway Base License-Package</t>
  </si>
  <si>
    <t>OpenScape 4000 V7 SLES Upgrade Protection for 3 Years (initial)</t>
  </si>
  <si>
    <t>OpenScape 4000 V7 Flex License for modular ordering</t>
  </si>
  <si>
    <t>OpenScape 4000 V8 Base Software for modular ordering</t>
  </si>
  <si>
    <t>OpenScape 4000 V8 Flex License for modular ordering</t>
  </si>
  <si>
    <t>OpenScape 4000 V8 TDM License for modular ordering</t>
  </si>
  <si>
    <t>Shipping and Handling Charge</t>
  </si>
  <si>
    <t>Devices Power Adapter without power cord</t>
  </si>
  <si>
    <t>OpenStage 15 G HFA V3 ice blue</t>
  </si>
  <si>
    <t>OpenStage 15 G HFA V3 lava</t>
  </si>
  <si>
    <t>OpenStage 40 G HFA V3 ice blue</t>
  </si>
  <si>
    <t>OpenStage 40 G HFA V3 lava</t>
  </si>
  <si>
    <t>OpenStage 60 G HFA V3 ice blue</t>
  </si>
  <si>
    <t>OpenStage 60 G HFA V3 lava</t>
  </si>
  <si>
    <t>OpenStage Stand 10</t>
  </si>
  <si>
    <t>OpenStage Stand 15/20/30</t>
  </si>
  <si>
    <t>OpenStage Stand 40</t>
  </si>
  <si>
    <t>OpenStage Stand 60/80</t>
  </si>
  <si>
    <t>OpenStage Stand 15 Key Module</t>
  </si>
  <si>
    <t>OpenStage Stand 40/60/80 Key Module</t>
  </si>
  <si>
    <t>OpenStage Wall Mount Kit V2 ice blue</t>
  </si>
  <si>
    <t>OpenStage Wall Mount Kit V2 lava</t>
  </si>
  <si>
    <t>Pre-cut Key Label black DP IP 35G black</t>
  </si>
  <si>
    <t>OpenStage WL3 WSG Industrial SD Card</t>
  </si>
  <si>
    <t>OpenScape Key Module 400</t>
  </si>
  <si>
    <t>OpenScape Key Module 600</t>
  </si>
  <si>
    <t>Wall Mount Kit CP200/600</t>
  </si>
  <si>
    <t>OpenScape Desk Phone CP205</t>
  </si>
  <si>
    <t>OpenScape DECT Phone S5 Base</t>
  </si>
  <si>
    <t>Circuit Meeting Room - PC</t>
  </si>
  <si>
    <t>Circuit Meeting Room - Kit</t>
  </si>
  <si>
    <t>OpenScape Business Base</t>
  </si>
  <si>
    <t>OpenScape Business X1 Base</t>
  </si>
  <si>
    <t>OpenScape Business IP User</t>
  </si>
  <si>
    <t>OpenScape Business TDM User</t>
  </si>
  <si>
    <t>OpenScape Business Upgrade TDM User to IP User</t>
  </si>
  <si>
    <t>OpenScape Business S2M/SIP/T1 Trunks</t>
  </si>
  <si>
    <t>OpenScape Business AutoAttendant</t>
  </si>
  <si>
    <t>OpenScape Business Attendant</t>
  </si>
  <si>
    <t>OpenScape Business BLF</t>
  </si>
  <si>
    <t>OpenScape Business Voice Mail</t>
  </si>
  <si>
    <t>OpenScape Business Networking</t>
  </si>
  <si>
    <t>OpenScape Business Application Launcher</t>
  </si>
  <si>
    <t>OpenScape Business myPortal Smart</t>
  </si>
  <si>
    <t>OpenScape Business Fax</t>
  </si>
  <si>
    <t>OpenScape Business Conference</t>
  </si>
  <si>
    <t>OpenScape Business TAPI</t>
  </si>
  <si>
    <t>OpenScape Business Contact Center E-Mail</t>
  </si>
  <si>
    <t>OpenScape Business Contact Center Fax</t>
  </si>
  <si>
    <t>OpenScape Business myPortal for Desktop</t>
  </si>
  <si>
    <t>OpenScape Business myPortal for Outlook</t>
  </si>
  <si>
    <t>OpenScape Business myAttendant</t>
  </si>
  <si>
    <t>OpenScape Business myAgent</t>
  </si>
  <si>
    <t>OpenScape Business myReports</t>
  </si>
  <si>
    <t>OpenScape Business OpenDirectory Connector</t>
  </si>
  <si>
    <t>OpenScape Business Gate View Cameras</t>
  </si>
  <si>
    <t>OpenScape Business Upgr. myPortal Smart to myPortal for Desktop</t>
  </si>
  <si>
    <t>OpenScape Business Upgr. myPortal for Desktop to myPortal for Outlook</t>
  </si>
  <si>
    <t>OpenScape Business Upgrade for HiPath 3000 V7</t>
  </si>
  <si>
    <t>OpenScape Business Upgrade for HiPath 3000 V8</t>
  </si>
  <si>
    <t>OpenScape Business Upgrade for HiPath 3000 V9</t>
  </si>
  <si>
    <t>OpenScape Business X3/X5/X8 Gateway</t>
  </si>
  <si>
    <t>OpenScape Business X1 Gateway</t>
  </si>
  <si>
    <t>OpenScape Business Base incl SIP Trunks</t>
  </si>
  <si>
    <t>OpenScape Business X1 Base incl SIP Trunks</t>
  </si>
  <si>
    <t>OpenScape Business Reinstatement per User</t>
  </si>
  <si>
    <t>OpenScape Business SLES Upgrade key</t>
  </si>
  <si>
    <t>OpenScape Business Upgrade for HiPath 500 V9</t>
  </si>
  <si>
    <t>OpenScape Business Reduction of TDM user licenses per TDM user</t>
  </si>
  <si>
    <t>OpenScape Business Reduction of IP user licenses per IP user</t>
  </si>
  <si>
    <t>OpenScape Business Renewal Reinstatement/User Promo</t>
  </si>
  <si>
    <t>OpenScape Business Base incl. 5 years SW support</t>
  </si>
  <si>
    <t>OpenScape Business X1 Base incl. 5 years SW support</t>
  </si>
  <si>
    <t>OpenScape Business User incl. 5 years SW support</t>
  </si>
  <si>
    <t>Options Adapter Long (OPAL)</t>
  </si>
  <si>
    <t>Floating Contacts (STRB Actuators/Sensors)</t>
  </si>
  <si>
    <t>CABLU with external MDF</t>
  </si>
  <si>
    <t>Connecting Cord, 6m, MW6/MW8 (RJ11/RJ45) for optiset E and optiPoint 500 Workpoints</t>
  </si>
  <si>
    <t>Power Cord 2,5m, EURO</t>
  </si>
  <si>
    <t>Patch Panel 48 × RJ45, 2-pin</t>
  </si>
  <si>
    <t>Patch Panel 24 × RJ45, 4-Pin</t>
  </si>
  <si>
    <t>Rack-Mounting-Kit</t>
  </si>
  <si>
    <t>Ferrite Kit (5 Ferrite Sleeves)</t>
  </si>
  <si>
    <t>10 m Open-Ended Cable</t>
  </si>
  <si>
    <t>Surge protector set (10 pieces)</t>
  </si>
  <si>
    <t>S2M Connecting Cable, 10m,
(for connecting S2M module to NT)</t>
  </si>
  <si>
    <t>CABLU with SIVAPAC (16-pair, 3 m, separable), long stripper</t>
  </si>
  <si>
    <t>CABLU (16-pair, 3 m, separable), short stripper</t>
  </si>
  <si>
    <t>CABLU (24-pair, 3 m, inseparable), short stripper</t>
  </si>
  <si>
    <t>CABLU (16-pair, 3 m, separable), long stripper</t>
  </si>
  <si>
    <t>CABLU (24-pair, 3 m, inseparable), long stripper</t>
  </si>
  <si>
    <t>Power Failure Transfer Relay (ALUM/PFT4) for 4 Exchange Trunks</t>
  </si>
  <si>
    <t>CABLU with SIVAPAC (24-pair, 3 m, inseparable), long stripper</t>
  </si>
  <si>
    <t>1st Power Failure Transfer Relay (ALUM/PFT) and 4 Contacts (REALS)</t>
  </si>
  <si>
    <t>Front Face Plate for unused periphery slots in Basic Box/Expansion Box</t>
  </si>
  <si>
    <t>Rear Cover Plate for Peripheral Card Slots of Basic Box/Expansion Box</t>
  </si>
  <si>
    <t>24-Pair MDF Cable (SIVAPAC to open-end), 25m</t>
  </si>
  <si>
    <t>DIUN2/DIUT2/TMCAS-2 S2M 120-Ohm Connecting Cable, 10m, 
(for connecting S2M module to NT)</t>
  </si>
  <si>
    <t>DIUN2/DIUT2 S2M Connecting Cable, 20m,
(for connecting S2M module to NT)</t>
  </si>
  <si>
    <t>Patch-Panel Cable, 5m (SIVAPAC to SIVAPAC)</t>
  </si>
  <si>
    <t>24-Pair MDF Cable (SIVAPAC to open-end), 10m</t>
  </si>
  <si>
    <t>Analog Trunk Module (TLANI2)</t>
  </si>
  <si>
    <t>Analog Trunk Module (TLANI4)</t>
  </si>
  <si>
    <t>Analog Trunk Module (TLANI8)</t>
  </si>
  <si>
    <t>Analog Trunk Module (TMANI)</t>
  </si>
  <si>
    <t>Analog Trunk Module (TLANI8) without Metering Pulse Detection</t>
  </si>
  <si>
    <t>MDF Cable, 10m (16-pair, 1SU - open end)</t>
  </si>
  <si>
    <t>Digital S0 Card STLSX2 (2×S0)</t>
  </si>
  <si>
    <t>Digital S0 Card STLSX4 (4×S0)</t>
  </si>
  <si>
    <t>Analog Trunk Module (TMANI) without Metering (GEE)</t>
  </si>
  <si>
    <t>MDF Cable, 20m (16-pair, 1SU - open end)</t>
  </si>
  <si>
    <t>16-Pair Splitting Strip</t>
  </si>
  <si>
    <t>25-Pair Jumper Strip</t>
  </si>
  <si>
    <t>Fan Kit for SLAD16/SLAV16 with Cable</t>
  </si>
  <si>
    <t>Ground/Earth Line, 10 m</t>
  </si>
  <si>
    <t>Ground/Earth Line, 3 m</t>
  </si>
  <si>
    <t>Plug-In Patch Panel NPPAB (24 x RJ45, 2-wire)</t>
  </si>
  <si>
    <t>Plug-In Patch Panel NPPS0 (8 x RJ45, 4-wire)</t>
  </si>
  <si>
    <t>Patch-Panel Cable, 2m (SIVAPAC to SIVAPAC)</t>
  </si>
  <si>
    <t>Digital Subscriber Line Module (SLU8N)
8 × UP0/E for OpenScape Business X3W/X5W</t>
  </si>
  <si>
    <t>Analog Subscriber Line Module 8 Ports (SLMAV8N), for OpenScape Business X8</t>
  </si>
  <si>
    <t>Analog Subscriber Line Module 24 Ports (SLMAV24N), for OpenScape Business X8</t>
  </si>
  <si>
    <t>Digital Subscriber Line Module (SLMO8N)
8 × UP0/E for OpenScape Business X8</t>
  </si>
  <si>
    <t>Digital Subscriber Line Module (SLMO24N)
24 × UP0/E for OpenScape Business X8</t>
  </si>
  <si>
    <t>19" Rack Installation Kit</t>
  </si>
  <si>
    <t>ISDN S2M Module (TS2RN) for OpenScape Business X5R</t>
  </si>
  <si>
    <t>ISDN S2M Module (TS2N) for OpenScape Business X5W</t>
  </si>
  <si>
    <t>ISDN S2M Card (DIUT2) for OpenScape Business X8</t>
  </si>
  <si>
    <t>PowerBox OSBiz without LUNA2, for OSBiz X3W/X5W</t>
  </si>
  <si>
    <t>PowerBox OSBiz with LUNA2, for OSBiz X3W/X5W</t>
  </si>
  <si>
    <t>PowerBox OSBiz without LUNA2, for OSBiz X8</t>
  </si>
  <si>
    <t>Fan Kit for SLAD16/SLAV16 without Cable (UPSCD Power Box)</t>
  </si>
  <si>
    <t>LUNA2 Power Supply Unit</t>
  </si>
  <si>
    <t>Analogue subscriber line module SLAV4 (4 a/b) for OSBiz X3W/X5W</t>
  </si>
  <si>
    <t>Analogue subscriber line module SLAV8 (8 a/b) for OSBiz X3W/X5W</t>
  </si>
  <si>
    <t>Analog Subscriber Line Module 16 Ports (SLAV16), for OpenScape Business X3W/X5W</t>
  </si>
  <si>
    <t>OpenScape Business X5W Case Lid</t>
  </si>
  <si>
    <t>Fan Kit for OpenScape Business X3W/X5W</t>
  </si>
  <si>
    <t>OpenScape Business X3W Adapter Kit</t>
  </si>
  <si>
    <t>Design Kit (Unify Logo) for OpenScape Business X8
(Plastic Front/Rear Cover)</t>
  </si>
  <si>
    <t>Fan unit OSBiz X3R for OCAB</t>
  </si>
  <si>
    <t>Fan Kit for OSBIZ X5R with OCAB and SLAV16R</t>
  </si>
  <si>
    <t>OCAB fan unit for HiPath 3300 upgrade</t>
  </si>
  <si>
    <t>OCAB fan unit for HiPath 3500 upgrade</t>
  </si>
  <si>
    <t>Fan unit OSBiz X8 for OCAB</t>
  </si>
  <si>
    <t>OSBiz X3W/X5W module bolt</t>
  </si>
  <si>
    <t>OS Business Booster Server/S + SLES 64Bit on DVD</t>
  </si>
  <si>
    <t>OpenScape Business System software on SDHC card (w/o OCAB)</t>
  </si>
  <si>
    <t>Digital S0 Module (STMD3)</t>
  </si>
  <si>
    <t>Analog E&amp;M Module (TMEW2)</t>
  </si>
  <si>
    <t>CMAe card for OpenScape Business X1, X3, X5 with DECT (BS Direct connection)</t>
  </si>
  <si>
    <t>Digital Subscriber Line Module UP0  (SLMU)</t>
  </si>
  <si>
    <t>Fan Kit for OpenScape Business X3W/ X5W</t>
  </si>
  <si>
    <t>OpenScape Business Rack PSU Upgrade</t>
  </si>
  <si>
    <t>OpenScape Business Wall PSU Upgrade</t>
  </si>
  <si>
    <t>OpenScape Business SDHC card high endurance</t>
  </si>
  <si>
    <t>OpenScape Business Cordless / HiPath Cordless Office Line Module (SLCN)</t>
  </si>
  <si>
    <t>OpenScape Business X8 Expansion box 
Stackable and Rack-Mount Design</t>
  </si>
  <si>
    <t>OpenScape Business X1 System Box
Wall-Mount Design, LAN/WAN, 2×S0 / 8×UP0/E / 4×analog (a/b)</t>
  </si>
  <si>
    <t>OpenScape Business X8 System Box, Stackable, Rack-Mount Design, LAN/WAN, 0×S0 / 0×UP0/E / 0×analog (a/b)</t>
  </si>
  <si>
    <t>OpenScape Business Upgrade from HiPath 3300/3500 V9 to OSBiz X3R/X5R</t>
  </si>
  <si>
    <t>OpenScape Business Upgrade from HiPath 3350/3550 V9 to OSBiz X3W/X5W</t>
  </si>
  <si>
    <t>OpenScape Business Upgrade from HiPath 3800 V9 to OSBiz X8</t>
  </si>
  <si>
    <t>OpenScape Business X3R System Box, Rack-Mount Design, LAN/WAN, 2×S0 / 8×UP0/E / 4×analog (a/b)</t>
  </si>
  <si>
    <t>OpenScape Business X5R System Box, Rack-Mount Design, LAN/WAN, 2×S0 / 8×UP0/E / 4×analog (a/b)</t>
  </si>
  <si>
    <t>OpenScape Business X3W System Box, Wall-Mount Design, LAN/WAN, 2×S0 / 8×UP0/E / 4×analog (a/b)</t>
  </si>
  <si>
    <t>OpenScape Business X5W System Box, Wall-Mount Design, LAN/WAN, 2×S0 / 8×UP0/E / 4×analog (a/b)</t>
  </si>
  <si>
    <t>Remote Access Device</t>
  </si>
  <si>
    <t>OSCC-E V3 Switch Node license</t>
  </si>
  <si>
    <t>OSCC-E V3 Base Plus license</t>
  </si>
  <si>
    <t>OSCC-E V3 Concierge Plus 1 User License</t>
  </si>
  <si>
    <t>OSCC-E V3 Upgrade Base Plus to Professional License</t>
  </si>
  <si>
    <t>OSCC-E V3 Upgrade Concierge Plus to Professional License</t>
  </si>
  <si>
    <t>OSCC-E V3 Migration AC-Win to Conc Plus 1 User License</t>
  </si>
  <si>
    <t>OSCC-E V3 Migration AC-Win to Conc Prof 1 User License</t>
  </si>
  <si>
    <t>CallCenter Switch only Agent Licenses - 1 License</t>
  </si>
  <si>
    <t>BS5 Base Station for OpenScape Business Cordless</t>
  </si>
  <si>
    <t>OpenScape Fault Management V9 SW DVD</t>
  </si>
  <si>
    <t>DVD for MS Server 2012 R2 Telco Standard English/German</t>
  </si>
  <si>
    <t>OpenScape Fault Management V9 Base Package</t>
  </si>
  <si>
    <t>OpenScape Fault Management V9 Port License</t>
  </si>
  <si>
    <t>OpenScape Fault Management V9 - 1000 Port Licenses</t>
  </si>
  <si>
    <t>OpenScape Fault Management V9 Performance Management Plug-In IP Endpoint</t>
  </si>
  <si>
    <t>OpenScape Fault Management V9 Performance Management Plug-In for 1000 IP Endpoints</t>
  </si>
  <si>
    <t>OpenScape Fault Management V9 Performance Management Plug-In SNMP Integration</t>
  </si>
  <si>
    <t>OpenScape Fault Management V9 - 1 Network IP Node</t>
  </si>
  <si>
    <t>OpenScape Fault Management V9 - 500 Network IP Nodes</t>
  </si>
  <si>
    <t>OpenScape Fault Management V9 - 1 System Management IP Node</t>
  </si>
  <si>
    <t>OpenScape Fault Management V9 - 10 System Management IP Nodes</t>
  </si>
  <si>
    <t>OpenScape Fault Management V9 Service Workbench Ticket Agent</t>
  </si>
  <si>
    <t>OpenScape Fault Management V9 FM_2_FM Gateway Base License</t>
  </si>
  <si>
    <t>OpenScape Fault Management V9 FM_2_FM Gateway 1 Connector</t>
  </si>
  <si>
    <t>Upgrade OpenScape Fault Management V7 to OpenScape Fault Management V9 Base</t>
  </si>
  <si>
    <t>Upgrade OpenScape Fault Management V7 to OpenScape Fault Management V9 - Port</t>
  </si>
  <si>
    <t>Upgrade OpenScape Fault Management V7 to OpenScape Fault Management V9 -  System Management IP Node</t>
  </si>
  <si>
    <t>Upgrade OpenScape Fault Management V7 to OpenScape Fault Management V9 - Workbench Ticket Agent</t>
  </si>
  <si>
    <t>OpenScape Fault Management V9 Base Upgrade for OpenScape Fault Management V8 - Base</t>
  </si>
  <si>
    <t>Upgrade OpenScape Fault Management V8 to OpenScape Fault Management V9 - Port</t>
  </si>
  <si>
    <t>Upgrade OpenScape Fault Management V8 to OpenScape Fault Management V9 -  System Management IP Node</t>
  </si>
  <si>
    <t>Upgrade OpenScape Fault Management V8 to OpenScape Fault Management V9 - Workbench Ticket Agent</t>
  </si>
  <si>
    <t>Upgrade OpenScape Fault Management V8 to OpenScape Fault Management V9 - FM_2_FM Gateway Base License</t>
  </si>
  <si>
    <t>Upgrade OpenScape Fault Management V8 to OpenScape Fault Management V9 - FM_2_FM Gateway 1 Connector</t>
  </si>
  <si>
    <t>Upgrade OpenScape Fault Management V8 to OpenScape Fault Management V9 - PM Plug-In IP Endpoint</t>
  </si>
  <si>
    <t>Upgrade OpenScape Fault Management V8 to OpenScape Fault Management V9 - PM Plug-In SNMP Integration</t>
  </si>
  <si>
    <t>Upgrade OpenScape Fault Management V7 to OpenScape Fault Management V9 - FM_2_FM Gateway Base License</t>
  </si>
  <si>
    <t>Hochrüstung OpenScape Fault Management V7 auf OpenScape Fault Management V9 - FM_2_FM Gateway 1 Connector</t>
  </si>
  <si>
    <t>OpenScape Fault Management V9 Base Redundancy</t>
  </si>
  <si>
    <t>OpenScape Fault Management V9 Port Redundancy</t>
  </si>
  <si>
    <t>OpenScape Fault Management V9 System Management IP Node Redundancy</t>
  </si>
  <si>
    <t>OpenScape Fault Management V9 Performance Management Plug-In SNMP Base</t>
  </si>
  <si>
    <t>OpenScape Fault Management V9 Network IP Node Redundancy</t>
  </si>
  <si>
    <t>OpenScape Fault Management V9 Network PM Plug-In SNMP Basis Redundancy</t>
  </si>
  <si>
    <t>OpenScape Fault Management V9 PM Plug-In IP Endpoint Redundancy</t>
  </si>
  <si>
    <t>OpenScape Fault Management V9 for OpenScape Business</t>
  </si>
  <si>
    <t>OpenScape Fault Management V9 OpenScape Business Integration</t>
  </si>
  <si>
    <t>OpenScape Fault Management V9 Network PM Plug-In SNMP Integration Redundancy</t>
  </si>
  <si>
    <t>SQL Server 2014 Enterprise  4 Core  (non CAL version)</t>
  </si>
  <si>
    <t>SQL Server 2014 Enterprise  2 Core Additional License  (non CAL version)</t>
  </si>
  <si>
    <t>SQL Server 2012 Enterprise, 4 Cores (Attention: Licenses per Cores )</t>
  </si>
  <si>
    <t>SQL Server 2012 Enterprise, additional 2 Cores (Attention: Licenses per Cores )</t>
  </si>
  <si>
    <t>OpenScape Mobile V9 User for OpenScape 4000 V8</t>
  </si>
  <si>
    <t>OpenScape Deployment Service V7 DB Mirroring License</t>
  </si>
  <si>
    <t>OpenScape Deployment Service V7 Mobile User License for 1 User</t>
  </si>
  <si>
    <t>OpenScape Deployment Service V7 Mobile User License for 100 User</t>
  </si>
  <si>
    <t>OpenScape Deployment Service V7 Mobile User License for 1000 User</t>
  </si>
  <si>
    <t>OpenScape Deployment Service V7 Node License</t>
  </si>
  <si>
    <t>OpenScape Deployment Service V7 License for XML Application</t>
  </si>
  <si>
    <t>OpenScape Deployment Service V7 Upgrade License from V3 or V6 to V7</t>
  </si>
  <si>
    <t>OpenScape Deployment Service V7 PKI User License for 1 User</t>
  </si>
  <si>
    <t>OpenScape Deployment Service V7 PKI User License for 1000 Users</t>
  </si>
  <si>
    <t>OpenScape Deployment Service V7 PKI User License for 5000 Users</t>
  </si>
  <si>
    <t>OpenScape Deployment Service V7 PKI User License for 10000 Users</t>
  </si>
  <si>
    <t>Windows Server 2012 Standard Telecom, 2CPU and 2VM</t>
  </si>
  <si>
    <t>Windows Server 2012 R2 Standard Telecom, 2CPU and 2VM</t>
  </si>
  <si>
    <t>Windows SQL Server 2012 Standard with 5 CALs (Embedded)</t>
  </si>
  <si>
    <t>Windows Server 2012 R2 Standard Telecom, 4CPU and 4VM</t>
  </si>
  <si>
    <t>Windows Server 2012 Standard Telecom, 4CPU and 4VM</t>
  </si>
  <si>
    <t>OpenScape Personal Edition V7 Upgrade from V4/V6 (SIP) License</t>
  </si>
  <si>
    <t>OpenScape Personal Edition V7 Upgrade from V4/V6 (HFA) License</t>
  </si>
  <si>
    <t>OpenScape Personal Edition V7 SIP VDI User License</t>
  </si>
  <si>
    <t>OpenScape Personal Edition V7 Upgrade SIP to SIP VDI User License</t>
  </si>
  <si>
    <t>OpenScape Enterprise Express V9 Mid-Market Base License Package (for use when ordering HW through Unify)</t>
  </si>
  <si>
    <t>OpenScape Enterprise Express V9 Mid-Market Base License Package w/o CC (for use when ordering HW through Unify)</t>
  </si>
  <si>
    <t>OpenScape Enterprise Express V9 Small Base License Package (for use when ordering HW through Unify)</t>
  </si>
  <si>
    <t>OpenScape Enterprise Express V9 Small Base License Package w/o Contact Center (for use when ordering HW through Unify)</t>
  </si>
  <si>
    <t>OpenScape Enterprise Express V9 Mid-Market Base License Package SW only</t>
  </si>
  <si>
    <t>OpenScape Enterprise Express V9 Mid-Market Base License Package SW only &amp; w/o CC</t>
  </si>
  <si>
    <t>OpenScape Enterprise Express V9 Small Base License Package SW only</t>
  </si>
  <si>
    <t>OpenScape Enterprise Express V9 Small Base License Package SW only &amp; w/o Contact Center</t>
  </si>
  <si>
    <t>OpenScape Enterprise Express V9 Demo License (for use when ordering HW through Unify)</t>
  </si>
  <si>
    <t>OpenScape Enterprise Express V9 Demo License SW only</t>
  </si>
  <si>
    <t>OpenScape Enterprise Express V9 Collaboration Expansion Package</t>
  </si>
  <si>
    <t>OpenScape Enterprise Express V9 Voice/UM Expansion Package</t>
  </si>
  <si>
    <t>OpenScape Enterprise Express V9 Enhanced Voice User Expansion Package</t>
  </si>
  <si>
    <t>OpenScape Enterprise Express V9 UC User Expansion Package</t>
  </si>
  <si>
    <t>OpenScape Enterprise Express V9 UM (Xpr) User Expansion Package</t>
  </si>
  <si>
    <t>OpenScape Enterprise Express V9 OSCC Agent Growth Package</t>
  </si>
  <si>
    <t>OpenScape Enterprise Express V9 Basic Voice User Expansion Package</t>
  </si>
  <si>
    <t>OpenScape Enterprise Express V9 OSV Redundancy Option Package</t>
  </si>
  <si>
    <t>OpenScape Enterprise Express V9 Centralized SBC Option Package</t>
  </si>
  <si>
    <t>OpenScape Enterprise Express V9 Base License Package Upgrade from OSEE V7</t>
  </si>
  <si>
    <t>OpenScape Enterprise Express V9 Small Base License Package Upgrade from OSEE V7</t>
  </si>
  <si>
    <t>Open Scape Enterprise Express V9 Standard Base License Package Upgrade from  V8</t>
  </si>
  <si>
    <t>OpenScape Enterprise Express V9 Standard  Base License Package w/o Contact Center Upgrade form V8</t>
  </si>
  <si>
    <t>OpenScape Enterprise Express V9 Small Base License Package Upgrade from V8</t>
  </si>
  <si>
    <t>OpenScape Enterprise Express V9 Small Base License Package w/o Contact Center Upgrade from V8</t>
  </si>
  <si>
    <t>OpenScape Enterprise Express V9 Standard Base License Package SW only Upgrade from V8</t>
  </si>
  <si>
    <t>OpenScape Enterprise Express V9 Standard Base License Package Sw only &amp; w/o Contact Center Upgrade form V8</t>
  </si>
  <si>
    <t>OpenScape Enterprise Express V9 Small Base License Package SW only Upgrade from V8</t>
  </si>
  <si>
    <t>OpenScape Enterprise Express V9 Small Base License Package SW only &amp; w/o Contact Center Upgrade from V8</t>
  </si>
  <si>
    <t>OpenScape Enterprise Express V9 Standard Expansion Package Upgrade from OSEE V7</t>
  </si>
  <si>
    <t>OpenScape Enterprise Express V9 Voice/UM Expansion Package Upgrade from OSEE V7</t>
  </si>
  <si>
    <t>OpenScape Enterprise Express V9 UC User Expansion Package Upgrade from OSEE V7</t>
  </si>
  <si>
    <t>OpenScape Enterprise Express V9 OSCC Agent Growth Package Upgrade from OSEE V7</t>
  </si>
  <si>
    <t>OpenScape Enterprise Express V9 Standard Expansion Package Upgrade from V8</t>
  </si>
  <si>
    <t>OpenScape Enterprise Express V9 Voice/UM Expansion Package Upgrade from V8</t>
  </si>
  <si>
    <t>OpenScape Enterprise Express V9 Voice User Expansion Package Upgrade von V8</t>
  </si>
  <si>
    <t>OpenScape Enterprise Express V9 UC User Expansion Package Upgrade from V8</t>
  </si>
  <si>
    <t>OpenScape Enterprise Express V9 OSCC Agent Growth Package Upgrade from V8</t>
  </si>
  <si>
    <t>OpenScape Enterprise Express V9 Basic Voice User Expansion Package Upgrade from V8</t>
  </si>
  <si>
    <t>OpenScape Enterprise Express V9 OSCC Agent Growth Essential Expansion Package</t>
  </si>
  <si>
    <t>OpenScape Enterprise Express V9 OSCC Agent Growth Multi-channel Expansion Package</t>
  </si>
  <si>
    <t>OpenScape Enterprise Express conversion of OSCC Essential to OSCC Multi-channel license</t>
  </si>
  <si>
    <t>OpenScape Enterprise Express V9 OSCC Manager Growth Expansion Package</t>
  </si>
  <si>
    <t>OpenScape Enterprise Express V9 Crossgrade from HP4k (&lt; V6)</t>
  </si>
  <si>
    <t>OpenScape Enterprise Express V9 Crossgrade from HP4k V6</t>
  </si>
  <si>
    <t>OpenScape Enterprise Express V9 Crossgrade from OS 4k V7</t>
  </si>
  <si>
    <t>OpenScape Enterprise Express V9 Crossgrade from OS 4k V8</t>
  </si>
  <si>
    <t>GPS Kit 48V</t>
  </si>
  <si>
    <t>SLCSS Kit</t>
  </si>
  <si>
    <t>GPSK1 Antenna Wire, 110m</t>
  </si>
  <si>
    <t>GPSK2 Antenna Wire, 45m</t>
  </si>
  <si>
    <t>GPS Kit 230V</t>
  </si>
  <si>
    <t>Clock Signal Distributor</t>
  </si>
  <si>
    <t>Front Reference Cable for Host-System</t>
  </si>
  <si>
    <t>Front Reference Cable for IPDA</t>
  </si>
  <si>
    <t>Cordless Version Upgrade, Service Charge</t>
  </si>
  <si>
    <t>Analysis of RF Environment for Cordless Systems
(Base Station Requirements)</t>
  </si>
  <si>
    <t>OpenScape Accounting V2 DVD with Product Software</t>
  </si>
  <si>
    <t>OpenScape Accounting V2 Base Package</t>
  </si>
  <si>
    <t>OpenScape Accounting V2 Port</t>
  </si>
  <si>
    <t>OpenScape Accounting V2 User/Admin</t>
  </si>
  <si>
    <t>OpenScape Accounting V2 Upgrade V1 Base Package</t>
  </si>
  <si>
    <t>OpenScape Accounting V2 Upgrade V1 Port</t>
  </si>
  <si>
    <t>OpenScape Accounting V2 Upgrade V1 User/Admin</t>
  </si>
  <si>
    <t>OpenScape Accounting V2 Migration Basic Package</t>
  </si>
  <si>
    <t>OpenScape Accounting V2 Migration Port</t>
  </si>
  <si>
    <t>OpenScape Accounting V2 Migration User/Admin</t>
  </si>
  <si>
    <t>Display Telephone Book 5-User License (without Call Journal/Caller Identification)</t>
  </si>
  <si>
    <t>Display Telephone Book 5-User License (with Call Journal/Caller Identification Function)</t>
  </si>
  <si>
    <t>Display Telephone Book 1000-User License (with Call Journal/Caller Identification Function)</t>
  </si>
  <si>
    <t>OpenScape 4000 Manager V7 Concurrent Session Licenses</t>
  </si>
  <si>
    <t>OpenScape 4000 Manager V7 Port License</t>
  </si>
  <si>
    <t>OpenScape 4000 Manager V7 Standby Server Base Package</t>
  </si>
  <si>
    <t>OpenScape 4000 Manager V8 Base Package</t>
  </si>
  <si>
    <t>OpenScape 4000 Manager V8 Concurrent Session Licenses</t>
  </si>
  <si>
    <t>OpenScape 4000 Manager V8 Port License</t>
  </si>
  <si>
    <t>OpenScape 4000 Manager V8 Standby Server Base Package</t>
  </si>
  <si>
    <t>OpenScape 4000 Manager V8 Upgrade Base Package from V1.0/V2.0/V3.0</t>
  </si>
  <si>
    <t>OpenScape 4000 Manager V8 Upgrade Base Package from V3.1/V4</t>
  </si>
  <si>
    <t>OpenScape 4000 Manager V8 Upgrade Base Package from V5</t>
  </si>
  <si>
    <t>OpenScape 4000 Manager V8 Upgrade Base Package from V6/V7</t>
  </si>
  <si>
    <t>OpenScape 4000 Manager V8 Upgrade for Performance Management Ports</t>
  </si>
  <si>
    <t>OpenScape 4000 Manager V8 Upgrade V1.0/V2.0/V3.0 Ports</t>
  </si>
  <si>
    <t>OpenScape 4000 Manager V8 Upgrade V3.1/V4 Ports</t>
  </si>
  <si>
    <t>OpenScape 4000 Manager V8 Upgrade V5 Ports</t>
  </si>
  <si>
    <t>OpenScape 4000 Manager V8 Upgrade V6/V7 Ports</t>
  </si>
  <si>
    <t>OpenScape 4000 Manager V8 partial Upgrade V1.0/V2.0/V3.0 Ports</t>
  </si>
  <si>
    <t>OpenScape 4000 Manager V8 partial Upgrade V3.1/V4 Ports</t>
  </si>
  <si>
    <t>OpenScape 4000 Manager V8 partial Upgrade V5 Ports</t>
  </si>
  <si>
    <t>OpenScape 4000 Manager V8 partial Upgrade V6/V7 Ports</t>
  </si>
  <si>
    <t>Software Support V2 for OS Biz renewal for 12 month per User (TDM or IP)</t>
  </si>
  <si>
    <t>Software Support for OS Biz renewal for 24 months per User (TDM or IP)</t>
  </si>
  <si>
    <t>Batteria 12V -150Ah</t>
  </si>
  <si>
    <t>Box supplementare batterie BGM:MBELL046</t>
  </si>
  <si>
    <t>Stazione di energia modulare 2x30A</t>
  </si>
  <si>
    <t>Stazione di energia modulare 3x30A</t>
  </si>
  <si>
    <t>Stazione di energia modulare 4x30A</t>
  </si>
  <si>
    <t>Stazione di energia modulare 5x30A</t>
  </si>
  <si>
    <t>Stazione di energia Tower 48V 30A con Batterie 65Ah</t>
  </si>
  <si>
    <t>Stazione di energia Tower 48V 50A con Batterie 100Ah</t>
  </si>
  <si>
    <t>UPS Aquarius 1000 VA (versione convertibile tower/rack) On-Line</t>
  </si>
  <si>
    <t>UPS Aquarius 2000 VA (versione convertibile tower/rack) On-Line</t>
  </si>
  <si>
    <t>UPS Aquarius 3000 VA (versione convertibile tower/rack) On-Line</t>
  </si>
  <si>
    <t>Modulo raddrizzatore 48V - 50A</t>
  </si>
  <si>
    <t>Modulo raddrizzatore 48V - 30A per BGM:PSEBM150/XN</t>
  </si>
  <si>
    <t>Adattatore USB DA80 per cuffie Plantronics</t>
  </si>
  <si>
    <t>Calisto 610, USB</t>
  </si>
  <si>
    <t>Cuffia Voyager Focus UC, Bluetooth, stereo Hi-Fi</t>
  </si>
  <si>
    <t>Cuffia Plantronics EncorePro 515 USB, monoaurale ad archetto con mic a cancellazione di rumore</t>
  </si>
  <si>
    <t>Cuffia Plantronics EncorePro 525 USB, biaurale ad archetto con mic a cancellazione di rumore</t>
  </si>
  <si>
    <t>Cuffia Plantronics EncorePro 715 USB, monoaurale ad archetto con mic a cancellazione di rumore</t>
  </si>
  <si>
    <t>Cuffia Plantronics EncorePro 725 USB, biaurale ad archetto con mic a cancellazione di rumore</t>
  </si>
  <si>
    <t xml:space="preserve">Cuffia Plantronics SAVI W440 DECT, mono ad archetto con mic a cancellazione di rumore, convertibile ad auricolare. </t>
  </si>
  <si>
    <t>Cuffia Voyager 5200 UC, Bluetooth</t>
  </si>
  <si>
    <t>MDA220 USB</t>
  </si>
  <si>
    <t>Cavo cuffia per optiset E/optiPoint 500</t>
  </si>
  <si>
    <t>Cavo cuffia per OpenScape Desk Phone CP/IP e OpenStage</t>
  </si>
  <si>
    <t xml:space="preserve">Cuffia Plantronics CS540 DECT, mono ad archetto con mic a cancellazione di rumore, convertibile ad auricolare. </t>
  </si>
  <si>
    <t>Cuffia Plantronics EncorePro 710, mono ad archetto con mic a cancellazione di rumore</t>
  </si>
  <si>
    <t>Cuffia Plantronics EncorePro 720, biaurale ad archetto con mic a cancellazione di rumore</t>
  </si>
  <si>
    <t>Cuffia Plantronics Blackwire 310 USB, mono ad archetto con mic a cancellazione di rumore</t>
  </si>
  <si>
    <t>Cuffia Plantronics Blackwire 320 USB, biaurale ad archetto con mic a cancellazione di rumore, stereo Hi-Fi</t>
  </si>
  <si>
    <t>Alimentatore 220V per MDA220 USB</t>
  </si>
  <si>
    <t>Cuffia Plantronics Blackwire 720 USB, biaurale ad archetto con mic a cancellazione di rumore, stereo Hi-Fi, Bluetooth.</t>
  </si>
  <si>
    <t>Cuffia Plantronics Blackwire 510 USB, mono ad archetto con mic a cancellazione di rumore</t>
  </si>
  <si>
    <t>Cuffia Plantronics Blackwire 520 USB, biaurale ad archetto con mic a cancellazione di rumore, stereo Hi-Fi</t>
  </si>
  <si>
    <t>Cuffia Plantronics EncorePro 510, mono ad archetto con mic a cancellazione di rumore</t>
  </si>
  <si>
    <t>Cuffia Plantronics EncorePro 520, biaurale ad archetto con mic a cancellazione di rumore</t>
  </si>
  <si>
    <t>Microtelefono USB Plathosys CT220 PRO</t>
  </si>
  <si>
    <t>Imagicle Blue's Enterprise 4 exp. 5000-10000</t>
  </si>
  <si>
    <t>Imagicle Blue's Enterprise 4 10000 ext.</t>
  </si>
  <si>
    <t>Imagicle Blue's Enterprise 4 10000 red.</t>
  </si>
  <si>
    <t>Imagicle Blue's Enterprise 4 exp. 750-1000</t>
  </si>
  <si>
    <t>Imagicle Blue's Enterprise 4 1000 ext.</t>
  </si>
  <si>
    <t>Imagicle Blue's Enterprise 4 1000 red.</t>
  </si>
  <si>
    <t>Imagicle Blue's Enterprise 4 exp. 64-120</t>
  </si>
  <si>
    <t>Imagicle Blue's Enterprise 4 120 ext.</t>
  </si>
  <si>
    <t>Imagicle Blue's Enterprise 4 120 red.</t>
  </si>
  <si>
    <t>Imagicle Blue's Enterprise 4 24 ext.</t>
  </si>
  <si>
    <t>Imagicle Blue's Enterprise 4 exp. 10000-25000</t>
  </si>
  <si>
    <t>Imagicle Blue's Enterprise 4 25000 ext.</t>
  </si>
  <si>
    <t>Imagicle Blue's Enterprise 4 25000 red.</t>
  </si>
  <si>
    <t>Imagicle Blue's Enterprise 4 exp. 1000-2500</t>
  </si>
  <si>
    <t>Imagicle Blue's Enterprise 4 2500 ext.</t>
  </si>
  <si>
    <t>Imagicle Blue's Enterprise 4 2500 red.</t>
  </si>
  <si>
    <t>Imagicle Blue's Enterprise 4 exp. 120-250</t>
  </si>
  <si>
    <t>Imagicle Blue's Enterprise 4 250 ext.</t>
  </si>
  <si>
    <t>Imagicle Blue's Enterprise 4 250 red.</t>
  </si>
  <si>
    <t>Imagicle Blue's Enterprise 4 exp. 250-350</t>
  </si>
  <si>
    <t>Imagicle Blue's Enterprise 4 350 ext.</t>
  </si>
  <si>
    <t>Imagicle Blue's Enterprise 4 350 red.</t>
  </si>
  <si>
    <t>Imagicle Blue's Enterprise 4 exp. 24-48</t>
  </si>
  <si>
    <t>Imagicle Blue's Enterprise 4 48 ext.</t>
  </si>
  <si>
    <t>Imagicle Blue's Enterprise 4 exp. 2500-5000</t>
  </si>
  <si>
    <t>Imagicle Blue's Enterprise 4 5000 ext.</t>
  </si>
  <si>
    <t>Imagicle Blue's Enterprise 4 5000 red.</t>
  </si>
  <si>
    <t>Imagicle Blue's Enterprise 4 exp. 350-500</t>
  </si>
  <si>
    <t>Imagicle Blue's Enterprise 4 500 ext.</t>
  </si>
  <si>
    <t>Imagicle Blue's Enterprise 4 500 red.</t>
  </si>
  <si>
    <t>Imagicle Blue's Enterprise 4 exp. 48-64</t>
  </si>
  <si>
    <t>Imagicle Blue's Enterprise 4 64 ext.</t>
  </si>
  <si>
    <t>Imagicle Blue's Enterprise 4 64 red.</t>
  </si>
  <si>
    <t>Imagicle Blue's Enterprise 4 exp. 500-750</t>
  </si>
  <si>
    <t>Imagicle Blue's Enterprise 4 750 ext.</t>
  </si>
  <si>
    <t>Imagicle Blue's Enterprise 4 750 red.</t>
  </si>
  <si>
    <t>Imagicle Budget Control</t>
  </si>
  <si>
    <t>Scannex IP Buffer 1.32Mb</t>
  </si>
  <si>
    <t>Microsoft SQL Server 2012 Standard ISV - 4 core Unlimited CAL</t>
  </si>
  <si>
    <t>Imagicle SuperServer BX</t>
  </si>
  <si>
    <t>Imagicle SuperServer BX - Care 3 yy OnSite</t>
  </si>
  <si>
    <t>Imagicle SuperServer CX</t>
  </si>
  <si>
    <t>Imagicle SuperServer CX - Care 3 yy OnSite</t>
  </si>
  <si>
    <t>Imagicle SuperServer DX</t>
  </si>
  <si>
    <t>Imagicle SuperServer DX - Care 3 yy OnSite</t>
  </si>
  <si>
    <t>JABRA BIZ 2400 3in1 WB Balance - Cuffia mono ad archetto (convertibile anche ad auricolare) con microfono a cancellazione di rumore</t>
  </si>
  <si>
    <t>JABRA BIZ 2400 Duo WB Balance - Cuffia biaurale ad archetto (convertibile anche ad auricolare) con microfono a cancellazione di rumore</t>
  </si>
  <si>
    <t>Cavo cuffia spiralato 2 metri con plug telefonico per optiPoint 500</t>
  </si>
  <si>
    <t>Cavo cuffia spiralato Jabra LINK - QD/RJ45 per OpenStage</t>
  </si>
  <si>
    <t>Modulo ADS (Alarm Display System) – Sistema Base</t>
  </si>
  <si>
    <t>ADS (Alarm Display System) client standard fisico (include 1 client con MiniPC e un Monitor da 32”)</t>
  </si>
  <si>
    <t>ADS (Alarm Display System) con un ulteriore client software (solo per sistemi Windows)</t>
  </si>
  <si>
    <t>Ampliamento Modulo ADS con integrazione di un Modulo CMS Base (ECS - Enhanced Cockpit System)</t>
  </si>
  <si>
    <t>Ampliamento ADS (Alarm Display System) per visualizzazione allarmi e storico via WEB e connessioni client illimitate</t>
  </si>
  <si>
    <t>Modulo CMS (Call Monitor System) Advanced – pacchetto base e singolo monitor PCM (monitor fino a 2 flussi)</t>
  </si>
  <si>
    <t>Ampliamento Modulo CMS Advanced con ulteriore singolo monitor PCM (espansione per ulteriori 2 flussi)</t>
  </si>
  <si>
    <t>Licenze software per integrazione IUT+ in ambienet OS Voice (interfaccia API)</t>
  </si>
  <si>
    <t>IUT+ (Plus) modello a rack 1 flusso da 30 canali (30) per OS4000 (Interfaccia CT-Connect)</t>
  </si>
  <si>
    <t>IUT+ (Plus) modello a rack 2 flussi da 30 canali (30+30) per OS4000 (Interfaccia CT-Connect)</t>
  </si>
  <si>
    <t>Upgrade da IUT+ (Plus) modello a rack 1 flusso da 30 canali (30) a rack 2 flussi da 30 canali (30+30)</t>
  </si>
  <si>
    <t>Modulo eCall (MEB) duplicato con 60 canali (30+30) e 4+4 modem eCall contemporanei</t>
  </si>
  <si>
    <t>Modulo eCall (MEB) duplicato con 60 canali (30+30) e 8+8 modem eCall contemporanei</t>
  </si>
  <si>
    <t>Upgrade da Modulo eCall (MEB) duplicato con 60 canali (30+30) e 4+4 modem eCall contemporanei al modello con 8+8 modem eCall contemporanei</t>
  </si>
  <si>
    <t>Modulo eCall (MEB) singolo con 60 canali (30+30) e 8 modem eCall contemporanei</t>
  </si>
  <si>
    <t>Modulo eCall (MEB) singolo con 60 canali (30+30) e 16 modem eCall contemporanei</t>
  </si>
  <si>
    <t>Upgrade da Modulo eCall (MEB) singolo con 60 canali (30+30) e 8 modem eCall contemporanei al modello con 16 modem eCall contemporanei</t>
  </si>
  <si>
    <t>Modulo adattatore Telefono-Radio per cuffia (aggiorna un telefono OpenStage 30/OpenStage 40 a OpenStage 30 Plus/OpenStage 40 Plus)</t>
  </si>
  <si>
    <t>Nuovo PNE</t>
  </si>
  <si>
    <t>AC-BrailleWin 5.0/5.5 per AC-Win XP (Windows-Eyes)</t>
  </si>
  <si>
    <t>AC-BrailleWin 5.0/5.5 per AC-Win IP V 1.0 (Windows-Eyes)</t>
  </si>
  <si>
    <t>AC-BrailleWin 5.0/5.5 per AC-Win IP V2 (Windows-Eyes)</t>
  </si>
  <si>
    <t>Barra Braille per AC-Win (Star 80)</t>
  </si>
  <si>
    <t>AC-ViewWin per AC-Win XP</t>
  </si>
  <si>
    <t>AC-ViewWin per AC-Win IP V 1.0</t>
  </si>
  <si>
    <t>AC-ViewWin per AC-Win IP V2</t>
  </si>
  <si>
    <t>Sw per ipovedenti per AC-Win XP - AC-Win IP</t>
  </si>
  <si>
    <t>Armadio esterno per Rectifier con batterie 100 Ah</t>
  </si>
  <si>
    <t>Manager Server 0 (rack) per la gestione di piccole reti con 4 sistemi, 3000 porte e 2 client attivi contemporaneamente</t>
  </si>
  <si>
    <t>Manager Server 1 (rack) per la gestione di piccole reti con 8 sistemi, 5000 porte e 3 client attivi contemporaneamente</t>
  </si>
  <si>
    <t>Manager Server 2 (rack) per la gestione di reti medie con 30 sistemi, 10000 porte e 8 client attivi contemporaneamente</t>
  </si>
  <si>
    <t>Manager Server 3 (rack) per la gestione di grandi reti con 100 sistemi, 30000 porte e 16 client attivi contemporaneamente</t>
  </si>
  <si>
    <t>Manager Server 4 (rack) per la gestione di vaste reti con 200 sistemi, 100000 porte e 50 client attivi contemporaneamente</t>
  </si>
  <si>
    <t>Cavo console KVM S2</t>
  </si>
  <si>
    <t>Cavo console KVM S2 USB</t>
  </si>
  <si>
    <t>Cavo console KVM S4</t>
  </si>
  <si>
    <t>Sistema Operativo Suse Linux</t>
  </si>
  <si>
    <t>Sistema Operativo VMware ESXi</t>
  </si>
  <si>
    <t>Sistema Operativo VMware Essential Plus</t>
  </si>
  <si>
    <t>Pc per AC-Win IP/AC-Win SL senza applicazioni</t>
  </si>
  <si>
    <t>Pc per AC-Win IP/ AC-Win SL con applicazioni</t>
  </si>
  <si>
    <t>Monitor 20"</t>
  </si>
  <si>
    <t>Neteyes Guardian Infracstruture Tecnology Management Plattform (ITMPL) large composto dai seguenti moduli:</t>
  </si>
  <si>
    <t>Licenza server Architect Inventory</t>
  </si>
  <si>
    <t>Licenza server Neteyes System Documentation</t>
  </si>
  <si>
    <t>Licenza server System Surveillance</t>
  </si>
  <si>
    <t>Licenza server Management Tools</t>
  </si>
  <si>
    <t>PABX Guardian</t>
  </si>
  <si>
    <t xml:space="preserve">Neteyes Guardian SW client licence 3.0 </t>
  </si>
  <si>
    <t>Neteyes Guardian HW licence 3.0 (per modulo)</t>
  </si>
  <si>
    <t xml:space="preserve">Neteyes Guardian Mainteneance SW client licence canone annuale  </t>
  </si>
  <si>
    <t xml:space="preserve">Neteyes Guardian Mainteneance HW client licence canone annuale  </t>
  </si>
  <si>
    <t xml:space="preserve">Installazione ITMP e licenze </t>
  </si>
  <si>
    <t>WAGO - Accopiatore ethernet programmabile</t>
  </si>
  <si>
    <t>WAGO - Accopiatore ethernet non programmabile (750-352-020-000)</t>
  </si>
  <si>
    <t xml:space="preserve">WAGO - Modulo DI INGRESSO DIGITALE 4 CANALI; AC/DC 24 V; TS 35; connessione CAGE CLAMP®; COLLEGAMENTO A 2 FILI </t>
  </si>
  <si>
    <t xml:space="preserve">WAGO - MODULO DI INGRESSO ANALOGICO 2 CANALI; per moduli d'uscita; per sensori resistivi; TS 35; connessione CAGE CLAMP® </t>
  </si>
  <si>
    <t xml:space="preserve">WAGO - Alimentatore di tipo switching ; protezione a corto circuito e sovraccarico; Tensione d'uscita programmabile DC 24 V; TS 35; Indicatore LED </t>
  </si>
  <si>
    <t xml:space="preserve">WAGO - MODULO DI INGRESSO ANALOGICO 2 CANALI; AC/DC 0-10 V; TS 35; connessione CAGE CLAMP® </t>
  </si>
  <si>
    <t>WAGO - Modulo 4 canali uscita digitale</t>
  </si>
  <si>
    <t>WAGO - Terminazione Nodo</t>
  </si>
  <si>
    <t xml:space="preserve">WAGO - Rele' per alimentazione 220 </t>
  </si>
  <si>
    <t>WAGO - Convertitore 12/24 - per il sensore di Movimento</t>
  </si>
  <si>
    <t xml:space="preserve">Sensore Movimento </t>
  </si>
  <si>
    <t>Sensore temperatura PT100</t>
  </si>
  <si>
    <t>Convertitore per misurare la tensione a 48 Volt</t>
  </si>
  <si>
    <t>Contatto magnetico di potenza</t>
  </si>
  <si>
    <t>Armadio Rack 12 U per alloggio apparati attivi</t>
  </si>
  <si>
    <t>Armadio Rack 27 U per alloggio apparati attivi</t>
  </si>
  <si>
    <t>BOX IP-56</t>
  </si>
  <si>
    <t>Monitor LCD 19"</t>
  </si>
  <si>
    <t>Monitor LCD TV  42" + staffa a parete</t>
  </si>
  <si>
    <t>Monitor LCD TV  52"</t>
  </si>
  <si>
    <t>Junior – programmatore (gg./uomo</t>
  </si>
  <si>
    <t>MediaWeb® SW Center</t>
  </si>
  <si>
    <t>MediaWeb®  Management</t>
  </si>
  <si>
    <t>MediaWeb®  Server Center</t>
  </si>
  <si>
    <t>MediaWeb® Storage Server  comprensivo di Software</t>
  </si>
  <si>
    <t>MediaWeb® Modulo Videoconferenza (10 utenti contemporanei, 5 sessioni da 2)</t>
  </si>
  <si>
    <t>1 Server  MediaWEB® Streaming 6 canali analogici/sky</t>
  </si>
  <si>
    <t>1 Server  MediaWEB® Streaming max 6 mux digitali terrestri</t>
  </si>
  <si>
    <t>Server VoIP con 1 PRI</t>
  </si>
  <si>
    <t>Armadio per server, altezza 43 Unita', Dimensioni: 19"X800X1000, completo di accessori  (4 ventole, passa cavi, ciabatta 8 Schuko)</t>
  </si>
  <si>
    <t>Console Switch KVM - monitor 17 pollici - cavi per 8 server</t>
  </si>
  <si>
    <t>Nurse VideoCall MediaWeb®  Software chiamata Infermiera (*)</t>
  </si>
  <si>
    <t>Laptop con Monitor 15'' e WEBcam per postazione presidio di reparto</t>
  </si>
  <si>
    <t xml:space="preserve">Software per Ricarica Smart card </t>
  </si>
  <si>
    <t>Distributore Smart Card/Distributore resto</t>
  </si>
  <si>
    <t>MediaWeb® Modulo prenotazione pasti BASE</t>
  </si>
  <si>
    <t>MediaWeb® Licenza Client</t>
  </si>
  <si>
    <t>MediaWeb® Agent</t>
  </si>
  <si>
    <t>Terminale MediaWeb® 15 pollici completo di Alimentatore certificato e Sistema Operativo Microsoft  Windows embedded standard 2009</t>
  </si>
  <si>
    <t>Terminale MediaWeb® 17 pollici completo di Alimentatore certificato e Sistema Operativo Microsoft  Windows XP embedded</t>
  </si>
  <si>
    <t>Tastiera wireless trackball</t>
  </si>
  <si>
    <t>Supporto Brandeggiabile per  Terminali 15 polliici comprensivo di modulo occultazione</t>
  </si>
  <si>
    <t>Supporto Brandeggiabile a muro comprensivo di supporto occultazione alimentatore  con equilibratore fino a terminali da 17 pollici</t>
  </si>
  <si>
    <t>Piastra per fissaggio del Supporto Brandeggiabile  su pareti in cartongesso. Piastra verniciata a polveri RAL 90/10</t>
  </si>
  <si>
    <t>Carrello Servitore comprensivo di supporto VESA per terminale e supporto occultazione alimentatore</t>
  </si>
  <si>
    <t>Lettore RFID</t>
  </si>
  <si>
    <t>Lettore Codice a Barre</t>
  </si>
  <si>
    <t>Supporto da Tavolo per Terminale</t>
  </si>
  <si>
    <t>Verifica dei requisiti minimi di sistema</t>
  </si>
  <si>
    <t>giorni/uomo di sviluppo applicazioni specifiche</t>
  </si>
  <si>
    <t>giorni/uomo assistenza sul campo per prove/test</t>
  </si>
  <si>
    <t>Modulo addestramento al cliente (1 gg)</t>
  </si>
  <si>
    <t>giorni/uomo per Personalizzazione interfaccia MediaWEB®</t>
  </si>
  <si>
    <t>giorni/uomo per Collegamento applicativi ospedalieri da quotare su richiesta</t>
  </si>
  <si>
    <t>giorni/uomo per Personalizzazione modulo prenotazione pasti da quotare su richiesta</t>
  </si>
  <si>
    <t>giorni/uomo per Personalizzazione videocomunicazione internet</t>
  </si>
  <si>
    <t>giorni/uomo per Professional service per collegamento sistema VOIP MediaWEB® con Pabx esistente</t>
  </si>
  <si>
    <t>Installazione Software Terminali</t>
  </si>
  <si>
    <t>Installazione Software MediaWEB® e Server</t>
  </si>
  <si>
    <t>Installazione Terminali</t>
  </si>
  <si>
    <t>Installazione Brandeggio a muro (escluse eventuali piastre e contropiastre per pareti in cartongesso)</t>
  </si>
  <si>
    <t xml:space="preserve">Installazione Piastre a muro </t>
  </si>
  <si>
    <t>Installazione Cassa automatica</t>
  </si>
  <si>
    <t>Installazione VoIP</t>
  </si>
  <si>
    <t>IpPbx ComDev X121 1G SFP LC SX Transceiver</t>
  </si>
  <si>
    <t>IpPbx ComDev X121 1G SFP LC LX Transceiver</t>
  </si>
  <si>
    <t>IpPbx ComDev X121 1G SFP LC LH Transceiver</t>
  </si>
  <si>
    <t>IpPbx ComDev 600 Redundant and External Power Supply with On Site Support NBD</t>
  </si>
  <si>
    <t>IpPbx ComDev X121 1G SFP RJ45 T Transceiver</t>
  </si>
  <si>
    <t>IpPbx ComDev X131 10G X2 SC LR Transceiver</t>
  </si>
  <si>
    <t>IpPbx ComDev 10GbE 2-port X2 / 2-port CX4 yl Module</t>
  </si>
  <si>
    <t>IpPbx ComDev 620 Redundant/External Power Supply with On Site Support NBD</t>
  </si>
  <si>
    <t>IpPbx ComDev 875W zl Power Supply</t>
  </si>
  <si>
    <t>IpPbx ComDev 1500W zl Power Supply</t>
  </si>
  <si>
    <t>IpPbx ComDev 3500 yl Premium License</t>
  </si>
  <si>
    <t>IpPbx ComDev Antenna Lightning Arrester</t>
  </si>
  <si>
    <t>IpPbx ComDev X111 100M SFP LC FX Transceiver</t>
  </si>
  <si>
    <t>IpPbx ComDev X122 1G SFP LC BX-D Transceiver</t>
  </si>
  <si>
    <t>IpPbx ComDev X122 1G SFP LC BX-U Transceiver</t>
  </si>
  <si>
    <t>IpPbx ComDev X132 10G SFP+ LC SR Transceiver</t>
  </si>
  <si>
    <t>IpPbx ComDev X132 10G SFP+ LC LR Transceiver</t>
  </si>
  <si>
    <t>IpPbx ComDev X132 10G SFP+ LC LRM Transceiver</t>
  </si>
  <si>
    <t>IpPbx ComDev X132 10G SFP+ LC ER Transceiver</t>
  </si>
  <si>
    <t>IpPbx ComDev Indoor-Outdoor Narrow Sector Dual Band 8/10dBi MIMO 3 Element Antenna</t>
  </si>
  <si>
    <t>IpPbx ComDev Indoor-Outdoor Point-to-Point Dual Band 10/13dBi MIMO 3 Element Antenna</t>
  </si>
  <si>
    <t>IpPbx ComDev Indoor Omnidirectional Dual Band 3/4dBi MIMO 3 Element Antenna</t>
  </si>
  <si>
    <t>IpPbx ComDev 6600-24G-4XG NetDev with On Site Support NBD</t>
  </si>
  <si>
    <t>IpPbx ComDev X242 10G SFP+ to SFP+ 1m Direct Attach Copper Cable</t>
  </si>
  <si>
    <t>IpPbx ComDev X242 10G SFP+ to SFP+ 3m Direct Attach Copper Cable</t>
  </si>
  <si>
    <t>IpPbx ComDev X242 10G SFP+ to SFP+ 7m Direct Attach Copper Cable</t>
  </si>
  <si>
    <t>IpPbx ComDev X244 10G XFP to SFP+ 1m Direct Attach Copper Cable</t>
  </si>
  <si>
    <t>IpPbx ComDev 10G X244 XFP to SFP+ 3m Direct Attach Copper Cable</t>
  </si>
  <si>
    <t>IpPbx ComDev 10G X244 XFP to SFP+ 5m Direct Attach Copper Cable</t>
  </si>
  <si>
    <t>IpPbx ComDev 1500W PoE+ zl Power Supply</t>
  </si>
  <si>
    <t>IpPbx ComDev 3500-24G-PoE+ yl NetDev with On Site Support NBD</t>
  </si>
  <si>
    <t>IpPbx ComDev 3500-48G-PoE+ yl NetDev with On Site Support NBD</t>
  </si>
  <si>
    <t>IpPbx ComDev 10GbE 2-port SFP+/2-port CX4 yl Module</t>
  </si>
  <si>
    <t>IpPbx ComDev MSM Additional 40 Wdev E-LTU</t>
  </si>
  <si>
    <t>IpPbx ComDev MSM31x/MSM32x Power Supply</t>
  </si>
  <si>
    <t>IpPbx ComDev 1-port Power Injector</t>
  </si>
  <si>
    <t>IpPbx ComDev 630 Redundant and/or External Power Supply with On Site Support NBD</t>
  </si>
  <si>
    <t>IpPbx ComDev MSM760 Premium E-LTU</t>
  </si>
  <si>
    <t>IpPbx ComDev MSM415 RF Security Sensor with On Site Support NBD</t>
  </si>
  <si>
    <t>IpPbx ComDev 5412-92G-PoE+-2XG v2 zl NetDev with Premium Software with On Site Support NBD</t>
  </si>
  <si>
    <t>IpPbx ComDev 5406-44G-PoE+-2XG v2 zl NetDev with Premium Software with On Site Support NBD</t>
  </si>
  <si>
    <t>IpPbx ComDev 24-port Gig-T PoE+ v2 zl Module</t>
  </si>
  <si>
    <t>IpPbx ComDev 20-port Gig-T PoE+ / 4-port SFP v2 zl Module</t>
  </si>
  <si>
    <t>IpPbx ComDev 20-port Gig-T PoE+ / 2-port 10GbE SFP+ v2 zl Module</t>
  </si>
  <si>
    <t>IpPbx ComDev 24-port SFP v2 zl Module</t>
  </si>
  <si>
    <t>IpPbx ComDev 8-port 10GbE SFP+ v2 zl Module</t>
  </si>
  <si>
    <t>IpPbx ComDev 5406-44G-PoE+-4G-SFP v2 zl NetDev with Premium Software with On Site Support NBD</t>
  </si>
  <si>
    <t>IpPbx ComDev 5412-92G-PoE+-4G v2 zl NetDev with Premium Software with On Site Support NBD</t>
  </si>
  <si>
    <t>IpPbx ComDev 8-port 10GBASE-T v2 zl Module</t>
  </si>
  <si>
    <t>IpPbx ComDev 24-port 10/100 PoE+ v2 zl Module</t>
  </si>
  <si>
    <t>IpPbx ComDev 20-port Gig-T / 2-port 10GbE SFP+ v2 zl Module</t>
  </si>
  <si>
    <t>IpPbx ComDev 20-port Gig-T / 4-port SFP v2 zl Module</t>
  </si>
  <si>
    <t>IpPbx ComDev 24-port Gig-T v2 zl Module</t>
  </si>
  <si>
    <t>IpPbx ComDev 1410-8G NetDev with On Site Support NBD</t>
  </si>
  <si>
    <t>IpPbx ComDev 2915-8G-PoE NetDev with On Site Support NBD</t>
  </si>
  <si>
    <t>IpPbx ComDev 2615-8-PoE NetDev with On Site Support NBD</t>
  </si>
  <si>
    <t>IpPbx ComDev 3800-24G-PoE+-2SFP+ NetDev with On Site Support NBD</t>
  </si>
  <si>
    <t>IpPbx ComDev 3800-48G-PoE+-4SFP+ NetDev with On Site Support NBD</t>
  </si>
  <si>
    <t>IpPbx ComDev 3800-24G-2SFP+ NetDev with On Site Support NBD</t>
  </si>
  <si>
    <t>IpPbx ComDev 3800-48G-4SFP+ NetDev with On Site Support NBD</t>
  </si>
  <si>
    <t>IpPbx ComDev 3800 4-port Stacking Module</t>
  </si>
  <si>
    <t>IpPbx ComDev 3800 0.5m Stacking Cable</t>
  </si>
  <si>
    <t>IpPbx ComDev 3800 3m Stacking Cable</t>
  </si>
  <si>
    <t>IpPbx ComDev X312 1000W 100-240VAC to 54VDC PS</t>
  </si>
  <si>
    <t>IpPbx ComDev X311 400W 100-240VAC to 12VDC PS</t>
  </si>
  <si>
    <t>IpPbx ComDev X410 1U Universal 4-post Rack Mounting Kit</t>
  </si>
  <si>
    <t>IpPbx ComDev 3800-24SFP-2SFP+ NetDev with On Site Support NBD</t>
  </si>
  <si>
    <t>IpPbx ComDev 3800-24G-2XG NetDev with On Site Support NBD</t>
  </si>
  <si>
    <t>IpPbx ComDev 3800-48G-4XG NetDev with On Site Support NBD</t>
  </si>
  <si>
    <t>IpPbx ComDev 3800-24G-PoE+-2XG NetDev with On Site Support NBD</t>
  </si>
  <si>
    <t>IpPbx ComDev 3800-48G-PoE+-4XG NetDev with On Site Support NBD</t>
  </si>
  <si>
    <t>IpPbx ComDev MSM460 Dual Radio 802.11n WirelessDev (WW) with On Site Support NBD</t>
  </si>
  <si>
    <t>IpPbx ComDev MSM466 Dual Radio 802.11n WirelessDev (WW) with On Site Support NBD</t>
  </si>
  <si>
    <t>IpPbx ComDev 2620-24 NetDev with On Site Support NBD</t>
  </si>
  <si>
    <t>IpPbx ComDev 2620-24-PPoE+ NetDev with On Site Support NBD</t>
  </si>
  <si>
    <t>IpPbx ComDev 2620-24-PoE+ NetDev with On Site Support NBD</t>
  </si>
  <si>
    <t>IpPbx ComDev 2620-48 NetDev with On Site Support NBD</t>
  </si>
  <si>
    <t>IpPbx ComDev 2620-48-PoE+ NetDev with On Site Support NBD</t>
  </si>
  <si>
    <t>IpPbx ComDev 12-port Gig-T PoE+ / 12-port SFP v2 zl Module</t>
  </si>
  <si>
    <t>IpPbx ComDev 8206-44G-PoE+-2XG v2 zl NetDev with Premium Software with On Site Support NBD</t>
  </si>
  <si>
    <t>IpPbx ComDev 8212-92G-PoE+-2XG v2 zl NetDev with Premium Software with On Site Support NBD</t>
  </si>
  <si>
    <t>IpPbx ComDev 5406 zl NetDev with Premium Software with On Site Support NBD</t>
  </si>
  <si>
    <t>IpPbx ComDev 5412 zl NetDev with Premium Software with On Site Support NBD</t>
  </si>
  <si>
    <t>IpPbx ComDev MSM430 Dual Radio 802.11n WirelessDev (WW) with On Site Support NBD</t>
  </si>
  <si>
    <t>IpPbx ComDev Indoor Omnidirectional Dual Band 2.5/6dBi MIMO 6 Element Antenna</t>
  </si>
  <si>
    <t>IpPbx ComDev 1410-8 NetDev with On Site Support NBD</t>
  </si>
  <si>
    <t>IpPbx ComDev 1410-16 NetDev with On Site Support NBD</t>
  </si>
  <si>
    <t>IpPbx ComDev 1410-24 NetDev with On Site Support NBD</t>
  </si>
  <si>
    <t>IpPbx ComDev 1410-24-2G NetDev with On Site Support NBD</t>
  </si>
  <si>
    <t>IpPbx ComDev 3800 1m Stacking Cable</t>
  </si>
  <si>
    <t>IpPbx ComDev MSM Additional 10 Wdev E-LTU</t>
  </si>
  <si>
    <t>IpPbx ComDev MSM720 Premium E-LTU</t>
  </si>
  <si>
    <t>IpPbx ComDev X510 1U Cable Guard</t>
  </si>
  <si>
    <t>IpPbx ComDev Outdoor Omni 6dBi/2.4GHz 3 Elmnt Ant</t>
  </si>
  <si>
    <t>IpPbx ComDev Outdoor Omni 8dBi/5GHz 3 Elmnt Ant</t>
  </si>
  <si>
    <t>IpPbx ComDev 2920-24G NetDev with On Site Support NBD</t>
  </si>
  <si>
    <t>IpPbx ComDev 2920-24G-POE+ NetDev with On Site Support NBD</t>
  </si>
  <si>
    <t>IpPbx ComDev 2920-48G NetDev with On Site Support NBD</t>
  </si>
  <si>
    <t>IpPbx ComDev 2920-48G-POE+ NetDev with On Site Support NBD</t>
  </si>
  <si>
    <t>IpPbx ComDev 2920 2-port 10GbE SFP+ Module</t>
  </si>
  <si>
    <t>IpPbx ComDev 2920 2-port 10GBASE-T Module</t>
  </si>
  <si>
    <t>IpPbx ComDev 2920 2-port Stacking Module</t>
  </si>
  <si>
    <t>IpPbx ComDev 2920 0.5m Stacking Cable</t>
  </si>
  <si>
    <t>IpPbx ComDev 2920 1.0m Stacking Cable</t>
  </si>
  <si>
    <t>IpPbx ComDev 2920 3.0m Stacking Cable</t>
  </si>
  <si>
    <t>IpPbx ComDev X332 1050W 110-240VAC to 54VDC Power Supply with On Site Support NBD</t>
  </si>
  <si>
    <t>IpPbx ComDev X332 575W 100-240VAC to 54VDC PS</t>
  </si>
  <si>
    <t>IpPbx ComDev X331 165W 100-240VAC to 12VDC PS</t>
  </si>
  <si>
    <t>IpPbx ComDev 2530-48G-PoE+ NetDev with On Site Support NBD</t>
  </si>
  <si>
    <t>IpPbx ComDev 2530-24G-PoE+ NetDev with On Site Support NBD</t>
  </si>
  <si>
    <t>IpPbx ComDev 2530-8G-PoE+ NetDev with On Site Support NBD</t>
  </si>
  <si>
    <t>IpPbx ComDev 2530-48G NetDev with On Site Support NBD</t>
  </si>
  <si>
    <t>IpPbx ComDev 2530-24G NetDev with On Site Support NBD</t>
  </si>
  <si>
    <t>IpPbx ComDev 2530-8G NetDev with On Site Support NBD</t>
  </si>
  <si>
    <t>IpPbx ComDev 2530-48-PoE+ NetDev with On Site Support NBD</t>
  </si>
  <si>
    <t>IpPbx ComDev 2530-24-PoE+ NetDev with On Site Support NBD</t>
  </si>
  <si>
    <t>IpPbx ComDev 2530-8-PoE+ NetDev with On Site Support NBD</t>
  </si>
  <si>
    <t>IpPbx ComDev 2530-48 NetDev with On Site Support NBD</t>
  </si>
  <si>
    <t>IpPbx ComDev 2530-24 NetDev with On Site Support NBD</t>
  </si>
  <si>
    <t>IpPbx ComDev 2530-8 NetDev with On Site Support NBD</t>
  </si>
  <si>
    <t>IpPbx ComDev 1405-5G v2 NetDev with On Site Support NBD</t>
  </si>
  <si>
    <t>IpPbx ComDev 1405-8 v2 NetDev with On Site Support NBD</t>
  </si>
  <si>
    <t>IpPbx ComDev 1405-8G v2 NetDev with On Site Support NBD</t>
  </si>
  <si>
    <t>IpPbx ComDev M220 802.11n WW WirelessDev with On Site Support NBD</t>
  </si>
  <si>
    <t>IpPbx ComDev 640 Redundant/External Power Supply Shelf with On Site Support NBD</t>
  </si>
  <si>
    <t>IpPbx ComDev 640 EPS/RPS 1m Cable</t>
  </si>
  <si>
    <t>IpPbx ComDev 2530 8-port NetDev Pwr Adptr Shelf</t>
  </si>
  <si>
    <t>IpPbx ComDev 5406R zl2 NetDev with On Site Support NBD</t>
  </si>
  <si>
    <t>IpPbx ComDev 5412R zl2 NetDev with On Site Support NBD</t>
  </si>
  <si>
    <t>IpPbx ComDev 5406R-44G-PoE+/2SFP+ (No PSU) v2 zl2 NetDev with On Site Support NBD</t>
  </si>
  <si>
    <t>IpPbx ComDev 5406R-44G-PoE+/4SFP (No PSU) v2 zl2 NetDev with On Site Support NBD</t>
  </si>
  <si>
    <t>IpPbx ComDev 5412R-92G-PoE+/2SFP+ (No PSU) v2 zl2 NetDev with On Site Support NBD</t>
  </si>
  <si>
    <t>IpPbx ComDev 5412R-92G-PoE+/4SFP (No PSU) v2 zl2 NetDev with On Site Support NBD</t>
  </si>
  <si>
    <t>IpPbx ComDev 5400R zl2 Management Module</t>
  </si>
  <si>
    <t>IpPbx ComDev 5400R 700W PoE+ zl2 Power Supply</t>
  </si>
  <si>
    <t>IpPbx ComDev 5400R 1100W PoE+ zl2 Power Supply</t>
  </si>
  <si>
    <t>IpPbx ComDev 5400R 2750W PoE+ zl2 Power Supply</t>
  </si>
  <si>
    <t>IpPbx ComDev 5406R zl2 NetDev Fan Tray</t>
  </si>
  <si>
    <t>IpPbx ComDev 5412R zl2 NetDev Fan Tray</t>
  </si>
  <si>
    <t>IpPbx ComDev 501 Wireless Client Bridge with On Site Support NBD</t>
  </si>
  <si>
    <t>IpPbx ComDev 2920-48G-POE+ 740W NetDev with On Site Support NBD</t>
  </si>
  <si>
    <t>IpPbx ComDev 517 802.11ac (WW) Unified Walljack with On Site Support NBD</t>
  </si>
  <si>
    <t>IpPbx ComDev 560 Wireless 802.11ac (WW) Wdev with On Site Support NBD</t>
  </si>
  <si>
    <t>IpPbx ComDev X450 4U/7U Univ 4-Post Rack Mnt Kit</t>
  </si>
  <si>
    <t>IpPbx ComDev 2530-48G-PoE+-2SFP+ NetDev with On Site Support NBD</t>
  </si>
  <si>
    <t>IpPbx ComDev 2530-24G-PoE+-2SFP+ NetDev with On Site Support NBD</t>
  </si>
  <si>
    <t>IpPbx ComDev VAN SDN Ctrl Base SW w/ 50-node E-LTU</t>
  </si>
  <si>
    <t>IpPbx ComDev VAN SDN Ctrl 50-node E-LTU</t>
  </si>
  <si>
    <t>IpPbx ComDev VAN SDN Ctrl HA E-LTU</t>
  </si>
  <si>
    <t>IpPbx ComDev 5406 8p10GT 8p10GE Swch and Psw with On Site Support NBD</t>
  </si>
  <si>
    <t>IpPbx ComDev Single-PRT 802.3at Gig PoE PS</t>
  </si>
  <si>
    <t>IpPbx ComDev 5406R-8XGT/8SFP+ (No PSU) v2 zl2 NetDev with On Site Support NBD</t>
  </si>
  <si>
    <t>IpPbx ComDev 1.8M C7 to AS/NZS 3112 Pwr Cord</t>
  </si>
  <si>
    <t>IpPbx ComDev 1.8M C7 to BS 1363/A Pwr Cord</t>
  </si>
  <si>
    <t>IpPbx ComDev 1.8M  7 to CEE 7-xvi Pwr Cord</t>
  </si>
  <si>
    <t>IpPbx ComDev 1.8M C7 to CEI 23-50 Pwr Cord</t>
  </si>
  <si>
    <t>IpPbx ComDev 1.8M C7 to CNS 690 TYP1(1) Pwr Cord</t>
  </si>
  <si>
    <t>IpPbx ComDev 1.8M C7 to GB 1002 Pwr Cord</t>
  </si>
  <si>
    <t>IpPbx ComDev 1.8M C7 to IRAM 2063 Pwr Cord</t>
  </si>
  <si>
    <t>IpPbx ComDev 1.8M C7 to IS 1293 Pwr Cord</t>
  </si>
  <si>
    <t>IpPbx ComDev 1.8M C7 to JIS C 8303 Pwr Cord</t>
  </si>
  <si>
    <t>IpPbx ComDev 1.8M C7 to KSC 8305 Pwr Cord</t>
  </si>
  <si>
    <t>IpPbx ComDev 1.8M C7 to NBR 14136 Fig7 Pwr Cord</t>
  </si>
  <si>
    <t>IpPbx ComDev 1.8M C7 to NEMA 1-15P Pwr Cord</t>
  </si>
  <si>
    <t>IpPbx ComDev 1.8M C7 to SABS 164 Pwr Cord</t>
  </si>
  <si>
    <t>IpPbx ComDev 1.9M C13 to AS/NZS 3112 Pwr Cord</t>
  </si>
  <si>
    <t>IpPbx ComDev 1.9M C13 to BS 1363/A Pwr Cord</t>
  </si>
  <si>
    <t>IpPbx ComDev 1.9M C13 to CEE 7-vii Pwr Cord</t>
  </si>
  <si>
    <t>IpPbx ComDev 1.9M C13 to CEI 23-50 Pwr Cord</t>
  </si>
  <si>
    <t>IpPbx ComDev 1.9M C13 to CNS 690 TYP2(1) Pwr Cord</t>
  </si>
  <si>
    <t>IpPbx ComDev 1.9M C13 to DK 2-5A Pwr Cord</t>
  </si>
  <si>
    <t>IpPbx ComDev 1.9M C13 to GB 1002 Pwr Cord</t>
  </si>
  <si>
    <t>IpPbx ComDev 1.9M C13 to IRAM 2073 Pwr Cord</t>
  </si>
  <si>
    <t>IpPbx ComDev 1.9M C13 to IS 1293 Pwr Cord</t>
  </si>
  <si>
    <t>IpPbx ComDev 1.9M C13 to JIS C 8303 Pwr Cord</t>
  </si>
  <si>
    <t>IpPbx ComDev 1.9M C13 to NBR 14136 Fig13 Pwr Cord</t>
  </si>
  <si>
    <t>IpPbx ComDev 1.9M C13 to NEMA 5-15P Pwr Cord</t>
  </si>
  <si>
    <t>IpPbx ComDev 1.9M C13 to SABS 164 Pwr Cord</t>
  </si>
  <si>
    <t>IpPbx ComDev 1.9M C13 to SEV 6534-2 TYP12 Pwr Cord</t>
  </si>
  <si>
    <t>IpPbx ComDev 1.9M C13 to SI 32 90deg Pwr Cord</t>
  </si>
  <si>
    <t>IpPbx ComDev 2.25M C13 90deg to CEE 7-vii Pwr Cord</t>
  </si>
  <si>
    <t>IpPbx ComDev 2.25M C13 to CEE 7-vii Pwr Cord</t>
  </si>
  <si>
    <t>IpPbx ComDev 2.25M C13 to DK 2-5A Pwr Cord</t>
  </si>
  <si>
    <t>IpPbx ComDev 2.25M C13 to SABS 164 Pwr Cord</t>
  </si>
  <si>
    <t>IpPbx ComDev 2.25M C13 to SEV6534-2 TYP12 Pwr Cord</t>
  </si>
  <si>
    <t>IpPbx ComDev 2.2M C13 90deg to GB 1002 Pwr Cord</t>
  </si>
  <si>
    <t>IpPbx ComDev 2.3M C13 90deg to AS/NZS3112 Pwr Cord</t>
  </si>
  <si>
    <t>IpPbx ComDev 2.3M C13 90deg to BS 1363/A Pwr Cord</t>
  </si>
  <si>
    <t>IpPbx ComDev 2.3M C13 90deg to CEI 23-50 Pwr Cord</t>
  </si>
  <si>
    <t>IpPbx ComDev 2.3M C13 90deg to DK 2-5A Pwr Cord</t>
  </si>
  <si>
    <t>IpPbx ComDev 2.3M C13 90deg to IRAM 2073 Pwr Cord</t>
  </si>
  <si>
    <t>IpPbx ComDev 2.3M C13 90deg to IS 1293 Pwr Cord</t>
  </si>
  <si>
    <t>IpPbx ComDev 2.3M C13 90deg to JIS C 8303 Pwr Cord</t>
  </si>
  <si>
    <t>IpPbx ComDev 2.3M C13 90deg to NEMA 5-15P Pwr Cord</t>
  </si>
  <si>
    <t>IpPbx ComDev 2.3M C13 90deg to SABS 164 Pwr Cord</t>
  </si>
  <si>
    <t>IpPbx ComDev 2.3M C13 to SEV6534-2 TYP12 Pwr Cord</t>
  </si>
  <si>
    <t>IpPbx ComDev 2.3M C13 to AS/NZS 3112 Pwr Cord</t>
  </si>
  <si>
    <t>IpPbx ComDev 2.3M C13 to BS 1363/A Pwr Cord</t>
  </si>
  <si>
    <t>IpPbx ComDev 2.3M C13 to CEI 23-50 Pwr Cord</t>
  </si>
  <si>
    <t>IpPbx ComDev 2.3M C13 to GB 1002 Pwr Cord</t>
  </si>
  <si>
    <t>IpPbx ComDev 2.3M C13 to IRAM 2073 Pwr Cord</t>
  </si>
  <si>
    <t>IpPbx ComDev 2.3M C13 to IS 1293 Pwr Cord</t>
  </si>
  <si>
    <t>IpPbx ComDev 2.3M C13 to JIS C 8303 Pwr Cord</t>
  </si>
  <si>
    <t>IpPbx ComDev 2.3M C13 to NEMA 5-15P Pwr Cord</t>
  </si>
  <si>
    <t>IpPbx ComDev 2.3M C13 to NEMA L6-20P Pwr Cord</t>
  </si>
  <si>
    <t>IpPbx ComDev 2.5M C13 to CNS 690 TYP2(1) Pwr Cord</t>
  </si>
  <si>
    <t>IpPbx ComDev 2.5M C13 to NBR 14136 Fig13 Pwr Cord</t>
  </si>
  <si>
    <t>IpPbx ComDev 2.5M C13 to NEMA 5-15P Pwr Cord</t>
  </si>
  <si>
    <t>IpPbx ComDev 2.5M C13 to SI 32 90deg Pwr Cord</t>
  </si>
  <si>
    <t>IpPbx ComDev 2.5M C15 to AS/NZS 3112 Pwr Cord</t>
  </si>
  <si>
    <t>IpPbx ComDev 2.5M C15 to BS 1363/A Pwr Cord</t>
  </si>
  <si>
    <t>IpPbx ComDev 2.5M C15 to C14 Pwr CordJ9943A</t>
  </si>
  <si>
    <t>IpPbx ComDev 2.5M C15 to C14 Pwr Cord</t>
  </si>
  <si>
    <t>IpPbx ComDev 2.5M C15 to CEE 7-vii Pwr Cord</t>
  </si>
  <si>
    <t>IpPbx ComDev 2.5M C15 to CEI 23-50 Pwr Cord</t>
  </si>
  <si>
    <t>IpPbx ComDev 2.5M C15 to CNS 690 TYP2(1) Pwr Cord</t>
  </si>
  <si>
    <t>IpPbx ComDev 2.5M C15 to DK 2-5A Pwr Cord</t>
  </si>
  <si>
    <t>IpPbx ComDev 2.5M C15 to GB 1002 Pwr Cord</t>
  </si>
  <si>
    <t>IpPbx ComDev 2.5M C15 to JIS C 8303 Pwr Cord</t>
  </si>
  <si>
    <t>IpPbx ComDev 2.5M C15 to NBR 14136 Fig13 Pwr Cord</t>
  </si>
  <si>
    <t>IpPbx ComDev 2.5M C15 to NEMA 5-15P Pwr Cord</t>
  </si>
  <si>
    <t>IpPbx ComDev 2.5M C15 to NEMA L6-20P Pwr Cord</t>
  </si>
  <si>
    <t>IpPbx ComDev 2.5M C15 to SABS 164 Pwr Cord</t>
  </si>
  <si>
    <t>IpPbx ComDev 2.5M C15 to SEV 6534-2 TYP12 Pwr Cord</t>
  </si>
  <si>
    <t>IpPbx ComDev 2.5M C15 to SI 32 90deg Pwr Cord</t>
  </si>
  <si>
    <t>IpPbx ComDev 2M C15 to IRAM 2073 Pwr Cord</t>
  </si>
  <si>
    <t>IpPbx ComDev 3M C13 to AS/NZS 3112 Pwr Cord</t>
  </si>
  <si>
    <t>IpPbx ComDev 3M C13 to BS 1363/A Pwr Cord</t>
  </si>
  <si>
    <t>IpPbx ComDev 3M C13 to CEE 7-vii Pwr Cord</t>
  </si>
  <si>
    <t>IpPbx ComDev 3M C13 to CEI 23-50 Pwr Cord</t>
  </si>
  <si>
    <t>IpPbx ComDev 3M C13 to GB 1002 Pwr Cord</t>
  </si>
  <si>
    <t>IpPbx ComDev 3M C13 to IRAM 2073 Pwr Cord</t>
  </si>
  <si>
    <t>IpPbx ComDev 3M C13 to NEMA 5-15P Pwr Cord</t>
  </si>
  <si>
    <t>IpPbx ComDev 3M C13 to SABS 164 Pwr Cord</t>
  </si>
  <si>
    <t>IpPbx ComDev 3M C13 to SEV 6534-2 TYP12 Pwr Cord</t>
  </si>
  <si>
    <t>IpPbx ComDev R120 Wireless 11ac VPN WW Rtr with On Site Support NBD</t>
  </si>
  <si>
    <t>IpPbx ComDev 1820-8G NetDev with On Site Support NBD</t>
  </si>
  <si>
    <t>IpPbx ComDev 1820-24G NetDev with On Site Support NBD</t>
  </si>
  <si>
    <t>IpPbx ComDev 1820-48G NetDev with On Site Support NBD</t>
  </si>
  <si>
    <t>IpPbx ComDev 1820-8G-PoE+ (65W) NetDev with On Site Support NBD</t>
  </si>
  <si>
    <t>IpPbx ComDev 1820-24G-PoE+ (185W) NetDev with On Site Support NBD</t>
  </si>
  <si>
    <t>IpPbx ComDev 1820-48G-PoE+ (370W) NetDev with On Site Support NBD</t>
  </si>
  <si>
    <t>IpPbx ComDev Net Optimizer - Lync 100 Client E-LTU with On Site Support NBD</t>
  </si>
  <si>
    <t>IpPbx ComDev 12500 48-port Gig-T Lec Module</t>
  </si>
  <si>
    <t>IpPbx ComDev 12500 48-port GbE SFP Lec Module</t>
  </si>
  <si>
    <t>IpPbx ComDev 12500 Main Processing Unit</t>
  </si>
  <si>
    <t>IpPbx ComDev 12508 Fan Assembly</t>
  </si>
  <si>
    <t>IpPbx ComDev 12500 Side Cable Management Guide</t>
  </si>
  <si>
    <t>IpPbx ComDev 5800 300W AC Power Supply</t>
  </si>
  <si>
    <t>IpPbx ComDev 5800 750W AC Power Supply</t>
  </si>
  <si>
    <t>IpPbx ComDev 5800 300W DC Power Supply</t>
  </si>
  <si>
    <t>IpPbx ComDev 5800 4-port 10GbE SFP+ Module</t>
  </si>
  <si>
    <t>IpPbx ComDev 5800 2-port 10GbE SFP+ Module</t>
  </si>
  <si>
    <t>IpPbx ComDev 5800 16-port Gig-T Module</t>
  </si>
  <si>
    <t>IpPbx ComDev 5800 16-port SFP Module</t>
  </si>
  <si>
    <t>IpPbx ComDev 5800 2RU Spare Fan Assembly</t>
  </si>
  <si>
    <t>IpPbx ComDev 5800 PoE Module</t>
  </si>
  <si>
    <t>IpPbx ComDev 5800 1RU Spare Fan Assembly</t>
  </si>
  <si>
    <t>IpPbx ComDev 5800-24G-PoE+ NetDev with On Site Support NBD</t>
  </si>
  <si>
    <t>IpPbx ComDev 5800-24G NetDev with On Site Support NBD</t>
  </si>
  <si>
    <t>IpPbx ComDev 5800-48G-PoE+ NetDev w 2 Intf Slts with On Site Support NBD</t>
  </si>
  <si>
    <t>IpPbx ComDev 5820X-24XG-SFP+ NetDev with On Site Support NBD</t>
  </si>
  <si>
    <t>IpPbx ComDev 5800-24G-SFP NetDev w 1 Intf Slt with On Site Support NBD</t>
  </si>
  <si>
    <t>IpPbx ComDev 5800-48G-PoE+ Sw w 1 Intf Slt with On Site Support NBD</t>
  </si>
  <si>
    <t>IpPbx ComDev 5800-48G NetDev w 1 Intf Slot with On Site Support NBD</t>
  </si>
  <si>
    <t>IpPbx ComDev 5820X-14XG-SFP+ NetDev w 2 Intf Slts with On Site Support NBD</t>
  </si>
  <si>
    <t>IpPbx ComDev 9500 3500W AC Power Frame</t>
  </si>
  <si>
    <t>IpPbx ComDev X260 E1 RJ45 120 ohm 3m Router Cable</t>
  </si>
  <si>
    <t>IpPbx ComDev X260 E1 BNC 75 ohm 3m Router Cable</t>
  </si>
  <si>
    <t>IpPbx ComDev X260 T1 RJ45 100 ohm 3m Router Cable</t>
  </si>
  <si>
    <t>IpPbx ComDev X260 E1 RJ45 120 ohm 15m Router Cable</t>
  </si>
  <si>
    <t>IpPbx ComDev X260 E1 RJ45 120 ohm 30m Router Cable</t>
  </si>
  <si>
    <t>IpPbx ComDev X260 E1 BNC Extend 10m Router Cable</t>
  </si>
  <si>
    <t>IpPbx ComDev X260 E1 BNC Extend 15m Router Cable</t>
  </si>
  <si>
    <t>IpPbx ComDev X260 E1 BNC Extend 20m Router Cable</t>
  </si>
  <si>
    <t>IpPbx ComDev X260 E1 RJ45 120 ohm 2m Router Cable</t>
  </si>
  <si>
    <t>IpPbx ComDev 10500 2500W AC Power Supply</t>
  </si>
  <si>
    <t>IpPbx ComDev 10508-V NetDev Chassis with On Site Support NBD</t>
  </si>
  <si>
    <t>IpPbx ComDev 10508 NetDev Chassis with On Site Support NBD</t>
  </si>
  <si>
    <t>IpPbx ComDev 10504 NetDev Chassis with On Site Support NBD</t>
  </si>
  <si>
    <t>IpPbx ComDev 10500 Main Processing Unit</t>
  </si>
  <si>
    <t>IpPbx ComDev 10504 400Gbps Type A Fabric Module</t>
  </si>
  <si>
    <t>IpPbx ComDev 10500 24p GbE / 2p 10GbE XFP SE Mod</t>
  </si>
  <si>
    <t>IpPbx ComDev 10500 48-port Gig-T SE Module</t>
  </si>
  <si>
    <t>IpPbx ComDev 10500 48-port GbE SFP SE Module</t>
  </si>
  <si>
    <t>IpPbx ComDev 10500 4-port 10GbE XFP SE Module</t>
  </si>
  <si>
    <t>IpPbx ComDev 10500 24p GbE / 2p 10GbE XFP EA Mod</t>
  </si>
  <si>
    <t>IpPbx ComDev 10500 48-port GbE SFP EA Module</t>
  </si>
  <si>
    <t>IpPbx ComDev 10500 48-port Gig-T EA Module</t>
  </si>
  <si>
    <t>IpPbx ComDev 10500 16-port 10GbE SFP+ SC Module</t>
  </si>
  <si>
    <t>IpPbx ComDev 10500 8-port 10GbE SFP+ SE Module</t>
  </si>
  <si>
    <t>IpPbx ComDev 10504 Spare Fan Assembly</t>
  </si>
  <si>
    <t>IpPbx ComDev 10508 Spare Fan Assembly</t>
  </si>
  <si>
    <t>IpPbx ComDev 10508-V Spare Fan Assembly</t>
  </si>
  <si>
    <t>IpPbx ComDev 12500 1800W DC Power Supply</t>
  </si>
  <si>
    <t>IpPbx ComDev 12504 AC NetDev Chassis with On Site Support NBD</t>
  </si>
  <si>
    <t>IpPbx ComDev 12504 DC NetDev Chassis with On Site Support NBD</t>
  </si>
  <si>
    <t>IpPbx ComDev 12518 G2 Fabric Module</t>
  </si>
  <si>
    <t>IpPbx ComDev 1250x G2 Fabric Module</t>
  </si>
  <si>
    <t>IpPbx ComDev 12500 8-port 10GbE SFP+ LEF Module</t>
  </si>
  <si>
    <t>IpPbx ComDev 12500 48-port GbE SFP LEF Module</t>
  </si>
  <si>
    <t>IpPbx ComDev 12504 Fan Assembly</t>
  </si>
  <si>
    <t>IpPbx ComDev X421 Chassis Universal Rck Mntg Kit: Optional slide rail mounting kit for multiple chassis, such</t>
  </si>
  <si>
    <t>IpPbx ComDev A7500 20p Gig-T/4p Cmb PoE-upg SC Mod</t>
  </si>
  <si>
    <t>IpPbx ComDev A58x0AF 650W AC Power Supply</t>
  </si>
  <si>
    <t>IpPbx ComDev A58x0AF 650W DC Power Supply</t>
  </si>
  <si>
    <t>IpPbx ComDev 58x0AF Bck(pwr)-Frt(ports) Fan Tray</t>
  </si>
  <si>
    <t>IpPbx ComDev 58x0AF Frt(ports)-Bck(pwr) Fan Tray</t>
  </si>
  <si>
    <t>IpPbx ComDev X600 1G Compact Flash Card</t>
  </si>
  <si>
    <t>IpPbx ComDev X600 512M Compact Flash Card</t>
  </si>
  <si>
    <t>IpPbx ComDev X600 256M Compact Flash Card</t>
  </si>
  <si>
    <t>IpPbx ComDev A5830AF-48G NetDev w/1 Interface Slot with On Site Support NBD</t>
  </si>
  <si>
    <t>IpPbx ComDev 5830AF-48G Back (power side) to Front (port side) Airflow Fan Tray</t>
  </si>
  <si>
    <t>IpPbx ComDev 5830AF-48G Front (port side) to Back (power side) Airflow Fan Tray</t>
  </si>
  <si>
    <t>IpPbx ComDev 5830AF-96G NetDev with On Site Support NBD</t>
  </si>
  <si>
    <t>IpPbx ComDev A5830AF-96G bck(pwr)-frt(prt) Fn Tray</t>
  </si>
  <si>
    <t>IpPbx ComDev A5830AF-96G frt(prt)-bck(pwr) Fn Tray</t>
  </si>
  <si>
    <t>IpPbx ComDev 10500 2400W DC Power Supply</t>
  </si>
  <si>
    <t>IpPbx ComDev 10512 NetDev Chassis with On Site Support NBD</t>
  </si>
  <si>
    <t>IpPbx ComDev 10512 1.52Tbps Type B Fabric Module</t>
  </si>
  <si>
    <t>IpPbx ComDev 10512 3.44Tbps Type D Fabric Module</t>
  </si>
  <si>
    <t>IpPbx ComDev 10504 880Gbps Type B Fabric Module</t>
  </si>
  <si>
    <t>IpPbx ComDev 10504 1.2Tbps Type D Fabric Module</t>
  </si>
  <si>
    <t>IpPbx ComDev 10508/10508-V 1.04Tbps Typ B Fab Mod</t>
  </si>
  <si>
    <t>IpPbx ComDev 10508/10508-V 2.32Tbps Typ D Fab Mod</t>
  </si>
  <si>
    <t>IpPbx ComDev 10500 32-port 10GbE SFP+ SF Module</t>
  </si>
  <si>
    <t>IpPbx ComDev 10500 48-port 10GbE SFP+ SF Module</t>
  </si>
  <si>
    <t>IpPbx ComDev 10500 4-port 40GbE QSFP+ SF Module</t>
  </si>
  <si>
    <t>IpPbx ComDev 10512 Spare Top Fan Tray Assembly</t>
  </si>
  <si>
    <t>IpPbx ComDev 10500 16p GbE SFP/8p GbE Cmbo SE Mod</t>
  </si>
  <si>
    <t>IpPbx ComDev 5900AF-48XG-4QSFP+ NetDev with On Site Support NBD</t>
  </si>
  <si>
    <t>IpPbx ComDev 10512 Spare Bottom Fan Tray Assembly</t>
  </si>
  <si>
    <t>IpPbx ComDev 12500 8-port 10GbE SFP+ LEC Module</t>
  </si>
  <si>
    <t>IpPbx ComDev 12500 16-port 10GbE SFP+ LEB Module</t>
  </si>
  <si>
    <t>IpPbx ComDev 12500 16-port 10GbE SFP+ LEC Module</t>
  </si>
  <si>
    <t>IpPbx ComDev X240 10G SFP+ 7m DAC Cable</t>
  </si>
  <si>
    <t>IpPbx ComDev 7500 4-port 40GbE QSFP+ SC Module</t>
  </si>
  <si>
    <t>IpPbx ComDev X140 40G CFP LC LR4 10km SM XCVR</t>
  </si>
  <si>
    <t>IpPbx ComDev Gigabit IntelliJack 48V Power Supply</t>
  </si>
  <si>
    <t>IpPbx ComDev X125 1G SFP LC LH40 1310nm Transceiver</t>
  </si>
  <si>
    <t>IpPbx ComDev X120 1G SFP LC LH40 1550nm Transceiver</t>
  </si>
  <si>
    <t>IpPbx ComDev X125 1G SFP LC LH70 Transceiver</t>
  </si>
  <si>
    <t>IpPbx ComDev X135 10G XFP LC LR Transceiver</t>
  </si>
  <si>
    <t>IpPbx ComDev X120 1G SFP RJ45 T Transceiver</t>
  </si>
  <si>
    <t>IpPbx ComDev X110 100M SFP LC LH40 Transceiver</t>
  </si>
  <si>
    <t>IpPbx ComDev X130 10G SFP+ LC SR Transceiver</t>
  </si>
  <si>
    <t>IpPbx ComDev X130 10G SFP+ LC LRM Transceiver</t>
  </si>
  <si>
    <t>IpPbx ComDev X130 10G SFP+ LC LR Transceiver</t>
  </si>
  <si>
    <t>IpPbx ComDev X240 10G SFP+ SFP+ 0.65m DAC Cable</t>
  </si>
  <si>
    <t>IpPbx ComDev X240 10G SFP+ SFP+ 1.2m DAC Cable</t>
  </si>
  <si>
    <t>IpPbx ComDev X240 10G SFP+ SFP+ 3m DAC Cable</t>
  </si>
  <si>
    <t>IpPbx ComDev X120 1G SFP LC BX 10-U Transceiver</t>
  </si>
  <si>
    <t>IpPbx ComDev X120 1G SFP LC BX 10-D Transceiver</t>
  </si>
  <si>
    <t>IpPbx ComDev X115 100M SFP LC BX 10-U Transceiver</t>
  </si>
  <si>
    <t>IpPbx ComDev X115 100M SFP LC BX 10-D Transceiver</t>
  </si>
  <si>
    <t>IpPbx ComDev X115 100M SFP LC FX Transceiver</t>
  </si>
  <si>
    <t>IpPbx ComDev X120 1G SFP LC LH100 Transceiver</t>
  </si>
  <si>
    <t>IpPbx ComDev X130 10G XFP LC ZR 1550nm Transceiver</t>
  </si>
  <si>
    <t>IpPbx ComDev X130 10G XFP LC LR 1310nm Transceiver</t>
  </si>
  <si>
    <t>IpPbx ComDev X170 1G SFP LC LH70 1550 Transceiver</t>
  </si>
  <si>
    <t>IpPbx ComDev X170 1G SFP LC LH70 1570 Transceiver</t>
  </si>
  <si>
    <t>IpPbx ComDev X170 1G SFP LC LH70 1590 Transceiver</t>
  </si>
  <si>
    <t>IpPbx ComDev X170 1G SFP LC LH70 1610 Transceiver</t>
  </si>
  <si>
    <t>IpPbx ComDev X170 1G SFP LC LH70 1510 Transceiver</t>
  </si>
  <si>
    <t>IpPbx ComDev X130 10G XFP LC SR Transceiver</t>
  </si>
  <si>
    <t>IpPbx ComDev X120 1G SFP LC SX Transceiver</t>
  </si>
  <si>
    <t>IpPbx ComDev X120 1G SFP LC LX Transceiver</t>
  </si>
  <si>
    <t>IpPbx ComDev X110 100M SFP LC LX Transceiver</t>
  </si>
  <si>
    <t>IpPbx ComDev X135 10G XFP LC ER Transceiver</t>
  </si>
  <si>
    <t>IpPbx ComDev X260 E1 (2) BNC 75 ohm 3m Router Cable</t>
  </si>
  <si>
    <t>IpPbx ComDev RPS 800 Redundant Power Supply with On Site Support NBD</t>
  </si>
  <si>
    <t>IpPbx ComDev X290 500 C 1m RPS Cable</t>
  </si>
  <si>
    <t>IpPbx ComDev X290 500 V 1m RPS Cable</t>
  </si>
  <si>
    <t>IpPbx ComDev X290 1000 A JD5 2m RPS Cable</t>
  </si>
  <si>
    <t>IpPbx ComDev X290 1000 A JD5 Non-PoE 2m RPS Cable</t>
  </si>
  <si>
    <t>IpPbx ComDev X290 1000 B JD5 2m RPS Cable</t>
  </si>
  <si>
    <t>IpPbx ComDev X290 500/800 1m RPS Cable</t>
  </si>
  <si>
    <t>IpPbx ComDev 7500 8-port 10GbE XFP SD Module</t>
  </si>
  <si>
    <t>IpPbx ComDev 7500 PoE DIMM Module</t>
  </si>
  <si>
    <t>IpPbx ComDev 7500 384Gbps Fabric Module with 2 XFP Ports</t>
  </si>
  <si>
    <t>IpPbx ComDev 7500 384Gbps Fabric Module</t>
  </si>
  <si>
    <t>IpPbx ComDev 7500 384Gbps Advanced Fabric Module</t>
  </si>
  <si>
    <t>IpPbx ComDev 7500 48-port 100BASE-FX Module</t>
  </si>
  <si>
    <t>IpPbx ComDev 7500 48-port 10/100BASE-T Module</t>
  </si>
  <si>
    <t>IpPbx ComDev 7500 2-port 10GbE XFP SC Module</t>
  </si>
  <si>
    <t>IpPbx ComDev 7500 24-port GbE SFP Module</t>
  </si>
  <si>
    <t>IpPbx ComDev 7500 24-port Gig-T Module</t>
  </si>
  <si>
    <t>IpPbx ComDev 7500 24-port GbE SFP / 2-port 10GbE XFP Module</t>
  </si>
  <si>
    <t>IpPbx ComDev 7500 24-port Gig-T / 2-port 10GbE XFP Module</t>
  </si>
  <si>
    <t>IpPbx ComDev 7500 12-port GbE SFP Module</t>
  </si>
  <si>
    <t>IpPbx ComDev 7500 1400W DC Power Supply</t>
  </si>
  <si>
    <t>IpPbx ComDev 7500 650W DC Power Supply</t>
  </si>
  <si>
    <t>IpPbx ComDev 7500 48-port Gig-T PoE-ready SC Module</t>
  </si>
  <si>
    <t>IpPbx ComDev 7500 48-port GbE SFP Module</t>
  </si>
  <si>
    <t>IpPbx ComDev 7503 Spare Fan Assembly</t>
  </si>
  <si>
    <t>IpPbx ComDev 7502 Spare Fan Assembly</t>
  </si>
  <si>
    <t>IpPbx ComDev 7506 Spare Fan Assembly</t>
  </si>
  <si>
    <t>IpPbx ComDev 7510 Spare Fan Assembly</t>
  </si>
  <si>
    <t>IpPbx ComDev 7500 650W AC Power Supply</t>
  </si>
  <si>
    <t>IpPbx ComDev 7500 1400W AC Power Supply</t>
  </si>
  <si>
    <t>IpPbx ComDev 7500 2800W AC Power Supply</t>
  </si>
  <si>
    <t>IpPbx ComDev 7500 768Gbps Fabric Module</t>
  </si>
  <si>
    <t>IpPbx ComDev 7500 48-port GbE SFP Enhanced Module</t>
  </si>
  <si>
    <t>IpPbx ComDev 7500 24-port GbE SFP Module with 8 Combo Ports</t>
  </si>
  <si>
    <t>IpPbx ComDev 7500 384Gbps Fabric Module with 12 SFP Ports</t>
  </si>
  <si>
    <t>IpPbx ComDev 7502 300W AC Power Supply</t>
  </si>
  <si>
    <t>IpPbx ComDev 7500 6000W AC Power Supply</t>
  </si>
  <si>
    <t>IpPbx ComDev 7500 40-port Gig-T / 8-port SFP PoE-ready Module</t>
  </si>
  <si>
    <t>IpPbx ComDev 7500 48-port Gig-T PoE+ Extended Module</t>
  </si>
  <si>
    <t>IpPbx ComDev 7500 24-port GbE SFP / 2-port 10GbE XFP Extended Module</t>
  </si>
  <si>
    <t>IpPbx ComDev 7500 24-port GbE SFP Enhanced Module</t>
  </si>
  <si>
    <t>IpPbx ComDev 7500 4-port 10GbE XFP Enhanced Module</t>
  </si>
  <si>
    <t>IpPbx ComDev 7500 2-port 10GbE XFP Enhanced Module</t>
  </si>
  <si>
    <t>IpPbx ComDev 7500 24-port GbE SFP Extended Module</t>
  </si>
  <si>
    <t>IpPbx ComDev 7500 4-port 10GbE XFP SD Module</t>
  </si>
  <si>
    <t>IpPbx ComDev 7500 2-port 10GbE XFP SD Module</t>
  </si>
  <si>
    <t>IpPbx ComDev 7500 48-port GbE SFP Extended Module</t>
  </si>
  <si>
    <t>IpPbx ComDev 7503 NetDev Chassis with On Site Support NBD</t>
  </si>
  <si>
    <t>IpPbx ComDev 7500 Load Balancing Module with On Site Support NBD</t>
  </si>
  <si>
    <t>IpPbx ComDev 3100-24-PoE v2 EI NetDev with On Site Support NBD</t>
  </si>
  <si>
    <t>IpPbx ComDev 3100-8 v2 EI NetDev with On Site Support NBD</t>
  </si>
  <si>
    <t>IpPbx ComDev 3100-16 v2 EI NetDev with On Site Support NBD</t>
  </si>
  <si>
    <t>IpPbx ComDev 3100-24 v2 EI NetDev with On Site Support NBD</t>
  </si>
  <si>
    <t>IpPbx ComDev 3100/4210-16 Rack Mount Kit</t>
  </si>
  <si>
    <t>IpPbx ComDev 3100/4210-9 Rack Mount Kit</t>
  </si>
  <si>
    <t>IpPbx ComDev 3100/4210-16/-8 PoE Rack Mount Kit</t>
  </si>
  <si>
    <t>IpPbx ComDev 3600 NetDev SFP Stacking Kit</t>
  </si>
  <si>
    <t>IpPbx ComDev X230 SIS 50cm CX4 Cable</t>
  </si>
  <si>
    <t>IpPbx ComDev 5500 2-port 10GbE XFP Module</t>
  </si>
  <si>
    <t>IpPbx ComDev 5500 2-port 10GbE Loc Connect Module</t>
  </si>
  <si>
    <t>IpPbx ComDev 5500 1-port 10GbE XFP Module</t>
  </si>
  <si>
    <t>IpPbx ComDev 5500 150WAC Power Supply</t>
  </si>
  <si>
    <t>IpPbx ComDev X230 Local Connect 50cm CX4 Cable</t>
  </si>
  <si>
    <t>IpPbx ComDev X230 Local Connect 100cm CX4 Cable</t>
  </si>
  <si>
    <t>IpPbx ComDev X230 CX4 to CX4 3m Cable</t>
  </si>
  <si>
    <t>IpPbx ComDev 5500 150WDC Power Supply</t>
  </si>
  <si>
    <t>IpPbx ComDev 5500/4800 2-port GbE SFP Module</t>
  </si>
  <si>
    <t>IpPbx ComDev 5500/5120 2-port 10GbE SFP+ Module</t>
  </si>
  <si>
    <t>IpPbx ComDev 5500-48G SI NetDev with On Site Support NBD</t>
  </si>
  <si>
    <t>IpPbx ComDev 5500-24G-SFP EI NetDev with On Site Support NBD</t>
  </si>
  <si>
    <t>IpPbx ComDev 5500-48G EI NetDev with On Site Support NBD</t>
  </si>
  <si>
    <t>IpPbx ComDev 5500-24G EI NetDev with On Site Support NBD</t>
  </si>
  <si>
    <t>IpPbx ComDev MSR50-40 Router with On Site Support NBD</t>
  </si>
  <si>
    <t>IpPbx ComDev X260 Auxiliary Router Cable</t>
  </si>
  <si>
    <t>IpPbx ComDev X260 E1 RJ45 3m Router Cable</t>
  </si>
  <si>
    <t>IpPbx ComDev X260 E1 RJ45 BNC 75-120 ohm Conversion Router Cable</t>
  </si>
  <si>
    <t>IpPbx ComDev X260 8E1 BNC 75 ohm 3m Router Cable</t>
  </si>
  <si>
    <t>IpPbx ComDev X260 E1 BNC 20m Router Cable</t>
  </si>
  <si>
    <t>IpPbx ComDev X260 E1 2 BNC 75 ohm 40m Router Cable</t>
  </si>
  <si>
    <t>IpPbx ComDev X260 E1 RJ45 20m Router Cable</t>
  </si>
  <si>
    <t>IpPbx ComDev X260 T1 Router Cable</t>
  </si>
  <si>
    <t>IpPbx ComDev X200 V.24 DTE 3m Serial Port Cable</t>
  </si>
  <si>
    <t>IpPbx ComDev X200 V.24 DCE 3m Serial Port Cable</t>
  </si>
  <si>
    <t>IpPbx ComDev X200 V.35 DTE 3m Serial Port Cable</t>
  </si>
  <si>
    <t>IpPbx ComDev X200 V.35 DCE 3m Serial Port Cable</t>
  </si>
  <si>
    <t>IpPbx ComDev X260 T3/E3 Router Cable</t>
  </si>
  <si>
    <t>IpPbx ComDev X260 E3-30 E3/T3 Router Cable</t>
  </si>
  <si>
    <t>IpPbx ComDev MSR 1-port Fractional SIC Module</t>
  </si>
  <si>
    <t>IpPbx ComDev MSR 1-port 10/100 SIC Module</t>
  </si>
  <si>
    <t>IpPbx ComDev MSR 1-port Enhanced Serial SIC Mod</t>
  </si>
  <si>
    <t>IpPbx ComDev MSR 2-port FXO SIC Module</t>
  </si>
  <si>
    <t>IpPbx ComDev MSR 2-port FXS SIC Module</t>
  </si>
  <si>
    <t>IpPbx ComDev MSR 8-port E1/CE1/PRI (75ohm) MIM Module</t>
  </si>
  <si>
    <t>IpPbx ComDev MSR 2-port E1-Voice MIM Module</t>
  </si>
  <si>
    <t>IpPbx ComDev MSR 2-port T1 Voice MIM Module</t>
  </si>
  <si>
    <t>IpPbx ComDev MSR 1-port ISDN-S/T SIC Module</t>
  </si>
  <si>
    <t>IpPbx ComDev MSR 4-port 10/100 SIC Module</t>
  </si>
  <si>
    <t>IpPbx ComDev MSR 9-port 10/100 DSIC Module</t>
  </si>
  <si>
    <t>IpPbx ComDev MSR 1-port E1-Voice SIC Module</t>
  </si>
  <si>
    <t>IpPbx ComDev MSR 1-port T1-Voice SIC Module</t>
  </si>
  <si>
    <t>IpPbx ComDev MSR 4-port 10/100 PoE SIC Module</t>
  </si>
  <si>
    <t>IpPbx ComDev MSR 9-port 10/100 PoE DSIC Module</t>
  </si>
  <si>
    <t>IpPbx ComDev MSR 1-port OC-3 ATM MIM Module</t>
  </si>
  <si>
    <t>IpPbx ComDev MSR 1-port FT3/CT3 MIM Module</t>
  </si>
  <si>
    <t>IpPbx ComDev MSR 2 FXS +1 FXO Voice Interface SIC Module</t>
  </si>
  <si>
    <t>IpPbx ComDev MSR 1-port Fractional E1 SIC Module</t>
  </si>
  <si>
    <t>IpPbx ComDev X200 Transit Plug D25F MP8(S) Single Cable</t>
  </si>
  <si>
    <t>IpPbx ComDev X290 MSR30 1m RPS Cable</t>
  </si>
  <si>
    <t>IpPbx ComDev X260 8T1 RJ45 3m Router Cable</t>
  </si>
  <si>
    <t>IpPbx ComDev X200 Transit RJ45 0.5m Single Cable</t>
  </si>
  <si>
    <t>IpPbx ComDev X260 SIC-8AS RJ45 0.28m Router Cable</t>
  </si>
  <si>
    <t>IpPbx ComDev X260 2E1 BNC 3m Router Cable</t>
  </si>
  <si>
    <t>IpPbx ComDev 1405-16G Desktop NetDev with On Site Support NBD</t>
  </si>
  <si>
    <t>IpPbx ComDev 1405-16 Desktop NetDev with On Site Support NBD</t>
  </si>
  <si>
    <t>IpPbx ComDev 1410-24-R NetDev with On Site Support NBD</t>
  </si>
  <si>
    <t>IpPbx ComDev A5120-48G EI NetDev with On Site Support NBD</t>
  </si>
  <si>
    <t>IpPbx ComDev 5120-24G EI NetDev with 2 Slots with On Site Support NBD</t>
  </si>
  <si>
    <t>IpPbx ComDev 5120-48G EI NetDev with 2 Slots with On Site Support NBD</t>
  </si>
  <si>
    <t>IpPbx ComDev 5120-16G SI NetDev with On Site Support NBD</t>
  </si>
  <si>
    <t>IpPbx ComDev 5120-24G SI NetDev with On Site Support NBD</t>
  </si>
  <si>
    <t>IpPbx ComDev 1-port 100Mbt SFP SIC Router Module</t>
  </si>
  <si>
    <t>IpPbx ComDev 8-port Asynchronous Serial Interface SIC Router Module</t>
  </si>
  <si>
    <t>IpPbx ComDev 7500 8-port 10G SFP+ Module</t>
  </si>
  <si>
    <t>IpPbx ComDev IMC MPLS VPN Manager BGP Package E-LTU</t>
  </si>
  <si>
    <t>IpPbx ComDev IMC MPLS VPN Manager Cisco Device E-LTU</t>
  </si>
  <si>
    <t>IpPbx ComDev Intelligent Management Center QoS Manager Software Module E-LTU</t>
  </si>
  <si>
    <t>IpPbx ComDev IMC DIG Software Probe E-LTU</t>
  </si>
  <si>
    <t>IpPbx ComDev IMC MPLS VPN Software Module with 50-node E-LTU</t>
  </si>
  <si>
    <t>IpPbx ComDev IMC Wireless Service Manager Software Module with 50-WirelessDev E-LTU</t>
  </si>
  <si>
    <t>IpPbx ComDev IMC VPLS/MPLS VPN Manager Package E-LTU</t>
  </si>
  <si>
    <t>IpPbx ComDev 12500 AC Power Entry Module</t>
  </si>
  <si>
    <t>IpPbx ComDev 12500 2000W AC Power Supply</t>
  </si>
  <si>
    <t>IpPbx ComDev 12518 AC NetDev Chassis with On Site Support NBD</t>
  </si>
  <si>
    <t>IpPbx ComDev 12508 AC NetDev Chassis with On Site Support NBD</t>
  </si>
  <si>
    <t>IpPbx ComDev MSR900 2-port FE WAN / 4 -port FE LAN Router with On Site Support NBD</t>
  </si>
  <si>
    <t>IpPbx ComDev 802.11b/g/n Wireless Wdev SIC Module</t>
  </si>
  <si>
    <t>IpPbx ComDev X260 RS449 3m DTE Serial Port Cable</t>
  </si>
  <si>
    <t>IpPbx ComDev X260 RS449 3m DCE Serial Port Cable</t>
  </si>
  <si>
    <t>IpPbx ComDev X260 RS530 3m DTE Serial Port Cable</t>
  </si>
  <si>
    <t>IpPbx ComDev X260 RS530 3m DCE Serial Port Cable</t>
  </si>
  <si>
    <t>IpPbx ComDev MSR 2-port Fractional E1 SIC Module</t>
  </si>
  <si>
    <t>IpPbx ComDev X240 10G SFP+ SFP+ 5m DAC Cable</t>
  </si>
  <si>
    <t>IpPbx ComDev 5120-24G-PoE+ (370W) SI NetDev with On Site Support NBD</t>
  </si>
  <si>
    <t>IpPbx ComDev 5120-24G-PoE+ (170W) SI NetDev with On Site Support NBD</t>
  </si>
  <si>
    <t>IpPbx ComDev RPS1600 Redundant Power System with On Site Support NBD</t>
  </si>
  <si>
    <t>IpPbx ComDev RPS1600 1600W AC Power Supply with On Site Support NBD</t>
  </si>
  <si>
    <t>IpPbx ComDev IMC IAR SW E-LTU</t>
  </si>
  <si>
    <t>IpPbx ComDev IMC Service Operation Management Software Module E-LTU</t>
  </si>
  <si>
    <t>IpPbx ComDev IMC Wireless Service Manager Components Location Service Package E-LTU</t>
  </si>
  <si>
    <t>IpPbx ComDev IMC MPLS TE Manager Package E-LTU</t>
  </si>
  <si>
    <t>IpPbx ComDev IMC IPSec VPN Manager Software Module with 25-node E-LTU</t>
  </si>
  <si>
    <t>IpPbx ComDev A-MSR 16-port Async Serial SIC Module</t>
  </si>
  <si>
    <t>IpPbx ComDev A-MSR 1-p 8-wire G.SHDSL DSIC Module</t>
  </si>
  <si>
    <t>IpPbx ComDev 3100-8 v2 SI NetDev with On Site Support NBD</t>
  </si>
  <si>
    <t>IpPbx ComDev 3100-16 v2 SI NetDev with On Site Support NBD</t>
  </si>
  <si>
    <t>IpPbx ComDev 3100-24 v2 SI NetDev with On Site Support NBD</t>
  </si>
  <si>
    <t>IpPbx ComDev X180 10G XFP LC 1538.98 DWDM Xcvr</t>
  </si>
  <si>
    <t>IpPbx ComDev X180 10G XFP LC 1539.77 DWDM Xcvr</t>
  </si>
  <si>
    <t>IpPbx ComDev X180 10G XFP LC 1542.94 DWDM Xcvr</t>
  </si>
  <si>
    <t>IpPbx ComDev X130 10G SFP+ LC ER 40km Transceiver</t>
  </si>
  <si>
    <t>IpPbx ComDev 5120-24G-PoE+ EI NetDev w/2 Intf Slts with On Site Support NBD</t>
  </si>
  <si>
    <t>IpPbx ComDev 5120-48G-PoE+ EI NetDev w/2 Intf Slts with On Site Support NBD</t>
  </si>
  <si>
    <t>IpPbx ComDev 5500-48G-PoE+ SI NetDev w/2 Intf Slts with On Site Support NBD</t>
  </si>
  <si>
    <t>IpPbx ComDev 5500-48G-PoE+ EI NetDev w/2 Intf Slts with On Site Support NBD</t>
  </si>
  <si>
    <t>IpPbx ComDev 5500-24G-PoE+ EI NetDev w/2 Intf Slts with On Site Support NBD</t>
  </si>
  <si>
    <t>IpPbx ComDev X260 mini D-28 to 4-RJ45 0.3m Rtr Cbl</t>
  </si>
  <si>
    <t>IpPbx ComDev A-IMC BIMS S/W Module w/50-node E-LTU</t>
  </si>
  <si>
    <t>IpPbx ComDev 5920AF-24XG NetDev with On Site Support NBD</t>
  </si>
  <si>
    <t>IpPbx ComDev 5920AF-24XG Bk(pwr)-Frt(prt) Fn Tray</t>
  </si>
  <si>
    <t>IpPbx ComDev 5920AF-24XG Frt(prt)-Bk(pwr) Fn Tray</t>
  </si>
  <si>
    <t>IpPbx ComDev 3600-24 v2 EI NetDev with On Site Support NBD</t>
  </si>
  <si>
    <t>IpPbx ComDev 3600-48 v2 EI NetDev with On Site Support NBD</t>
  </si>
  <si>
    <t>IpPbx ComDev 3600-24-PoE+ v2 EI NetDev with On Site Support NBD</t>
  </si>
  <si>
    <t>IpPbx ComDev 3600-48-PoE+ v2 EI NetDev with On Site Support NBD</t>
  </si>
  <si>
    <t>IpPbx ComDev 3600-24-SFP v2 EI NetDev with On Site Support NBD</t>
  </si>
  <si>
    <t>IpPbx ComDev 3600-24 v2 SI NetDev with On Site Support NBD</t>
  </si>
  <si>
    <t>IpPbx ComDev 3600-48 v2 SI NetDev with On Site Support NBD</t>
  </si>
  <si>
    <t>IpPbx ComDev 3600-24-PoE+ v2 SI NetDev with On Site Support NBD</t>
  </si>
  <si>
    <t>IpPbx ComDev 3600-48-PoE+ v2 SI NetDev with On Site Support NBD</t>
  </si>
  <si>
    <t>IpPbx ComDev HI 5500-24G-4SFP w/2 Intf Slts NetDev with On Site Support NBD</t>
  </si>
  <si>
    <t>IpPbx ComDev HI 5500-48G-4SFP w/2 Intf Slts NetDev with On Site Support NBD</t>
  </si>
  <si>
    <t>IpPbx ComDev 5500 8-port Gig-T Module</t>
  </si>
  <si>
    <t>IpPbx ComDev 5500 8-port SFP Module</t>
  </si>
  <si>
    <t>IpPbx ComDev 3100-48 v2 NetDev with On Site Support NBD</t>
  </si>
  <si>
    <t>IpPbx ComDev X140 40G QSFP+ MPO SR4 XCVR</t>
  </si>
  <si>
    <t>IpPbx ComDev X240 40G QSFP+ QSFP+ 1m DAC Cable</t>
  </si>
  <si>
    <t>IpPbx ComDev X240 40G QSFP+ QSFP+ 3m DAC Cable</t>
  </si>
  <si>
    <t>IpPbx ComDev X240 40G QSFP+ QSFP+ 5m DAC Cable</t>
  </si>
  <si>
    <t>IpPbx ComDev X240 QSFP+ 4x10G SFP+ 1m DAC Cable</t>
  </si>
  <si>
    <t>IpPbx ComDev X240 QSFP+ 4x10G SFP+ 3m DAC Cable</t>
  </si>
  <si>
    <t>IpPbx ComDev X240 QSFP+ 4x10G SFP+ 5m DAC Cable</t>
  </si>
  <si>
    <t>IpPbx ComDev 5900AF-48XGT-4QSFP+ NetDev with On Site Support NBD</t>
  </si>
  <si>
    <t>IpPbx ComDev 12500 20Gbps VPN Firewall Module with On Site Support NBD</t>
  </si>
  <si>
    <t>IpPbx ComDev 10500/11900/7500 20Gbps VPN FW Mod with On Site Support NBD</t>
  </si>
  <si>
    <t>IpPbx ComDev 10500 -48V 3m DC Power Supply Cable</t>
  </si>
  <si>
    <t>IpPbx ComDev 10500 -48V 15m DC Power Supply Cable</t>
  </si>
  <si>
    <t>IpPbx ComDev 10500 8p 40GbE QSFP+ SF Module</t>
  </si>
  <si>
    <t>IpPbx ComDev 10500 24p 1/10GBASE-T SF Mod</t>
  </si>
  <si>
    <t>IpPbx ComDev 10500 4p 40GbE CFP SF Module</t>
  </si>
  <si>
    <t>IpPbx ComDev IMC SHM Software Module E-LTU</t>
  </si>
  <si>
    <t>IpPbx ComDev IMC Extended WdevI E-LTU</t>
  </si>
  <si>
    <t>IpPbx ComDev MSR 8p Gig-T HMIM Mod</t>
  </si>
  <si>
    <t>IpPbx ComDev MSR 2p 1000BASE-X HMIM Mod</t>
  </si>
  <si>
    <t>IpPbx ComDev MSR 4p 1000BASE-X HMIM Mod</t>
  </si>
  <si>
    <t>IpPbx ComDev MSR 8p 1000BASE-X HMIM Mod</t>
  </si>
  <si>
    <t>IpPbx ComDev MSR 24p Gig-T NetDev HMIM Mod</t>
  </si>
  <si>
    <t>IpPbx ComDev MSR 24p Gig-T PoE NetDev HMIM Mod</t>
  </si>
  <si>
    <t>IpPbx ComDev X610 2G VLP DDR3 SDRAM Memory</t>
  </si>
  <si>
    <t>IpPbx ComDev IMC VAN Mgr SW Mod w/E-LTU</t>
  </si>
  <si>
    <t>IpPbx ComDev IMC RSM S/W Module w/E-LTU</t>
  </si>
  <si>
    <t>IpPbx ComDev 10500 Type A MPU w/Comware v7 OS</t>
  </si>
  <si>
    <t>IpPbx ComDev 12500 MPU w/Comware V7 OS</t>
  </si>
  <si>
    <t>IpPbx ComDev 7503 Swch w/48p GT 2p 10G 384Gbps MPU with On Site Support NBD</t>
  </si>
  <si>
    <t>IpPbx ComDev 7510 Swch w/96p GT 768Gbps MPU with On Site Support NBD</t>
  </si>
  <si>
    <t>IpPbx ComDev 5900AF-48G-4XG-2QSFP+ NetDev with On Site Support NBD</t>
  </si>
  <si>
    <t>IpPbx ComDev MSR930 Wireless Router with On Site Support NBD</t>
  </si>
  <si>
    <t>IpPbx ComDev MSR931 Router with On Site Support NBD</t>
  </si>
  <si>
    <t>IpPbx ComDev MSR931 3G Router with On Site Support NBD</t>
  </si>
  <si>
    <t>IpPbx ComDev MSR933 Router with On Site Support NBD</t>
  </si>
  <si>
    <t>IpPbx ComDev MSR933 3G Router with On Site Support NBD</t>
  </si>
  <si>
    <t>IpPbx ComDev MSR935 Router with On Site Support NBD</t>
  </si>
  <si>
    <t>IpPbx ComDev MSR935 Wireless Router with On Site Support NBD</t>
  </si>
  <si>
    <t>IpPbx ComDev MSR935 3G Router with On Site Support NBD</t>
  </si>
  <si>
    <t>IpPbx ComDev MSR 3G Antenna</t>
  </si>
  <si>
    <t>IpPbx ComDev MSR 3G RF 2.8m Antenna Cable</t>
  </si>
  <si>
    <t>IpPbx ComDev X351 300W DC Power Supply</t>
  </si>
  <si>
    <t>IpPbx ComDev 5500/5120 2p 10GBASE-T Module</t>
  </si>
  <si>
    <t>IpPbx ComDev 1910-8 NetDev with On Site Support NBD</t>
  </si>
  <si>
    <t>IpPbx ComDev 1910-8 -PoE+ NetDev with On Site Support NBD</t>
  </si>
  <si>
    <t>IpPbx ComDev 1910-24 NetDev with On Site Support NBD</t>
  </si>
  <si>
    <t>IpPbx ComDev 1910-24-PoE+ NetDev with On Site Support NBD</t>
  </si>
  <si>
    <t>IpPbx ComDev 1910-48 NetDev with On Site Support NBD</t>
  </si>
  <si>
    <t>IpPbx ComDev 5500-24G-PoE+-4SFP HI NetDev w/2 Slt with On Site Support NBD</t>
  </si>
  <si>
    <t>IpPbx ComDev 5500-48G-PoE+-4SFP HI NetDev w/2 Slt with On Site Support NBD</t>
  </si>
  <si>
    <t>IpPbx ComDev 5500-24G-SFP HI NetDev w/2 Intf Slt with On Site Support NBD</t>
  </si>
  <si>
    <t>IpPbx ComDev X362 720W 100-240VAC to 56VDC PoE Power Supply</t>
  </si>
  <si>
    <t>IpPbx ComDev X362 1110W 115-240VAC to 56VDC PoE Power Supply</t>
  </si>
  <si>
    <t>IpPbx ComDev IMC Basic SW Platform w/50-node E-LTU</t>
  </si>
  <si>
    <t>IpPbx ComDev IMC vMon SW w/E-LTU</t>
  </si>
  <si>
    <t>IpPbx ComDev PCM+ to IMC Bsc Upgr w/50-node E-LTU</t>
  </si>
  <si>
    <t>IpPbx ComDev PMM to IMC Bsc WLM Upgr w/150Wdev E-LTU</t>
  </si>
  <si>
    <t>IpPbx ComDev X711 Frt(prt)-Bck(pwr) HV Fan Tray</t>
  </si>
  <si>
    <t>IpPbx ComDev X712 Bck(pwr)-Frt(prt) HV Fan Tray</t>
  </si>
  <si>
    <t>IpPbx ComDev 5500/5120 Gig-T EI Opcty Shld Kit</t>
  </si>
  <si>
    <t>IpPbx ComDev 5500-24G-SFP EI Opcty Shld Kit</t>
  </si>
  <si>
    <t>IpPbx ComDev 5500/5120 Gig-T PoE EI Opcty Shld Kit</t>
  </si>
  <si>
    <t>IpPbx ComDev 5800-24G / -48G PoE Opcty Shld Kit</t>
  </si>
  <si>
    <t>IpPbx ComDev 58xx 2-slot NetDev Opcty Shld Kit</t>
  </si>
  <si>
    <t>IpPbx ComDev 5800-24G-SFP Opcty Shld Kit</t>
  </si>
  <si>
    <t>IpPbx ComDev 5800-24G / -48G Opcty Shld Kit</t>
  </si>
  <si>
    <t>IpPbx ComDev 5800-24XG-SFP+ Opcty Shld Kit</t>
  </si>
  <si>
    <t>IpPbx ComDev 7510 Opcty Shld Kit</t>
  </si>
  <si>
    <t>IpPbx ComDev 7506 Opcty Shld Kit</t>
  </si>
  <si>
    <t>IpPbx ComDev 7503 Opcty Shld Kit</t>
  </si>
  <si>
    <t>IpPbx ComDev 12mm x 60mm Tmpr-Evidence (30) Lbl</t>
  </si>
  <si>
    <t>IpPbx ComDev 12mm x 60mm Tmpr-Evidence (100) Lbl</t>
  </si>
  <si>
    <t>IpPbx ComDev IMC Bsc WLAN Mgr SW Pltfm 50 Wdev E-LTU</t>
  </si>
  <si>
    <t>IpPbx ComDev MSR936 Wireless Router with On Site Support NBD</t>
  </si>
  <si>
    <t>IpPbx ComDev MSR 1p E1/CE1/PRI SIC Mod</t>
  </si>
  <si>
    <t>IpPbx ComDev FF 11900 32p 10GbE SFP+ SF Mod</t>
  </si>
  <si>
    <t>IpPbx ComDev FF 11900 48p 10GbE SFP+ SF Mod</t>
  </si>
  <si>
    <t>IpPbx ComDev FF 11900 4p 40GbE QSFP+ SF Mod</t>
  </si>
  <si>
    <t>IpPbx ComDev FF 11900 24p 1/10GBASE-T SF Mod</t>
  </si>
  <si>
    <t>IpPbx ComDev FF 12910 NetDev AC Chassis with On Site Support NBD</t>
  </si>
  <si>
    <t>IpPbx ComDev FF 12910 Main Processing Unit</t>
  </si>
  <si>
    <t>IpPbx ComDev FF 12900 48p 10GbE SFP+ EA Mod</t>
  </si>
  <si>
    <t>IpPbx ComDev FF 12900 16p 40GbE QSFP+ EA Mod</t>
  </si>
  <si>
    <t>IpPbx ComDev FF 12900 48p 10GbE SFP+ EC Mod</t>
  </si>
  <si>
    <t>IpPbx ComDev FF 12910 Spare Fan Assembly</t>
  </si>
  <si>
    <t>IpPbx ComDev FF 12916 NetDev AC Chassis with On Site Support NBD</t>
  </si>
  <si>
    <t>IpPbx ComDev FF 12916 Main Processing Unit</t>
  </si>
  <si>
    <t>IpPbx ComDev FF 12916 6.14Tbps Type B Fabric Mod</t>
  </si>
  <si>
    <t>IpPbx ComDev FF 12916 Spare Top Fan Tray Assy</t>
  </si>
  <si>
    <t>IpPbx ComDev FF 12916 Spare Bottom Fan Tray Assy</t>
  </si>
  <si>
    <t>IpPbx ComDev 10500/7500 20G Unified Wired-WLAN Mod with On Site Support NBD</t>
  </si>
  <si>
    <t>IpPbx ComDev 830 8P PoE+ Unifd Wired-WLAN Swch with On Site Support NBD</t>
  </si>
  <si>
    <t>IpPbx ComDev Unified Wired-WLAN 128 Wdev E-LTU</t>
  </si>
  <si>
    <t>IpPbx ComDev ANM for IMC Std SW w/100-node E-LTU</t>
  </si>
  <si>
    <t>IpPbx ComDev 425 Wireless 802.11n (WW) Wdev with On Site Support NBD</t>
  </si>
  <si>
    <t>IpPbx ComDev X140 40G QSFP+ LC LR4 SM 10km 1310nm Transceiver</t>
  </si>
  <si>
    <t>IpPbx ComDev 7500 48p 1000BASE-T PoE+ SC Mod</t>
  </si>
  <si>
    <t>IpPbx ComDev MSR 3G RF 6m Antenna Cable</t>
  </si>
  <si>
    <t>IpPbx ComDev MSR 3G RF 15m Antenna Cable</t>
  </si>
  <si>
    <t>IpPbx ComDev MSR 4G 5W Antenna</t>
  </si>
  <si>
    <t>IpPbx ComDev FF 7904 NetDev Chassis with On Site Support NBD</t>
  </si>
  <si>
    <t>IpPbx ComDev FF 7904 F-B Fan Tray</t>
  </si>
  <si>
    <t>IpPbx ComDev 425 Wireless 802.11n (WW) 8 Pack Wdev with On Site Support NBD</t>
  </si>
  <si>
    <t>IpPbx ComDev Indoor Omni 2.5/6dBi MIMO 4 Elmnt Ant</t>
  </si>
  <si>
    <t>IpPbx ComDev 1410-24G-R NetDev with On Site Support NBD</t>
  </si>
  <si>
    <t>IpPbx ComDev X140 40G QSFP+ CSR4 300m XCVR</t>
  </si>
  <si>
    <t>IpPbx ComDev 5500-24G-4SFP HI 2Slts Opcty Shld Kit</t>
  </si>
  <si>
    <t>IpPbx ComDev 5900AF-48XG-4QSFP+ Opcty Shld Kit</t>
  </si>
  <si>
    <t>IpPbx ComDev 850 Unified Wired-WLAN Appliance with On Site Support NBD</t>
  </si>
  <si>
    <t>IpPbx ComDev 870 Unified Wired-WLAN Appliance with On Site Support NBD</t>
  </si>
  <si>
    <t>IpPbx ComDev FF 5930-32QSFP+ NetDev with On Site Support NBD</t>
  </si>
  <si>
    <t>IpPbx ComDev X351 150W AC Power Supply</t>
  </si>
  <si>
    <t>IpPbx ComDev IMC Std SW Plat w/ 50 Nodes E-LTU</t>
  </si>
  <si>
    <t>IpPbx ComDev IMC Ent SW Plat w/ 50 Nodes E-LTU</t>
  </si>
  <si>
    <t>IpPbx ComDev IMC NTA SW Mod w/ 5-node E-LTU</t>
  </si>
  <si>
    <t>IpPbx ComDev IMC UAM SW Mod w/ 50-user E-LTU</t>
  </si>
  <si>
    <t>IpPbx ComDev IMC EAD SW Mod w/ 50-user E-LTU</t>
  </si>
  <si>
    <t>IpPbx ComDev IMC UBA SW Mod w/ 50-user E-LTU</t>
  </si>
  <si>
    <t>IpPbx ComDev IMC TAM SW Mod w/ 50-node E-LTU</t>
  </si>
  <si>
    <t>IpPbx ComDev PCM+ to IMC Std Upg w/ 200-node E-LTU</t>
  </si>
  <si>
    <t>IpPbx ComDev PMM to IMC WSM Upg w/ 250-node E-LTU</t>
  </si>
  <si>
    <t>IpPbx ComDev IMC VAN Fabric Mgr SW E-LTU</t>
  </si>
  <si>
    <t>IpPbx ComDev IMC HA SW E-LTU</t>
  </si>
  <si>
    <t>IpPbx ComDev Unified Wired-WLAN 32 Wdev E-LTU</t>
  </si>
  <si>
    <t>IpPbx ComDev FF 12508E AC NetDev Chassis with On Site Support NBD</t>
  </si>
  <si>
    <t>IpPbx ComDev FF 12508E DC NetDev Chassis with On Site Support NBD</t>
  </si>
  <si>
    <t>IpPbx ComDev FF 12518E AC NetDev Chassis with On Site Support NBD</t>
  </si>
  <si>
    <t>IpPbx ComDev FF 12518E DC NetDev Chassis with On Site Support NBD</t>
  </si>
  <si>
    <t>IpPbx ComDev FF 12500 4p 100GbE CFP FD Mod</t>
  </si>
  <si>
    <t>IpPbx ComDev FF 12500 4p 100GbE CFP FG Mod</t>
  </si>
  <si>
    <t>IpPbx ComDev FF 12500 16p 40GbE QSFP+ FD Mod</t>
  </si>
  <si>
    <t>IpPbx ComDev FF 12500 40p 1/10GbE SFP+ FD Mod</t>
  </si>
  <si>
    <t>IpPbx ComDev FF 12500 40p 1/10GbE SFP+ FG Mod</t>
  </si>
  <si>
    <t>IpPbx ComDev FF 12500 48p 1/10GbE SFP+ FD Mod</t>
  </si>
  <si>
    <t>IpPbx ComDev FF 12508E Fabric Mod</t>
  </si>
  <si>
    <t>IpPbx ComDev FF 12518E Fabric Mod</t>
  </si>
  <si>
    <t>IpPbx ComDev FF 12500E MPU</t>
  </si>
  <si>
    <t>IpPbx ComDev FF 12500E Spare Pwr Monitor Mod</t>
  </si>
  <si>
    <t>IpPbx ComDev FF 12500E Fan Tray Assembly</t>
  </si>
  <si>
    <t>IpPbx ComDev FF 4GB Compact Flash Card</t>
  </si>
  <si>
    <t>IpPbx ComDev FF 4GB DDR3 SDRAM</t>
  </si>
  <si>
    <t>IpPbx ComDev FF 12508E Optional Air Filter</t>
  </si>
  <si>
    <t>IpPbx ComDev FF 12518E Optional Air Filter</t>
  </si>
  <si>
    <t>IpPbx ComDev VSR1008 Virtual Services Router E-LTU</t>
  </si>
  <si>
    <t>IpPbx ComDev VSO SW for 5900v VMware E-LTU</t>
  </si>
  <si>
    <t>IpPbx ComDev IMC WSM/RT Spectrum Guard E-LTU</t>
  </si>
  <si>
    <t>IpPbx ComDev IMC VAN RAM SW E-LTU with On Site Support NBD</t>
  </si>
  <si>
    <t>IpPbx ComDev IMC VAN SDN Mgr SW E-LTU</t>
  </si>
  <si>
    <t>IpPbx ComDev IMC VAN Fabric Mgr / FCoE E-LTU</t>
  </si>
  <si>
    <t>IpPbx ComDev X150 100G CFP LC LR4 10km SM XCVR</t>
  </si>
  <si>
    <t>IpPbx ComDev 12508E Optional Cbl Guide for AC Swch</t>
  </si>
  <si>
    <t>IpPbx ComDev 12518E Optional Cbl Guide for AC Swch</t>
  </si>
  <si>
    <t>IpPbx ComDev 12508E Optional Cbl Guide for DC Swch</t>
  </si>
  <si>
    <t>IpPbx ComDev 12518E Optional Cbl Guide for DC Swch</t>
  </si>
  <si>
    <t>IpPbx ComDev FF 5900CP-48XG-4QSFP+ NetDev with On Site Support NBD</t>
  </si>
  <si>
    <t>IpPbx ComDev FF 7900 1800w AC F-B PSU</t>
  </si>
  <si>
    <t>IpPbx ComDev FF 7910 NetDev Chassis with On Site Support NBD</t>
  </si>
  <si>
    <t>IpPbx ComDev FF 7910 7.2Tbps Fabric / MPU</t>
  </si>
  <si>
    <t>IpPbx ComDev 5900AF-48XG-4QSFP F-B Bundle</t>
  </si>
  <si>
    <t>IpPbx ComDev 5900AF-48XG-4QSFP B-F Bundle</t>
  </si>
  <si>
    <t>IpPbx ComDev 5900AF-48G-4XG-2QSFP F-B Bundle</t>
  </si>
  <si>
    <t>IpPbx ComDev 5900AF-48G-4XG-2QSFP B-F Bundle</t>
  </si>
  <si>
    <t>IpPbx ComDev 5900AF-48XGT-4QSFP F-B Bundle</t>
  </si>
  <si>
    <t>IpPbx ComDev 5900AF-48XGT-4QSFP B-F Bundle</t>
  </si>
  <si>
    <t>IpPbx ComDev MSR930 Chassis Rack Mount Kit</t>
  </si>
  <si>
    <t>IpPbx ComDev FF 12916 2.56Tbps Type S Fabric Mod</t>
  </si>
  <si>
    <t>IpPbx ComDev FF 12900 48p GbE SFP+ EB Mod</t>
  </si>
  <si>
    <t>IpPbx ComDev FF 12900 48p 1000BASE-T EB Mod</t>
  </si>
  <si>
    <t>IpPbx ComDev FF 12900 12p 40GbE QSFP+ EC Mod</t>
  </si>
  <si>
    <t>IpPbx ComDev FF 12900 4p 100GbE CFP EC Mod</t>
  </si>
  <si>
    <t>IpPbx ComDev MSR1002-4 AC Router with On Site Support NBD</t>
  </si>
  <si>
    <t>IpPbx ComDev FF 12910 Optional Air Filter</t>
  </si>
  <si>
    <t>IpPbx ComDev FF 12916 Optional Air Filter</t>
  </si>
  <si>
    <t>IpPbx ComDev 5500-24G-PoE+-4SFP HI Opcty Shld Kit</t>
  </si>
  <si>
    <t>IpPbx ComDev FF 5700-48G-4XG-2QSFP+ NetDev with On Site Support NBD</t>
  </si>
  <si>
    <t>IpPbx ComDev FF 5700-40XG-2QSFP+ NetDev with On Site Support NBD</t>
  </si>
  <si>
    <t>IpPbx ComDev FF 5700-32XGT-8XG-2QSFP+ NetDev with On Site Support NBD</t>
  </si>
  <si>
    <t>IpPbx ComDev A58x0AF 300W AC Power Supply</t>
  </si>
  <si>
    <t>IpPbx ComDev A58x0AF 300W DC Power Supply</t>
  </si>
  <si>
    <t>IpPbx ComDev Unified Wired-WLAN 128 Wdev Red E-LTU</t>
  </si>
  <si>
    <t>IpPbx ComDev X130 10G SFP+ LC LH 80km XCVR with On Site Support NBD</t>
  </si>
  <si>
    <t>IpPbx ComDev 10500 2p 100GbE CFP SE Mod</t>
  </si>
  <si>
    <t>IpPbx ComDev FF 11900 2p 100GbE CFP SE Mod</t>
  </si>
  <si>
    <t>IpPbx ComDev 1920-8G NetDev with On Site Support NBD</t>
  </si>
  <si>
    <t>IpPbx ComDev 1920-8G-PoE+ (65W) NetDev with On Site Support NBD</t>
  </si>
  <si>
    <t>IpPbx ComDev 1920-8G-PoE+ (180W) NetDev with On Site Support NBD</t>
  </si>
  <si>
    <t>IpPbx ComDev 1920-16G NetDev with On Site Support NBD</t>
  </si>
  <si>
    <t>IpPbx ComDev 1920-24G NetDev with On Site Support NBD</t>
  </si>
  <si>
    <t>IpPbx ComDev 1920-24G-PoE+ (180W) NetDev with On Site Support NBD</t>
  </si>
  <si>
    <t>IpPbx ComDev 1920-24G-PoE+ (370W) NetDev with On Site Support NBD</t>
  </si>
  <si>
    <t>IpPbx ComDev 1920-48G NetDev with On Site Support NBD</t>
  </si>
  <si>
    <t>IpPbx ComDev 1920-48G-PoE+ (370W) NetDev with On Site Support NBD</t>
  </si>
  <si>
    <t>IpPbx ComDev IMC UC Health Mgr SW w/2-mntr E-LTU with On Site Support NBD</t>
  </si>
  <si>
    <t>IpPbx ComDev IMC UC Health Mgr SW Add 1-mntr E-LTU with On Site Support NBD</t>
  </si>
  <si>
    <t>IpPbx ComDev 5130-24G-4SFP+ EI NetDev with On Site Support NBD</t>
  </si>
  <si>
    <t>IpPbx ComDev 5130-24G-SFP-4SFP+ EI NetDev with On Site Support NBD</t>
  </si>
  <si>
    <t>IpPbx ComDev 5130-48G-4SFP+ EI NetDev with On Site Support NBD</t>
  </si>
  <si>
    <t>IpPbx ComDev 5130-24G-PoE+-4SFP+ EI Swch with On Site Support NBD</t>
  </si>
  <si>
    <t>IpPbx ComDev 5130-48G-PoE+-4SFP+ EI Swch with On Site Support NBD</t>
  </si>
  <si>
    <t>IpPbx ComDev 417 802.11n (WW) Unified Walljack with On Site Support NBD</t>
  </si>
  <si>
    <t>IpPbx ComDev 417 802.11n (WW) 20 Pk Unifd Walljack</t>
  </si>
  <si>
    <t>IpPbx ComDev 525 Wireless 802.11ac (WW) Wdev with On Site Support NBD</t>
  </si>
  <si>
    <t>IpPbx ComDev 525 Wireless 802.11ac (WW) 8 Pack Wdev</t>
  </si>
  <si>
    <t>IpPbx ComDev FF 7910 2.4Tbps Fabric / MPU</t>
  </si>
  <si>
    <t>IpPbx ComDev MSR931 Serial (TI) Router with On Site Support NBD</t>
  </si>
  <si>
    <t>IpPbx ComDev MSR933 G.SHDSL (TI) Router with On Site Support NBD</t>
  </si>
  <si>
    <t>IpPbx ComDev IMC WSM / WIPS SW 50-sensor E-LTU</t>
  </si>
  <si>
    <t>IpPbx ComDev IMC WSM / WIPS Add 50-sensor E-LTU</t>
  </si>
  <si>
    <t>IpPbx ComDev 527 802.11ac (WW) Unified Walljack with On Site Support NBD</t>
  </si>
  <si>
    <t>IpPbx ComDev 527 802.11ac (WW) 20Pk Unifd Walljack</t>
  </si>
  <si>
    <t>IpPbx ComDev FF 5930-32QSFP+ Opcty Shld Kit</t>
  </si>
  <si>
    <t>IpPbx ComDev 5900AF-48G-4XG-2QSFP+ Opcty Shld Kit</t>
  </si>
  <si>
    <t>IpPbx ComDev Net Protector SDN App 250 User E-LTU with On Site Support NBD</t>
  </si>
  <si>
    <t>IpPbx ComDev 3xx Wdev Universal Power Supply</t>
  </si>
  <si>
    <t>IpPbx ComDev 350 Wdev Wall Mount Kit</t>
  </si>
  <si>
    <t>IpPbx ComDev 355/365 Wdev Wall Mount Kit</t>
  </si>
  <si>
    <t>IpPbx ComDev Cloud Network Manager 1 Year E-LTU</t>
  </si>
  <si>
    <t>IpPbx ComDev Cloud Network Manager 3 Year E-LTU</t>
  </si>
  <si>
    <t>IpPbx ComDev Unified Walljack Table Mount Kit</t>
  </si>
  <si>
    <t>IpPbx ComDev M210 802.11n (WW) WirelessDev with On Site Support NBD</t>
  </si>
  <si>
    <t>IpPbx ComDev M330 Dual Radio 802.11ac (WW) Wdev with On Site Support NBD</t>
  </si>
  <si>
    <t>IpPbx ComDev PS110 Wireless 11n VPN WW Rtr with On Site Support NBD</t>
  </si>
  <si>
    <t>IpPbx ComDev 2530-8-PoE+ Internal PS NetDev with On Site Support NBD</t>
  </si>
  <si>
    <t>IpPbx ComDev IMC MVM add 50-node E-LTU</t>
  </si>
  <si>
    <t>IpPbx ComDevE IMC WSM SW Mod Add 50-Wdev E-LTU</t>
  </si>
  <si>
    <t>IpPbx ComDevE IMC IVM Add 25-node E-LTU</t>
  </si>
  <si>
    <t>IpPbx ComDevE 5820AF 24XG NetDev</t>
  </si>
  <si>
    <t>IpPbx ComDevE 5800AF 48G NetDev</t>
  </si>
  <si>
    <t>IpPbx ComDevE IMC WdevM SW Mod 25-monitor E-LTU</t>
  </si>
  <si>
    <t>IpPbx ComDevE 12910 3.84Tbps Type B Fabric Mod</t>
  </si>
  <si>
    <t>IpPbx ComDevE 7900 12p 40GbE QSFP+ FX Mod</t>
  </si>
  <si>
    <t>IpPbx ComDevE IMC Std and Ent Add 50-node E-LTU</t>
  </si>
  <si>
    <t>IpPbx ComDevE IMC NTA SW Mod Add 5-node E-LTU</t>
  </si>
  <si>
    <t>IpPbx ComDevE IMC UAM SW Mod Add 50-user E-LTU</t>
  </si>
  <si>
    <t>IpPbx ComDevE IMC EAD SW Mod Add 50-user E-LTU</t>
  </si>
  <si>
    <t>IpPbx ComDevE IMC WSM/RTLS Add 50-node E-LTU</t>
  </si>
  <si>
    <t>IpPbx ComDevE IMC UBA SW Mod Add 50-user E-LTU</t>
  </si>
  <si>
    <t>IpPbx ComDevE IMC BIMS SW Mod Add 50-node E-LTU</t>
  </si>
  <si>
    <t>IpPbx ComDevE IMC WdevM SW Mod Add 25-monitor E-LTU</t>
  </si>
  <si>
    <t>IpPbx ComDevE IMC TAM SW Mod Add 50-node E-LTU</t>
  </si>
  <si>
    <t>IpPbx ComDevE 7910 Frt(prt) Bck(pwr) Fan Tray</t>
  </si>
  <si>
    <t>IpPbx ComDevE 7910 Bck(Pwr)-Frt(Prt) Fan Tray</t>
  </si>
  <si>
    <t>IpPbx ComDevE 7900 24p 1/10GbE SFP+ FX Mod</t>
  </si>
  <si>
    <t>IpPbx ComDevE X150 100G CXP MPO SR 100m MM XCVR</t>
  </si>
  <si>
    <t>IpPbx ComDevE X2A0 100G CXP to CXP AOC 10m Cable</t>
  </si>
  <si>
    <t>IpPbx ComDevE X2A0 100G CXP to CXP AOC 30m Cable</t>
  </si>
  <si>
    <t>IpPbx ComDevE 12900 48p 1/10GbE SFP+ FX Mod</t>
  </si>
  <si>
    <t>IpPbx ComDevE 12900 24p 40GbE QSFP+ FX Mod</t>
  </si>
  <si>
    <t>IpPbx ComDevE 5700 40XG 2QSFP+ TAA NetDev</t>
  </si>
  <si>
    <t>IpPbx ComDevE 7900 2p 100G/6p 40G/4p 10G FX Mod</t>
  </si>
  <si>
    <t>IpPbx ComDevE 12900 12p 40GbE QSFP+ FX Mod</t>
  </si>
  <si>
    <t>IpPbx ComDevE 12900 8p 100GbE CXP FX Mod</t>
  </si>
  <si>
    <t>IpPbx ComDevE 12900 48p 1/10GBASE-T FX Mod</t>
  </si>
  <si>
    <t>IpPbx ComDevE 7910 Cable Management Frame</t>
  </si>
  <si>
    <t>IpPbx ComDevE 7910 Bottom Support Rails</t>
  </si>
  <si>
    <t>IpPbx ComDevE 12900 36p 40GbE QSFP+ FX Mod</t>
  </si>
  <si>
    <t>IpPbx ComDevE 12916E NetDev Chassis</t>
  </si>
  <si>
    <t>IpPbx ComDevE 12900E LPU Adapter</t>
  </si>
  <si>
    <t>IpPbx ComDevE 12900E 2400W AC PSU</t>
  </si>
  <si>
    <t>IpPbx ComDevE 12900 48p 1/10GBASE-T FX TAA Mod</t>
  </si>
  <si>
    <t>IpPbx ComDevE 7910 7.2Tbps TAA Fabric/MPU</t>
  </si>
  <si>
    <t>IpPbx ComDevE 7910 2.4Tbps TAA Fabric/MPU</t>
  </si>
  <si>
    <t>IpPbx ComDevE 7900 12p 40GbE QSFP+ FX TAA Mod</t>
  </si>
  <si>
    <t>IpPbx ComDevE 7900 2p 100G/6p 40G FX TAA Mod</t>
  </si>
  <si>
    <t>IpPbx ComDevE 5930 4-slot NetDev</t>
  </si>
  <si>
    <t>IpPbx ComDevE 5930 24p SFP+ and 2p QSFP+ Mod</t>
  </si>
  <si>
    <t>IpPbx ComDevE 5930 24p SFP+/2p QSFP+ w/Msec Mod</t>
  </si>
  <si>
    <t>IpPbx ComDevE 5930 24p 10GBASE-T/2p MCsc QSFP+ Mod</t>
  </si>
  <si>
    <t>IpPbx ComDevE 5930 8-port QSFP+ Module</t>
  </si>
  <si>
    <t>IpPbx ComDevE 5930 24p Conv Port and 2p QSFP+ Mod</t>
  </si>
  <si>
    <t>IpPbx ComDevE 5930 4-slot B(pwr) F(prt) Fan Tray</t>
  </si>
  <si>
    <t>IpPbx ComDevE 5930 4-slot F(prt) B(pwr) Fan Tray</t>
  </si>
  <si>
    <t>IpPbx ComDevE FF 12900 48p GbE SFP FX Mod</t>
  </si>
  <si>
    <t>IpPbx ComDevE FF 12900 48p 1000Base-T FX Mod</t>
  </si>
  <si>
    <t>IpPbx ComDevE 12900 48p 1/10GbE SFP+ FE Mod</t>
  </si>
  <si>
    <t>IpPbx ComDevE 12900 24p 40GbE QSFP+ FE Mod</t>
  </si>
  <si>
    <t>IpPbx ComDevE 12916E 10.0Tbps Type F Fabric Mod</t>
  </si>
  <si>
    <t>IpPbx ComDevE 12908E NetDev Chassis</t>
  </si>
  <si>
    <t>IpPbx ComDevE 12908E 5.0Tbps Type F Fabric Mod</t>
  </si>
  <si>
    <t>IpPbx ComDevE 12904E NetDev Chassis</t>
  </si>
  <si>
    <t>IpPbx ComDevE 12904E 2.5Tbps Type F Fabric Mod</t>
  </si>
  <si>
    <t>IpPbx ComDevE 12900E 2400W DC PSU</t>
  </si>
  <si>
    <t>IpPbx ComDevE 12900 8p 100GbE CFP2 FX Mod</t>
  </si>
  <si>
    <t>IpPbx ComDevE X150 100G CFP2 LC LR4 10km SM XCVR</t>
  </si>
  <si>
    <t>IpPbx ComDevE 5900CP 48XG 4Q+ FB AC Bdl</t>
  </si>
  <si>
    <t>IpPbx ComDevE 5900CP 48XG 4Q+ BF AC Bdl</t>
  </si>
  <si>
    <t>IpPbx ComDevE IMC BSP Software Module E-LTU</t>
  </si>
  <si>
    <t>IpPbx ComDevE FF 5950 32Q28 Swch</t>
  </si>
  <si>
    <t>IpPbx ComDevE SW 650W 48V NEBS DC PSU</t>
  </si>
  <si>
    <t>IpPbx ComDevE 12902E NetDev Chassis</t>
  </si>
  <si>
    <t>IpPbx ComDevE 12902E Main Processing Unit</t>
  </si>
  <si>
    <t>IpPbx ComDevE 12900E 3000W AC PSU</t>
  </si>
  <si>
    <t>IpPbx ComDevE 12900E 36p 100GbE QSFP28 HB Mod</t>
  </si>
  <si>
    <t>IpPbx ComDevE 12900E 48p 40GbE QSFP+ HB Mod</t>
  </si>
  <si>
    <t>IpPbx ComDevE 12900E 48p 10G/2p 100G HB Mod</t>
  </si>
  <si>
    <t>IpPbx ComDevE 12916E 21.6Tbps Type H Fabric Mod</t>
  </si>
  <si>
    <t>IpPbx ComDevE 12908E 14.4Tbps Type H Fabric Mod</t>
  </si>
  <si>
    <t>IpPbx ComDevE 12904E 7.2Tbps Type H Fabric Mod</t>
  </si>
  <si>
    <t>IpPbx ComDevE 5930 24p CP/2QSFP 2p Mod Bdl</t>
  </si>
  <si>
    <t>IpPbx ComDevE 5930 8-port QSFP 2 Mod Bdl</t>
  </si>
  <si>
    <t>IpPbx ComDevE X711 Frt(prt)-Bck(pwr)  HV2 Fan Tray</t>
  </si>
  <si>
    <t>IpPbx ComDevE X712  Bck(pwr)-Frt(prt) HV2 Fan Tray</t>
  </si>
  <si>
    <t>IpPbx ComDevE FF 5940 48SFP+ 6QSFP28 NetDev</t>
  </si>
  <si>
    <t>IpPbx ComDevE FF 5940 48XGT 6QSFP28 NetDev</t>
  </si>
  <si>
    <t>IpPbx ComDevE FF 5940 48XGT 6QSFP+ NetDev</t>
  </si>
  <si>
    <t>IpPbx ComDevE FF 5940 48SFP+ 6QSFP+ NetDev</t>
  </si>
  <si>
    <t>IpPbx ComDevE FF 5940 32QSFP+ NetDev</t>
  </si>
  <si>
    <t>IpPbx ComDevE FF 5940 2-slot NetDev</t>
  </si>
  <si>
    <t>IpPbx ComDevE FF 5940 4-slot NetDev</t>
  </si>
  <si>
    <t>IpPbx ComDevE FF 5950 48SFP28 8QSFP28 NetDev</t>
  </si>
  <si>
    <t>IpPbx ComDevE FF 5950 4-slot NetDev</t>
  </si>
  <si>
    <t>IpPbx ComDevE 5950 16-port QSFP+ Mod</t>
  </si>
  <si>
    <t>IpPbx ComDevE 5950 8-port QSFP28 Mod</t>
  </si>
  <si>
    <t>IpPbx ComDevE 5940 2p QSFP+ and 2p QSFP28 Mod</t>
  </si>
  <si>
    <t>IpPbx ComDevE X150 100G QSFP28 PSM4 500m SM XCVR</t>
  </si>
  <si>
    <t>IpPbx ComDevE 12900E 18p 100G/18p 40G HB Mod</t>
  </si>
  <si>
    <t>IpPbx ComDevE 12916E High Speed Fan Tray Assy</t>
  </si>
  <si>
    <t>IpPbx ComDevE 12908E High Speed Fan Tray Assy</t>
  </si>
  <si>
    <t>IpPbx ComDevE 12900E 18p 100G/18p 40G HF Mod</t>
  </si>
  <si>
    <t>IpPbx ComDevE 12902E High Speed Fan Tray Assy</t>
  </si>
  <si>
    <t>IpPbx ComDevE 12904E High Speed Fan Tray Assy</t>
  </si>
  <si>
    <t>IpPbx ComDevE 5950 24p SFP28 and 2p QSFP28 Mod</t>
  </si>
  <si>
    <t>IpPbx ComDevAri 7508R NBD SW 1M Support E-LTU</t>
  </si>
  <si>
    <t>IpPbx ComDevAri 7508R 4H SW 1M Support E-LTU</t>
  </si>
  <si>
    <t>IpPbx ComDevAri 7508R 2H SW 1M Support E-LTU</t>
  </si>
  <si>
    <t>IpPbx ComDevAri 7504R NBD SW 1M Support E-LTU</t>
  </si>
  <si>
    <t>IpPbx ComDevAri 7504R 4H SW 1M Support E-LTU</t>
  </si>
  <si>
    <t>IpPbx ComDevAri 7504R 2H SW 1M Support E-LTU</t>
  </si>
  <si>
    <t>IpPbx ComDevAri 7508E NBD SW 1M Support E-LTU</t>
  </si>
  <si>
    <t>IpPbx ComDevAri 7508E 4H SW 1M Support E-LTU</t>
  </si>
  <si>
    <t>IpPbx ComDevAri 7508E 2H SW 1M Support E-LTU</t>
  </si>
  <si>
    <t>IpPbx ComDevAri 7504E NBD SW 1M Support E-LTU</t>
  </si>
  <si>
    <t>IpPbx ComDevAri 7504E 4H SW 1M Support E-LTU</t>
  </si>
  <si>
    <t>IpPbx ComDevAri 7504E 2H SW 1M Support E-LTU</t>
  </si>
  <si>
    <t>IpPbx ComDevAri 7324X NBD SW 1M Support E-LTU</t>
  </si>
  <si>
    <t>IpPbx ComDevAri 7324X 4H SW 1M Support E-LTU</t>
  </si>
  <si>
    <t>IpPbx ComDevAri 7324X 2H 1M Support E-LTU</t>
  </si>
  <si>
    <t>IpPbx ComDevAri 7308X NBD SW 1M Support E-LTU</t>
  </si>
  <si>
    <t>IpPbx ComDevAri 7308X 4H SW 1M Support E-LTU</t>
  </si>
  <si>
    <t>IpPbx ComDevAri 7308X 2H SW 1M Support E-LTU</t>
  </si>
  <si>
    <t>IpPbx ComDevAri 7304X NBD SW 1M Support E-LTU</t>
  </si>
  <si>
    <t>IpPbx ComDevAri 7304X 4H SW 1M Support E-LTU</t>
  </si>
  <si>
    <t>IpPbx ComDevAri 7304X 2H SW 1M Support E-LTU</t>
  </si>
  <si>
    <t>IpPbx ComDevAri 7280QR-36 NBD SW 1M Support E-LTU</t>
  </si>
  <si>
    <t>IpPbx ComDevAri 7280QR-36 4H SW 1M Support E-LTU</t>
  </si>
  <si>
    <t>IpPbx ComDevAri 77280QR-36 2H SW 1M Support E-LTU</t>
  </si>
  <si>
    <t>IpPbx ComDevAri 7280QR-36 SSD NBD SW 1M Sup E-LTU</t>
  </si>
  <si>
    <t>IpPbx ComDevAri 7280QR-36 SSD SW 1M Support E-LTU</t>
  </si>
  <si>
    <t>IpPbx ComDevAri 77280QR-36 SSD 2H SW 1M Sup E-LTU</t>
  </si>
  <si>
    <t>IpPbx ComDevAri 7280SR-48 NBD SW 1M Support E-LTU</t>
  </si>
  <si>
    <t>IpPbx ComDevAri 7280SR-48 4H SW 1M Support E-LTU</t>
  </si>
  <si>
    <t>IpPbx ComDevAri 7280SR-48 2H SW 1M Support E-LTU</t>
  </si>
  <si>
    <t>IpPbx ComDevAri 7280SR-48 SSD NBD SW 1M Sup E-LTU</t>
  </si>
  <si>
    <t>IpPbx ComDevAri 7280SR-48 SSD 4H SW 1M Sup E-LTU</t>
  </si>
  <si>
    <t>IpPbx ComDevAri 7280SR-48 2H SSD SW 1M Sup E-LTU</t>
  </si>
  <si>
    <t>IpPbx ComDevAri 7280TR-48 NBD SW 1M Support E-LTU</t>
  </si>
  <si>
    <t>IpPbx ComDevAri 7280TR-48 4H SW 1M Support E-LTU</t>
  </si>
  <si>
    <t>IpPbx ComDevAri 7280TR-48 2H SW 1M Support E-LTU</t>
  </si>
  <si>
    <t>IpPbx ComDevAri 7280SE-64 NBD SW 1M Support E-LTU</t>
  </si>
  <si>
    <t>IpPbx ComDevAri 7280SE-64 4H SW 1M Support E-LTU</t>
  </si>
  <si>
    <t>IpPbx ComDevAri 7280SE-64 2H SW 1M Support E-LTU</t>
  </si>
  <si>
    <t>IpPbx ComDevAri 7150S-64 Clk NBD SW 1M Sup E-LTU</t>
  </si>
  <si>
    <t>IpPbx ComDevAri 7150S-64 Clock 4H SW 1M Sup E-LTU</t>
  </si>
  <si>
    <t>IpPbx ComDevAri 7150S-64 Clock 2H SW 1M Sup E-LTU</t>
  </si>
  <si>
    <t>IpPbx ComDevAri 7150S-52 Clk NBD SW 1M Sup E-LTU</t>
  </si>
  <si>
    <t>IpPbx ComDevAri 7150S-52 Clock 4H SW 1M Sup E-LTU</t>
  </si>
  <si>
    <t>IpPbx ComDevAri 7150S-52 Clock 2H SW 1M Sup E-LTU</t>
  </si>
  <si>
    <t>IpPbx ComDevAri 7150S-24 NBD SW 1M Support E-LTU</t>
  </si>
  <si>
    <t>IpPbx ComDevAri 7150S-24 4H SW 1M Support E-LTU</t>
  </si>
  <si>
    <t>IpPbx ComDevAri 7150S-24 2H SW 1M Support E-LTU</t>
  </si>
  <si>
    <t>IpPbx ComDevAri 7060CX-32 NBD SW 1M Support E-LTU</t>
  </si>
  <si>
    <t>IpPbx ComDevAri 7060CX-32 4H SW 1M Support E-LTU</t>
  </si>
  <si>
    <t>IpPbx ComDevAri 7060CX-32 2H SW 1M Support E-LTU</t>
  </si>
  <si>
    <t>IpPbx ComDevAri 7050QX-32 NBD SW 1M Support E-LTU</t>
  </si>
  <si>
    <t>IpPbx ComDevAri 7050QX-32 4H SW 1M Support E-LTU</t>
  </si>
  <si>
    <t>IpPbx ComDevAri 7050QX-32 2H SW 1M Support E-LTU</t>
  </si>
  <si>
    <t>IpPbx ComDevAri 7050SX-64 NBD SW 1M Support E-LTU</t>
  </si>
  <si>
    <t>IpPbx ComDevAri 7050SX-64 4H SW 1M Support E-LTU</t>
  </si>
  <si>
    <t>IpPbx ComDevAri 7050SX-64 2H SW 1M Support E-LTU</t>
  </si>
  <si>
    <t>IpPbx ComDevAri 7050SX-72 NBD SW 1M Support E-LTU</t>
  </si>
  <si>
    <t>IpPbx ComDevAri 7050SX-72 4H SW 1M Support E-LTU</t>
  </si>
  <si>
    <t>IpPbx ComDevAri 7050SX-72 2H SW 1M Support E-LTU</t>
  </si>
  <si>
    <t>IpPbx ComDevAri 7050TX-48 NBD SW 1M Support E-LTU</t>
  </si>
  <si>
    <t>IpPbx ComDevAri 7050TX-48 4H SW 1M Support E-LTU</t>
  </si>
  <si>
    <t>IpPbx ComDevAri 7050TX-48 2H SW 1M Support E-LTU</t>
  </si>
  <si>
    <t>IpPbx ComDevAri 7050TX-64 NBD SW 1M Support E-LTU</t>
  </si>
  <si>
    <t>IpPbx ComDevAri 7050TX-64 4H SW 1M Support E-LTU</t>
  </si>
  <si>
    <t>IpPbx ComDevAri 7050TX-64 2H SW 1M Support E-LTU</t>
  </si>
  <si>
    <t>IpPbx ComDevAri 7010T-48 NBD SW 1M Support E-LTU</t>
  </si>
  <si>
    <t>IpPbx ComDevAri 7010T-48 4H SW 1M Support E-LTU</t>
  </si>
  <si>
    <t>IpPbx ComDevAri 7010T-48 2H SW 1M Support E-LTU</t>
  </si>
  <si>
    <t>IpPbx ComDevAri 7010T-48 DC NBD SW 1M Sup E-LTU</t>
  </si>
  <si>
    <t>IpPbx ComDevAri 7010T-48 DC 4H SW 1M Sup E-LTU</t>
  </si>
  <si>
    <t>IpPbx ComDevAri 7010T-48 DC 2H SW 1M Sup E-LTU</t>
  </si>
  <si>
    <t>IpPbx ComDevAri Cloudvision Unlimited 1M E-STU</t>
  </si>
  <si>
    <t>IpPbx ComDevAri Cloudvision Sw-500 1M E-STU</t>
  </si>
  <si>
    <t>IpPbx ComDevAri Cloudvision Sw-150 1M E-STU</t>
  </si>
  <si>
    <t>IpPbx ComDevAri Cloudvision Sw-1 1M E-STU</t>
  </si>
  <si>
    <t>IpPbx ComDevAri Cloudvision Lite Sw-1 1M E-STU</t>
  </si>
  <si>
    <t>IpPbx ComDevAri 7504R 4xPSU 6xFabR 1xSup2 Bndl</t>
  </si>
  <si>
    <t>IpPbx ComDevAri 7508R 6xPSU 6xFabR 1xSup2 Bndl</t>
  </si>
  <si>
    <t>IpPbx ComDevAri 7500R Series 36QSFP 100G Module</t>
  </si>
  <si>
    <t>IpPbx ComDevAri 7500R Series 36QSFP 40G Module</t>
  </si>
  <si>
    <t>IpPbx ComDevAri 7500 Series Supervisor2 Module</t>
  </si>
  <si>
    <t>IpPbx ComDevAri 7504E 4xPSU 6xFabE 1xSupE Bndl</t>
  </si>
  <si>
    <t>IpPbx ComDevAri 7508E 4xPSU 6xFabE 1xSupE Bndl</t>
  </si>
  <si>
    <t>IpPbx ComDevAri 7500E Series Supervisor Module</t>
  </si>
  <si>
    <t>IpPbx ComDevAri 7500E Series 36QSFP+ Module</t>
  </si>
  <si>
    <t>IpPbx ComDevAri 7500E Series 48SFP+ Module</t>
  </si>
  <si>
    <t>IpPbx ComDevAri 7500E Series 48SFP+ 2SR10 Module</t>
  </si>
  <si>
    <t>IpPbx ComDevAri 7500E Series 12QSFP Module</t>
  </si>
  <si>
    <t>IpPbx ComDevAri 7500E Series 12QSP+ MPO Module</t>
  </si>
  <si>
    <t>IpPbx ComDevAri Expanded L3 Mod-1 E-LTU</t>
  </si>
  <si>
    <t>IpPbx ComDevAri Expanded L3 Mod-2 E-LTU</t>
  </si>
  <si>
    <t>IpPbx ComDevAri Enhanced Mod-1 E-LTU</t>
  </si>
  <si>
    <t>IpPbx ComDevAri Enhanced Mod-2 E-LTU</t>
  </si>
  <si>
    <t>IpPbx ComDevAri 7328X 4xPSU 4xFab 1xSup FB Bndl</t>
  </si>
  <si>
    <t>IpPbx ComDevAri 7324X 2xPSU 4xFab 1xSup FB Bndl</t>
  </si>
  <si>
    <t>IpPbx ComDevAri 7304X 2xPSU 4xFab 1xSup BF Bndl</t>
  </si>
  <si>
    <t>IpPbx ComDevAri 7308X 4xPSU 4xFab 1xSup BF Bndl</t>
  </si>
  <si>
    <t>IpPbx ComDevAri 7300 Supervisor Module</t>
  </si>
  <si>
    <t>IpPbx ComDevAri 7320X 32QSFP 4QSFP+ Module</t>
  </si>
  <si>
    <t>IpPbx ComDevAri 7300X 48SFP+ 4QSFP+ Module</t>
  </si>
  <si>
    <t>IpPbx ComDevAri 7300X 48T 4QSFP+ Module</t>
  </si>
  <si>
    <t>IpPbx ComDevAri 7300X 32QSFP+ Module</t>
  </si>
  <si>
    <t>IpPbx ComDevAri 7280R 24QSFP+ 12QSFP28 FB AC Swch</t>
  </si>
  <si>
    <t>IpPbx ComDevAri 7280R 24QSFP+ 12QSFP28 BF AC Swch</t>
  </si>
  <si>
    <t>IpPbx ComDevAri 7280R 24Q+ 12Q28 SSD FB AC Swch</t>
  </si>
  <si>
    <t>IpPbx ComDevAri 7280R 24Q+ 12Q28 SSD BF AC Swch</t>
  </si>
  <si>
    <t>IpPbx ComDevAri 7280R 48SFP+ 6QSFP28 FB AC Swch</t>
  </si>
  <si>
    <t>IpPbx ComDevAri 7280R 48SFP+ 6QSFP28 BF AC Swch</t>
  </si>
  <si>
    <t>IpPbx ComDevAri 7280R 48SFP+ 6Q28 SSD FB AC Swch</t>
  </si>
  <si>
    <t>IpPbx ComDevAri 7280R 48SFP+ 6Q28 SSD BF AC Swch</t>
  </si>
  <si>
    <t>IpPbx ComDevAri 7280R 48XGT 6QSFP28 FB AC Swch</t>
  </si>
  <si>
    <t>IpPbx ComDevAri 7280R 48XGT 6QSFP28 BF AC Swch</t>
  </si>
  <si>
    <t>IpPbx ComDevAri 7280E 48SFP+ 4QSFP+ FB AC Swch</t>
  </si>
  <si>
    <t>IpPbx ComDevAri 7280E 48SFP+ 4QSFP+ BF AC Swch</t>
  </si>
  <si>
    <t>IpPbx ComDevAri 7150S 48SFP+ 4QSFP+ FB AC Swch</t>
  </si>
  <si>
    <t>IpPbx ComDevAri 7150S 48SFP+ 4QSFP+ BF AC Swch</t>
  </si>
  <si>
    <t>IpPbx ComDevAri 7150S 52SFP+ Clock FB AC Swch</t>
  </si>
  <si>
    <t>IpPbx ComDevAri 7150S 52SFP+ Clock BF AC Swch</t>
  </si>
  <si>
    <t>IpPbx ComDevAri 7150S 24SFP+ SFP+ FB AC Swch</t>
  </si>
  <si>
    <t>IpPbx ComDevAri 7150S 24SFP+ SFP+ BF AC Swch</t>
  </si>
  <si>
    <t>IpPbx ComDevAri 7060X 32QSPF 2SFP+ FB AC Swch</t>
  </si>
  <si>
    <t>IpPbx ComDevAri 7060X 32QSPF 2SFP+ BF AC Swch</t>
  </si>
  <si>
    <t>IpPbx ComDevAri 7050X 32QSPF 4SFP+ FB AC Swch</t>
  </si>
  <si>
    <t>IpPbx ComDevAri 7050X 32QSPF 4SFP+ BF AC Swch</t>
  </si>
  <si>
    <t>IpPbx ComDevAri 7050X 48SFP+ 4QSFP+ FB AC Swch</t>
  </si>
  <si>
    <t>IpPbx ComDevAri 7050X 48SFP+ 4QSFP+ BF AC Swch</t>
  </si>
  <si>
    <t>IpPbx ComDevAri 7050X 48SFP+ 6QSFP+ FB AC Swch</t>
  </si>
  <si>
    <t>IpPbx ComDevAri 7050X 48SFP+ 6QSFP+ BF AC Swch</t>
  </si>
  <si>
    <t>IpPbx ComDevAri 7050X 32XGT 4QSFP+ FB AC Swch</t>
  </si>
  <si>
    <t>IpPbx ComDevAri 7050X 32XGT 4QSFP+ BF AC Swch</t>
  </si>
  <si>
    <t>IpPbx ComDevAri 7050X 48XGT 4QSFP+ FB AC Swch</t>
  </si>
  <si>
    <t>IpPbx ComDevAri 7050X 48XGT 4QSFP+ BF AC Swch</t>
  </si>
  <si>
    <t>IpPbx ComDevAri 7050X 48XGT 6QSFP+ FB AC Swch</t>
  </si>
  <si>
    <t>IpPbx ComDevAri 7050X 48XGT 6QSFP+ BF AC Swch</t>
  </si>
  <si>
    <t>IpPbx ComDevAri 7010T 48T 4SFP+ FB AC Swch</t>
  </si>
  <si>
    <t>IpPbx ComDevAri 7010T 48T 4SFP+ BF AC Swch</t>
  </si>
  <si>
    <t>IpPbx ComDevAri 7010T 48T 4SFP+ FB DC Swch</t>
  </si>
  <si>
    <t>IpPbx ComDevAri 7010T 48T 4SFP+ BF DC Swch</t>
  </si>
  <si>
    <t>IpPbx ComDevAri 500W FB DC Power Supply</t>
  </si>
  <si>
    <t>IpPbx ComDevAri 500W BF DC Power Supply</t>
  </si>
  <si>
    <t>IpPbx ComDevAri Expanded L3 Fix-2 E-LTU</t>
  </si>
  <si>
    <t>IpPbx ComDevAri Expanded L3 Fix-4 E-LTU</t>
  </si>
  <si>
    <t>IpPbx ComDevAri Enhanced 1G Fixed E-LTU</t>
  </si>
  <si>
    <t>IpPbx ComDevAri Virtualization 1G Fixed E-LTU</t>
  </si>
  <si>
    <t>IpPbx ComDevAri Enhanced L3 10G Fix-1 E-LTU</t>
  </si>
  <si>
    <t>IpPbx ComDevAri Enhanced L3 10G Fix-2 E-LTU</t>
  </si>
  <si>
    <t>IpPbx ComDevAri Provisioning 10G Fix-1 E-LTU</t>
  </si>
  <si>
    <t>IpPbx ComDevAri Provisioning 10G Fix-2 E-LTU</t>
  </si>
  <si>
    <t>IpPbx ComDevAri Virtualization 10G Fix-2 E-LTU</t>
  </si>
  <si>
    <t>IpPbx ComDevAri 460W FB AC Power Supply</t>
  </si>
  <si>
    <t>IpPbx ComDevAri 460W BF AC Power Supply</t>
  </si>
  <si>
    <t>IpPbx ComDevAri 460W FB DC Power Supply</t>
  </si>
  <si>
    <t>IpPbx ComDevAri 460W BF DC Power Supply</t>
  </si>
  <si>
    <t>IpPbx ComDevAri 7010 Reversible Fan Module</t>
  </si>
  <si>
    <t>IpPbx ComDevAri C13 C14 2m Power Cord</t>
  </si>
  <si>
    <t>IpPbx ComDevAri C13 North America 2.5m Power Cord</t>
  </si>
  <si>
    <t>IpPbx ComDevAri C13 Europe 2.5m Power Cord</t>
  </si>
  <si>
    <t>IpPbx ComDevAri C13 UK 2.5m Power Cord</t>
  </si>
  <si>
    <t>IpPbx ComDevAri C13 Australia 2.5m Power Cord</t>
  </si>
  <si>
    <t>IpPbx ComDevAri C13 Italy 2.5m Power Cord</t>
  </si>
  <si>
    <t>IpPbx ComDevAri C13 Argentina 2.5m Power Cord</t>
  </si>
  <si>
    <t>IpPbx ComDevAri 100G QSFP28 WDM2 Transceiver</t>
  </si>
  <si>
    <t>IpPbx ComDevAri 100G QSFP28 LR4 Transceiver</t>
  </si>
  <si>
    <t>IpPbx ComDevAri 100G QSFP28 SR4 Transceiver</t>
  </si>
  <si>
    <t>IpPbx ComDevAri 100G QSFP QSFP 1m DAC Cable</t>
  </si>
  <si>
    <t>IpPbx ComDevAri 100G QSFP QSFP 2m DAC Cable</t>
  </si>
  <si>
    <t>IpPbx ComDevAri 100G QSFP QSFP 3m DAC Cable</t>
  </si>
  <si>
    <t>IpPbx ComDevAri 100G QSFP QSFP 5m DAC Cable</t>
  </si>
  <si>
    <t>IpPbx ComDevAri 100G QSFP QSFP 3m AOC Cable</t>
  </si>
  <si>
    <t>IpPbx ComDevAri 100G QSFP QSFP 5m AOC Cable</t>
  </si>
  <si>
    <t>IpPbx ComDevAri 40G QSFP+ LC BiDi Transceiver</t>
  </si>
  <si>
    <t>IpPbx ComDevAri 40G QSFP+ Universal Transceiver</t>
  </si>
  <si>
    <t>IpPbx ComDevAri 40G QSFP+ MPO SR4 Transceiver</t>
  </si>
  <si>
    <t>IpPbx ComDevAri 40G QSFP+ LC LR4L Transceiver</t>
  </si>
  <si>
    <t>IpPbx ComDevAri 40G QSFP+ LC PLRL4 Transceiver</t>
  </si>
  <si>
    <t>IpPbx ComDevAri 40G QSFP+ QSFP+ 1m DAC Cable</t>
  </si>
  <si>
    <t>IpPbx ComDevAri 40G QSFP+ QSFP+ 2m DAC Cable</t>
  </si>
  <si>
    <t>IpPbx ComDevAri 40G QSFP+ QSFP+ 3m DAC Cable</t>
  </si>
  <si>
    <t>IpPbx ComDevAri 40G QSFP+ QSFP+ 5m DAC Cable</t>
  </si>
  <si>
    <t>IpPbx ComDevAri 40G QSFP+ QSFP+ 3m AOC Cable</t>
  </si>
  <si>
    <t>IpPbx ComDevAri 40G QSFP+ QSFP+ 5m AOC Cable</t>
  </si>
  <si>
    <t>IpPbx ComDevAri 10G SFP+ LC SRL Transceiver</t>
  </si>
  <si>
    <t>IpPbx ComDevAri 10G SFP+ LC SR Transceiver</t>
  </si>
  <si>
    <t>IpPbx ComDevAri 10G SFP+ LC LRM Transceiver</t>
  </si>
  <si>
    <t>IpPbx ComDevAri 10G SFP+ LC LR Transceiver</t>
  </si>
  <si>
    <t>IpPbx ComDevAri 1G SFP LC SX Transceiver</t>
  </si>
  <si>
    <t>IpPbx ComDevAri 1G SFP LC LX Transceiver</t>
  </si>
  <si>
    <t>IpPbx ComDevAri 1G SFP RJ45 T Transceiver</t>
  </si>
  <si>
    <t>IpPbx ComDevAri 10G SFP+ SFP+ 0.5m DAC Cable</t>
  </si>
  <si>
    <t>IpPbx ComDevAri 10G SFP+ SFP+ 1.5m DAC Cable</t>
  </si>
  <si>
    <t>IpPbx ComDevAri 10G SFP+ SFP+ 2m DAC Cable</t>
  </si>
  <si>
    <t>IpPbx ComDevAri 10G SFP+ SFP+ 2.5m DAC Cable</t>
  </si>
  <si>
    <t>IpPbx ComDevAri 10G SFP+ SFP+ 3m DAC Cable</t>
  </si>
  <si>
    <t>IpPbx ComDevAri QSFP+ 4x10G SFP+ 0.5m DAC Cable</t>
  </si>
  <si>
    <t>IpPbx ComDevAri QSFP+ 4x10G SFP+ 1m DAC Cable</t>
  </si>
  <si>
    <t>IpPbx ComDevAri QSFP+ 4x10G SFP+ 2m DAC Cable</t>
  </si>
  <si>
    <t>IpPbx ComDevAri QSFP+ 4x10G SFP+ 3m DAC Cable</t>
  </si>
  <si>
    <t>IpPbx ComDevAri QSFP+ 4x10G SFP+ 5m DAC Cable</t>
  </si>
  <si>
    <t>IpPbx ComDevAri 10G SFP+ SFP+ 5m AOC Cable</t>
  </si>
  <si>
    <t>IpPbx ComDevAri 10G SFP+ SFP+ 3m AOC Cable</t>
  </si>
  <si>
    <t>IpPbx ComDevE 12904E v2 Main Processing Unit</t>
  </si>
  <si>
    <t>IpPbx ComDevE 12900E v2 Main Processing Unit</t>
  </si>
  <si>
    <t>IpPbx ComDevE X150 100G QSFP28 CWDM4 2km SM XCVR</t>
  </si>
  <si>
    <t>IpPbx ComDevAri IPsec SW Fix-1 E-LTU</t>
  </si>
  <si>
    <t>IpPbx ComDevAri MACsec SW Mod-1 E-LTU</t>
  </si>
  <si>
    <t>IpPbx ComDevAri Virtualization SW Mod-1 E-LTU</t>
  </si>
  <si>
    <t>IpPbx ComDevAri Provisioning SW Mod-1 E-LTU</t>
  </si>
  <si>
    <t>IpPbx ComDevAri Virtualization SW Mod-2 E-LTU</t>
  </si>
  <si>
    <t>IpPbx ComDevAri Provisioning SW Mod-2 E-LTU</t>
  </si>
  <si>
    <t>IpPbx ComDevAri 7050SX2-128 2H SW 1M Sup E-LTU</t>
  </si>
  <si>
    <t>IpPbx ComDevAri 7050SX2-128 4H SW 1M Sup E-LTU</t>
  </si>
  <si>
    <t>IpPbx ComDevAri 7050SX2-128 NBD SW 1M Sup E-LTU</t>
  </si>
  <si>
    <t>IpPbx ComDevAri 7050TX2-128 2H SW 1M Sup E-LTU</t>
  </si>
  <si>
    <t>IpPbx ComDevAri 7050TX2-128 4H SW 1M Sup E-LTU</t>
  </si>
  <si>
    <t>IpPbx ComDevAri 7050TX2-128 NBD SW 1M Sup E-LTU</t>
  </si>
  <si>
    <t>IpPbx ComDevAri 7250QX-64 2H SW 1M Support E-LTU</t>
  </si>
  <si>
    <t>IpPbx ComDevAri 7250QX-64 4H SW 1M Support E-LTU</t>
  </si>
  <si>
    <t>IpPbx ComDevAri 7250QX-64 NBD SW 1M Support E-LTU</t>
  </si>
  <si>
    <t>IpPbx ComDevAri 7260CX-64 2H SW 1M Support E-LTU</t>
  </si>
  <si>
    <t>IpPbx ComDevAri 7260CX-64 4H SW 1M Support E-LTU</t>
  </si>
  <si>
    <t>IpPbx ComDevAri 7260CX-64 NBD SW 1M Support E-LTU</t>
  </si>
  <si>
    <t>IpPbx ComDevAri 7260QX-64 2H SW 1M Support E-LTU</t>
  </si>
  <si>
    <t>IpPbx ComDevAri 7260QX-64 4H SW 1M Support E-LTU</t>
  </si>
  <si>
    <t>IpPbx ComDevAri 7260QX-64 NBD SW 1M Support E-LTU</t>
  </si>
  <si>
    <t>IpPbx ComDevAri 7280CR-48 2H SW 1M Support E-LTU</t>
  </si>
  <si>
    <t>IpPbx ComDevAri 7280CR-48 4H SW 1M Support E-LTU</t>
  </si>
  <si>
    <t>IpPbx ComDevAri 7280CR-48 NBD SW 1M Support E-LTU</t>
  </si>
  <si>
    <t>IpPbx ComDevAri 7280SE-68 2H SW 1M Support E-LTU</t>
  </si>
  <si>
    <t>IpPbx ComDevAri 7280SE-68 4H SW 1M Support E-LTU</t>
  </si>
  <si>
    <t>IpPbx ComDevAri 7280SE-68 NBD SW 1M Support E-LTU</t>
  </si>
  <si>
    <t>IpPbx ComDevAri 7280SE-72 2H SW 1M Support E-LTU</t>
  </si>
  <si>
    <t>IpPbx ComDevAri 7280SE-72 4H SW 1M Support E-LTU</t>
  </si>
  <si>
    <t>IpPbx ComDevAri 7280SE-72 NBD SW 1M Support E-LTU</t>
  </si>
  <si>
    <t>IpPbx ComDevAri 100G QSFP to QSFP 10m AOC Cable</t>
  </si>
  <si>
    <t>IpPbx ComDevAri 100G QSFP to QSFP 15m AOC Cable</t>
  </si>
  <si>
    <t>IpPbx ComDevAri 100G QSFP to QSFP 20m AOC Cable</t>
  </si>
  <si>
    <t>IpPbx ComDevAri 100G QSFP to QSFP 25m AOC Cable</t>
  </si>
  <si>
    <t>IpPbx ComDevAri 100G QSFP to QSFP 30m AOC Cable</t>
  </si>
  <si>
    <t>IpPbx ComDevAri 100G QSFP to QSFP 7m AOC Cable</t>
  </si>
  <si>
    <t>IpPbx ComDevAri 40G QSFP+ to QSFP+ 100m AOC Cable</t>
  </si>
  <si>
    <t>IpPbx ComDevAri 40G QSFP+ to QSFP+ 10m AOC Cable</t>
  </si>
  <si>
    <t>IpPbx ComDevAri 40G QSFP+ to QSFP+ 15m AOC Cable</t>
  </si>
  <si>
    <t>IpPbx ComDevAri 40G QSFP+ to QSFP+ 20m AOC Cable</t>
  </si>
  <si>
    <t>IpPbx ComDevAri 40G QSFP+ to QSFP+ 25m AOC Cable</t>
  </si>
  <si>
    <t>IpPbx ComDevAri 40G QSFP+ to QSFP+ 30m AOC Cable</t>
  </si>
  <si>
    <t>IpPbx ComDevAri 40G QSFP+ to QSFP+ 50m AOC Cable</t>
  </si>
  <si>
    <t>IpPbx ComDevAri 40G QSFP+ to QSFP+ 75m AOC Cable</t>
  </si>
  <si>
    <t>IpPbx ComDevAri 40G QSFP+ to QSFP+ 7m AOC Cable</t>
  </si>
  <si>
    <t>IpPbx ComDevAri 10G SFP+ to SFP+ 10m AOC Cable</t>
  </si>
  <si>
    <t>IpPbx ComDevAri 10G SFP+ to SFP+ 15m AOC Cable</t>
  </si>
  <si>
    <t>IpPbx ComDevAri 10G SFP+ to SFP+ 20m AOC Cable</t>
  </si>
  <si>
    <t>IpPbx ComDevAri 10G SFP+ to SFP+ 25m AOC Cable</t>
  </si>
  <si>
    <t>IpPbx ComDevAri 10G SFP+ to SFP+ 30m AOC Cable</t>
  </si>
  <si>
    <t>IpPbx ComDevAri 10G SFP+ to SFP+ 7m AOC Cable</t>
  </si>
  <si>
    <t>IpPbx ComDevAri C19 L620P 2.5m Power Cord</t>
  </si>
  <si>
    <t>IpPbx ComDevAri 40G QSFP+ to QSFP+ 0.5m DAC Cable</t>
  </si>
  <si>
    <t>IpPbx ComDevAri 10G SFP+ to SFP+ 1m DAC Cable</t>
  </si>
  <si>
    <t>IpPbx ComDevAri 10G SFP+ to SFP+ 5m DAC Cable</t>
  </si>
  <si>
    <t>IpPbx ComDevAri 7050X2 32QSFP+ 4SFP+ FB AC Swch</t>
  </si>
  <si>
    <t>IpPbx ComDevAri 7050X2 32QSFP+ 4SFP+ BF AC Swch</t>
  </si>
  <si>
    <t>IpPbx ComDevAri 7050X 32QSFP+ 4SFP+ FB DC Swch</t>
  </si>
  <si>
    <t>IpPbx ComDevAri 7050X 32QSFP+ 4SFP+ BF DC Swch</t>
  </si>
  <si>
    <t>IpPbx ComDevAri 7050 96SFP+ 8QSFP+ FB AC Swch</t>
  </si>
  <si>
    <t>IpPbx ComDevAri 7050 96SFP+ 8QSFP+ BF AC Swch</t>
  </si>
  <si>
    <t>IpPbx ComDevAri 7050X2 96SFP+ 8QSFP+ FB AC Swch</t>
  </si>
  <si>
    <t>IpPbx ComDevAri 7050X2 96SFP+ 8QSFP+ BF AC Swch</t>
  </si>
  <si>
    <t>IpPbx ComDevAri 7050X2 96XGT 8QSFP+ FB AC Swch</t>
  </si>
  <si>
    <t>IpPbx ComDevAri 7050X2 96XGT 8QSFP+ BF AC Swch</t>
  </si>
  <si>
    <t>IpPbx ComDevAri 7250 64QSFP+ FB AC Swch</t>
  </si>
  <si>
    <t>IpPbx ComDevAri 7250 64QSFP+ BF AC Swch</t>
  </si>
  <si>
    <t>IpPbx ComDevAri 7260X 64QSFP28 2SFP+ FB AC Swch</t>
  </si>
  <si>
    <t>IpPbx ComDevAri 7260X 64QSFP28 2SFP+ BF AC Swch</t>
  </si>
  <si>
    <t>IpPbx ComDevAri 7260X 64QSFP+ 2SFP+ FB AC Swch</t>
  </si>
  <si>
    <t>IpPbx ComDevAri 7260X 64QSFP+ 2SFP+ BF AC Swch</t>
  </si>
  <si>
    <t>IpPbx ComDevAri 7280R 48QSFP28 8QSFP+ FB DC Swch</t>
  </si>
  <si>
    <t>IpPbx ComDevAri 7280R 48QSFP28 8QSFP+ FB AC Swch</t>
  </si>
  <si>
    <t>IpPbx ComDevAri 7280R 24QSFP+ 12Q28 MX FB AC Swch</t>
  </si>
  <si>
    <t>IpPbx ComDevAri 7280R 24QSFP+ 12Q28 MX BF AC Swch</t>
  </si>
  <si>
    <t>IpPbx ComDevAri 7280E 48SFP+ 2QSFP28 FB AC Swch</t>
  </si>
  <si>
    <t>IpPbx ComDevAri 7280E 48SFP+ 2QSFP28 BF AC Swch</t>
  </si>
  <si>
    <t>IpPbx ComDevAri 7300 Supervisor SSD Module</t>
  </si>
  <si>
    <t>IpPbx ComDevAri 7304X 2PSU 4Fab 1Sup FB DC Bndl</t>
  </si>
  <si>
    <t>IpPbx ComDevAri 7304X 2PSU 4Fab 1Sup BF DC Bndl</t>
  </si>
  <si>
    <t>IpPbx ComDevAri 7304X 2PSU 4Fab 1Sup M BF AC Bndl</t>
  </si>
  <si>
    <t>IpPbx ComDevAri 7308X 4PSU 4Fab 1Sup FB DC Bndl</t>
  </si>
  <si>
    <t>IpPbx ComDevAri 7308X 4PSU 4Fab 1Sup BF DC Bndl</t>
  </si>
  <si>
    <t>IpPbx ComDevAri 7308X 4PSU 4Fab 1Sup M BF AC Bndl</t>
  </si>
  <si>
    <t>IpPbx ComDevAri 7324X 2PSU 4Fab 1Sup FB DC Bndl</t>
  </si>
  <si>
    <t>IpPbx ComDevAri 7328X 4PSU 4Fab 1Sup FB DC Bndl</t>
  </si>
  <si>
    <t>IpPbx ComDevAri 7328X 4PSU 4Fab 1Sup M FB AC Bndl</t>
  </si>
  <si>
    <t>IpPbx ComDevAri 7504E 4PSU 6Fab 1Sup M AC Bndl</t>
  </si>
  <si>
    <t>IpPbx ComDevAri 7504R 4PSU 6Fab 1Sup2 DC Bndl</t>
  </si>
  <si>
    <t>IpPbx ComDevAri 7504R 4PSU 6Fab 1Sup2 X AC Bndl</t>
  </si>
  <si>
    <t>IpPbx ComDevAri 7508E 4PSU 6Fab 1Sup2 M AC Bndl</t>
  </si>
  <si>
    <t>IpPbx ComDevAri 7508R 6PSU 6Fab 1Sup2 DC Bndl</t>
  </si>
  <si>
    <t>IpPbx ComDevAri 7508R 6PSU 6Fab 1Sup2 X AC Bndl</t>
  </si>
  <si>
    <t>IpPbx ComDevAri 7512R 8PSU 6Fab 1Sup2 DC Bndl</t>
  </si>
  <si>
    <t>IpPbx ComDevAri 7324X 2PSU 4Fab Sup SSD F-B Bndl</t>
  </si>
  <si>
    <t>IpPbx ComDevAri 7280SR 48SFP+ 6Q28 MX FB AC Swch</t>
  </si>
  <si>
    <t>IpPbx ComDevAri 7280SR 48SFP+ 6Q28 MX BF AC Swch</t>
  </si>
  <si>
    <t>IpPbx ComDevAri QSFP28 4x25G SFP+ 1m DAC Cable</t>
  </si>
  <si>
    <t>IpPbx ComDevAri QSFP28 4x25G SFP+ 2m DAC Cable</t>
  </si>
  <si>
    <t>IpPbx ComDevAri QSFP28 4x25G SFP+ 3m DAC Cable</t>
  </si>
  <si>
    <t>IpPbx ComDevAri 7304 Empty Chassis</t>
  </si>
  <si>
    <t>IpPbx ComDevAri 7304X Fabric F-B Module</t>
  </si>
  <si>
    <t>IpPbx ComDevAri 7304X Fabric B-F Module</t>
  </si>
  <si>
    <t>IpPbx ComDevAri 7308 Empty Chassis</t>
  </si>
  <si>
    <t>IpPbx ComDevAri 7308X Fabric F-B Module</t>
  </si>
  <si>
    <t>IpPbx ComDevAri 7308X Fabric B-F Module</t>
  </si>
  <si>
    <t>IpPbx ComDevAri 7324X Fabric F-B Module</t>
  </si>
  <si>
    <t>IpPbx ComDevAri 7328X Fabric B-F Module</t>
  </si>
  <si>
    <t>IpPbx ComDevAri 7500R 48SFP+ 2QSFP28 Module</t>
  </si>
  <si>
    <t>IpPbx ComDevAri 7504 Empty Chassis</t>
  </si>
  <si>
    <t>IpPbx ComDevAri 7504N Empty Chassis</t>
  </si>
  <si>
    <t>IpPbx ComDevAri 7508 Empty Chassis</t>
  </si>
  <si>
    <t>IpPbx ComDevAri 7508N Empty Chassis</t>
  </si>
  <si>
    <t>IpPbx ComDevAri 7000 F-B Fan Module</t>
  </si>
  <si>
    <t>IpPbx ComDevAri 7000 B-F Fan Module</t>
  </si>
  <si>
    <t>IpPbx ComDevAri 7002 High Speed F-B Fan Module</t>
  </si>
  <si>
    <t>IpPbx ComDevAri 7002 High Speed B-F Fan Module</t>
  </si>
  <si>
    <t>IpPbx ComDevAri 2 Post 2RU Rack Mount Kit</t>
  </si>
  <si>
    <t>IpPbx ComDevAri 2 Post 1RU Rack Mount Kit</t>
  </si>
  <si>
    <t>IpPbx ComDevAri 4 Post Rack Mount Kit</t>
  </si>
  <si>
    <t>IpPbx ComDevAri 7000 Accessory Kit</t>
  </si>
  <si>
    <t>IpPbx ComDevAri 7001 1RU Accessory Kit</t>
  </si>
  <si>
    <t>IpPbx ComDevAri 7002 2RU Accessory Kit</t>
  </si>
  <si>
    <t>IpPbx ComDevAri 7010 Accessory Kit</t>
  </si>
  <si>
    <t>IpPbx ComDevAri 7304 4 Post Rack Mount Kit</t>
  </si>
  <si>
    <t>IpPbx ComDevAri 7304 Mid Mount Bracket Kit</t>
  </si>
  <si>
    <t>IpPbx ComDevAri 7308 Mid Mount Bracket Kit</t>
  </si>
  <si>
    <t>IpPbx ComDevAri 1100W F-B AC Power Supply</t>
  </si>
  <si>
    <t>IpPbx ComDevAri 1100W B-F AC Power Supply</t>
  </si>
  <si>
    <t>IpPbx ComDevAri 7000 1900W FB AC Power Supply</t>
  </si>
  <si>
    <t>IpPbx ComDevAri 7000 1900W BF AC Power Supply</t>
  </si>
  <si>
    <t>IpPbx ComDevAri 7000 1900W FB DC Power Supply</t>
  </si>
  <si>
    <t>IpPbx ComDevAri 7300 2700W F-B DC Power Supply</t>
  </si>
  <si>
    <t>IpPbx ComDevAri 7300 2700W B-F DC Power Supply</t>
  </si>
  <si>
    <t>IpPbx ComDevAri 7300 3KW Ttm Blue AC Power Supply</t>
  </si>
  <si>
    <t>IpPbx ComDevAri 500W F-B AC Power Supply</t>
  </si>
  <si>
    <t>IpPbx ComDevAri 500W B-F AC Power Supply</t>
  </si>
  <si>
    <t>IpPbx ComDevAri 750W TX F-B AC Power Supply</t>
  </si>
  <si>
    <t>IpPbx ComDevAri 750W TX B-F AC Power Supply</t>
  </si>
  <si>
    <t>IpPbx ComDevAri QSFP28 CWDM4 2km SM Transceiver</t>
  </si>
  <si>
    <t>IpPbx ComDevAri 40G QSFP+ ER4 40km SM Transceiver</t>
  </si>
  <si>
    <t>IpPbx ComDevAri 40G QSFP+ LR4 10km SM Transceiver</t>
  </si>
  <si>
    <t>IpPbx ComDevAri 4x10G QSFP+ 10km SM Transceiver</t>
  </si>
  <si>
    <t>IpPbx ComDevAri 40G QSFP+ XSR4 Transceiver</t>
  </si>
  <si>
    <t>IpPbx ComDevAri 10G SFP+ ER 40km Transceiver</t>
  </si>
  <si>
    <t>IpPbx ComDevAri 10G SFP+ ZR 80km Transceiver</t>
  </si>
  <si>
    <t>IpPbx ComDevAri CloudVision Lab NetDev-1 1M E-STU</t>
  </si>
  <si>
    <t>IpPbx ComDevAri 7512R NBD SW 1M Support E-LTU</t>
  </si>
  <si>
    <t>IpPbx ComDevAri 7512R 4H SW 1M Support E-LTU</t>
  </si>
  <si>
    <t>IpPbx ComDevAri 7512R 2H SW 1M Support E-LTU</t>
  </si>
  <si>
    <t>IpPbx ComDevAri 7308XT NBD SW 1M Support E-LTU</t>
  </si>
  <si>
    <t>IpPbx ComDevAri 7308XT 4H SW 1M Support E-LTU</t>
  </si>
  <si>
    <t>IpPbx ComDevAri 7308XT 2H SW 1M Support E-LTU</t>
  </si>
  <si>
    <t>IpPbx ComDevAri 7304XT NBD SW 1M Support E-LTU</t>
  </si>
  <si>
    <t>IpPbx ComDevAri 7304XT 4H SW 1M Support E-LTU</t>
  </si>
  <si>
    <t>IpPbx ComDevAri 7304XT 2H SW 1M Support E-LTU</t>
  </si>
  <si>
    <t>IpPbx ComDevAri 7050SX2-72 NBD SW 1M Sup E-LTU</t>
  </si>
  <si>
    <t>IpPbx ComDevAri 7050SX2-72 4H SW 1M Support E-LTU</t>
  </si>
  <si>
    <t>IpPbx ComDevAri 7050SX2-72 2H SW 1M Support E-LTU</t>
  </si>
  <si>
    <t>IpPbx ComDevAri 7160-36 NBD SW 1M Support E-LTU</t>
  </si>
  <si>
    <t>IpPbx ComDevAri 7160-36 4H SW 1M Support E-LTU</t>
  </si>
  <si>
    <t>IpPbx ComDevAri 7160-36 2H SW 1M Support E-LTU</t>
  </si>
  <si>
    <t>IpPbx ComDevAri 7160-48S NBD SW 1M Support E-LTU</t>
  </si>
  <si>
    <t>IpPbx ComDevAri 7160-48S 4H SW 1M Support E-LTU</t>
  </si>
  <si>
    <t>IpPbx ComDevAri 7160-48S 2H SW 1M Support E-LTU</t>
  </si>
  <si>
    <t>IpPbx ComDevAri 7160-48T NBD SW 1M Support E-LTU</t>
  </si>
  <si>
    <t>IpPbx ComDevAri 7160-48T 4H SW 1M Support E-LTU</t>
  </si>
  <si>
    <t>IpPbx ComDevAri 7160-48T 2H SW 1M Support E-LTU</t>
  </si>
  <si>
    <t>IpPbx ComDevAri Expanded L3 Mod-3 E-LTU</t>
  </si>
  <si>
    <t>IpPbx ComDevAri 7512R 8PSU 6Fab Sup2 AC Bndl</t>
  </si>
  <si>
    <t>IpPbx ComDevAri 7512R 8PSU 6Fab Sup2 X AC Bndl</t>
  </si>
  <si>
    <t>IpPbx ComDevAri 7500E Supervisor SSD Module</t>
  </si>
  <si>
    <t>IpPbx ComDevAri 7512N Empty Chassis</t>
  </si>
  <si>
    <t>IpPbx ComDevAri 7512R Fabric Module</t>
  </si>
  <si>
    <t>IpPbx ComDevAri 7512 Accessory Kit</t>
  </si>
  <si>
    <t>IpPbx ComDevAri 7304XT 4PSU 4Fab Sup FB AC Bndl</t>
  </si>
  <si>
    <t>IpPbx ComDevAri 7304XT 4PSU 4Fab Sup M FB AC Bndl</t>
  </si>
  <si>
    <t>IpPbx ComDevAri 7308XT 4PSU 4Fab Sup FB AC Bndl</t>
  </si>
  <si>
    <t>IpPbx ComDevAri 7308XT 4PSU 4Fab Sup M FB AC Bndl</t>
  </si>
  <si>
    <t>IpPbx ComDevAri 7050X2 48SFP+ 6QSFP+ FB AC Swch</t>
  </si>
  <si>
    <t>IpPbx ComDevAri 7050X2 48SFP+ 6QSFP+ BF AC Swch</t>
  </si>
  <si>
    <t>IpPbx ComDevAri 10G SFP+ DWDM Tunable XCVR</t>
  </si>
  <si>
    <t>IpPbx ComDevAri 7160 32QSFP28 FB AC Swch</t>
  </si>
  <si>
    <t>IpPbx ComDevAri 7160 32QSFP28 BF AC Swch</t>
  </si>
  <si>
    <t>IpPbx ComDevAri 7160 48SFP25 6QSFP28 FB AC Swch</t>
  </si>
  <si>
    <t>IpPbx ComDevAri 7160 48SFP25 6QSFP28 BF AC Swch</t>
  </si>
  <si>
    <t>IpPbx ComDevAri 7160 48XGT 6QSFP28 FB AC Swch</t>
  </si>
  <si>
    <t>IpPbx ComDevAri 7160 48XGT 6QSFP28 BF AC Swch</t>
  </si>
  <si>
    <t>IpPbx ComDevE 12901E NetDev Chassis</t>
  </si>
  <si>
    <t>IpPbx ComDevE 12901E Fan Tray Assy</t>
  </si>
  <si>
    <t>IpPbx ComDevE 12900E 24p 10G/2p 40G HB 59xx Mod</t>
  </si>
  <si>
    <t>IpPbx ComDevE 5950 8-port QSFP28 MACsec Mod</t>
  </si>
  <si>
    <t>IpPbx ComDevAri 7060X2 NBD SW 1M Support E-LTU</t>
  </si>
  <si>
    <t>IpPbx ComDevAri 7060X2 4H SW 1M Support E-LTU</t>
  </si>
  <si>
    <t>IpPbx ComDevAri 7060X2 2H SW 1M Support E-LTU</t>
  </si>
  <si>
    <t>IpPbx ComDevAri 7020TR-48 NBD SW 1M Sup E-LTU</t>
  </si>
  <si>
    <t>IpPbx ComDevAri 7020TR-48 4H SW 1M Sup E-LTU</t>
  </si>
  <si>
    <t>IpPbx ComDevAri 7020TR-48 2H SW 1M Sup E-LTU</t>
  </si>
  <si>
    <t>IpPbx ComDevAri 7280SR2A-48YC6 NBD SW 1M Sp E-LTU</t>
  </si>
  <si>
    <t>IpPbx ComDevAri 7280SR2A-48YC6 4H SW 1M Sup E-LTU</t>
  </si>
  <si>
    <t>IpPbx ComDevAri 7280SR2A-48YC6 2H SW 1M Sup E-LTU</t>
  </si>
  <si>
    <t>IpPbx ComDevAri 7280SR2A-48YC6M NBD 1M Sp E-LTU</t>
  </si>
  <si>
    <t>IpPbx ComDevAri 7280SR2A-48YC6M 4H SW 1M Sp E-LTU</t>
  </si>
  <si>
    <t>IpPbx ComDevAri 7280SR2A-48YC6M 2H SW 1M Sp E-LTU</t>
  </si>
  <si>
    <t>IpPbx ComDevAri 7280QR-C72 NBD SW 1M Sup E-LTU</t>
  </si>
  <si>
    <t>IpPbx ComDevAri 7280QR-C72 4H SW 1M Sup E-LTU</t>
  </si>
  <si>
    <t>IpPbx ComDevAri 7280QR-C72 2H SW 1M Sup E-LTU</t>
  </si>
  <si>
    <t>IpPbx ComDevAri 7280QR-C72M NBD SW 1M Sup E-LTU</t>
  </si>
  <si>
    <t>IpPbx ComDevAri 7280QR-C72M 4H SW 1M Sup E-LTU</t>
  </si>
  <si>
    <t>IpPbx ComDevAri 7280QR-C72M 2H SW 1M Sup E-LTU</t>
  </si>
  <si>
    <t>IpPbx ComDevAri 7060X2 32Q28 2SFP+ FB AC Swch</t>
  </si>
  <si>
    <t>IpPbx ComDevAri 7060X2 32Q28 2SFP+ BF AC Swch</t>
  </si>
  <si>
    <t>IpPbx ComDevAri Analog Coherent CFP2 200G XCVR</t>
  </si>
  <si>
    <t>IpPbx ComDevAri 25G SFP28 to SFP28 1m DAC Cable</t>
  </si>
  <si>
    <t>IpPbx ComDevAri 25G SFP28 to SFP28 2m DAC Cable</t>
  </si>
  <si>
    <t>IpPbx ComDevAri 25G SFP28 to SFP28 3m DAC Cable</t>
  </si>
  <si>
    <t>IpPbx ComDevAri 25G SFP28 to SFP28 5m DAC Cable</t>
  </si>
  <si>
    <t>IpPbx ComDevAri 25G SFP28 to SFP28 3m AOC Cable</t>
  </si>
  <si>
    <t>IpPbx ComDevAri 25G SFP28 to SFP28 5m AOC Cable</t>
  </si>
  <si>
    <t>IpPbx ComDevAri 25G SFP28 to SFP28 7m AOC Cable</t>
  </si>
  <si>
    <t>IpPbx ComDevAri 25G SFP28 to SFP28 10m AOC Cable</t>
  </si>
  <si>
    <t>IpPbx ComDevAri 25G SFP28 to SFP28 15m AOC Cable</t>
  </si>
  <si>
    <t>IpPbx ComDevAri 25G SFP28 to SFP28 20m AOC Cable</t>
  </si>
  <si>
    <t>IpPbx ComDevAri 25G SFP28 to SFP28 25m AOC Cable</t>
  </si>
  <si>
    <t>IpPbx ComDevAri 25G SFP28 to SFP28 30m AOC Cable</t>
  </si>
  <si>
    <t>IpPbx ComDevAri 25G SFP28 SR 100m MM Transceiver</t>
  </si>
  <si>
    <t>IpPbx ComDevAri 25G SFP28 LR 10km SM Transceiver</t>
  </si>
  <si>
    <t>IpPbx ComDevAri QSFP28 4x25G SFP28 5m DAC Cable</t>
  </si>
  <si>
    <t>IpPbx ComDevAri 7020R 48T 6SFP+ FB AC Swch</t>
  </si>
  <si>
    <t>IpPbx ComDevAri 7020R 48T 6SFP+ BF AC Swch</t>
  </si>
  <si>
    <t>IpPbx ComDevAri 7280R2 48S28 6Q28 AG FB AC Swch</t>
  </si>
  <si>
    <t>IpPbx ComDevAri 7280R2 48S28 6Q28 AG BF AC Swch</t>
  </si>
  <si>
    <t>IpPbx ComDevAri 7280R2 48S28 6Q28 AG E FB AC Swch</t>
  </si>
  <si>
    <t>IpPbx ComDevAri 7280R2 48S28 6Q28 AG E BF AC Swch</t>
  </si>
  <si>
    <t>IpPbx ComDevE VSD Software and E-LTU</t>
  </si>
  <si>
    <t>IpPbx ComDevE VSC Software and E-LTU</t>
  </si>
  <si>
    <t>IpPbx ComDevE VMware Plug-in for VSD SW and E-LTU</t>
  </si>
  <si>
    <t>ALU 7750-SR7 Starter Bundle</t>
  </si>
  <si>
    <t>ALU 7750 SR SFM5-7 and CPM5 Bundle</t>
  </si>
  <si>
    <t>ALU 7750 SR-7/12e AC Power Bundle</t>
  </si>
  <si>
    <t>ALU 7750-SR12 Starter Bundle</t>
  </si>
  <si>
    <t>ALU 7750 SR SFM5-12 and CPM5 Bundle</t>
  </si>
  <si>
    <t>ALU 7750 SR-12 AC Power Bundle</t>
  </si>
  <si>
    <t>ALU 7750-SR12e Starter Bundle</t>
  </si>
  <si>
    <t>ALU 7750 SR SFM5-12e and CPM5 Bundle</t>
  </si>
  <si>
    <t>ALU 7x50 1p 100GE 10p 10GE Mod VPRN Bndl</t>
  </si>
  <si>
    <t>ALU 7x50 3p 40GE 20p GE Mod 8 VPRN Bndl</t>
  </si>
  <si>
    <t>ALU 7x50 20p 10GE SFP+ Mod 8 VPRN Bndl</t>
  </si>
  <si>
    <t>ALU 7x50 12p 10GE SFP+ Mod 8 VPRN Bndl</t>
  </si>
  <si>
    <t>ALU 7x50 10p 10GE 20p GE Mod 8 VPRN Bndl</t>
  </si>
  <si>
    <t>ALU 7x50 48p GE SFP Mod 8 VPRN Bndl</t>
  </si>
  <si>
    <t>ALU 7x50 1p 100G LR4 CFP Transceiver</t>
  </si>
  <si>
    <t>ALU 7x50 1p 100G SR10 CFP Transceiver</t>
  </si>
  <si>
    <t>ALU 7x50 1p 40G LR4 QSFP+ Transceiver</t>
  </si>
  <si>
    <t>ALU 7x50 1p 10G SR SFP+ Transceiver</t>
  </si>
  <si>
    <t>ALU 7x50 1p 10G LR SFP+ Transceiver</t>
  </si>
  <si>
    <t>ALU 7x50 1p 1000BASE-SX SFP Transceiver</t>
  </si>
  <si>
    <t>ALU 7x50 1p 1000BASE-LX SFP Transceiver</t>
  </si>
  <si>
    <t>ALU 7x50 1p 1000BASE-TX SFP Transceiver</t>
  </si>
  <si>
    <t>ALU 7750 SR Site Survey Trigger Svc</t>
  </si>
  <si>
    <t>ALU 7750 SR Extended TS and RFE Svc</t>
  </si>
  <si>
    <t>ALU 7750 SR Install/Integration Svc</t>
  </si>
  <si>
    <t>ALU 7750 SR Software Subscription Svc</t>
  </si>
  <si>
    <t>IpPbx ComDevE VSD HA Software and E-LTU</t>
  </si>
  <si>
    <t>IpPbx ComDevE VSG 10G Software and E-LTU</t>
  </si>
  <si>
    <t>IpPbx ComDevE VRS 10G ESXi Software and E-LTU</t>
  </si>
  <si>
    <t>IpPbx ComDevE VRS 10G KVM Software and E-LTU</t>
  </si>
  <si>
    <t>IpPbx ComDevE VSG 40G Software and E-LTU</t>
  </si>
  <si>
    <t>IpPbx ComDevE VRS 40G ESXi Software and E-LTU</t>
  </si>
  <si>
    <t>IpPbx ComDevE VRS 40G KVM Software and E-LTU</t>
  </si>
  <si>
    <t>IpPbx ComDevE AL Gen2 Rackmount Kit</t>
  </si>
  <si>
    <t>IpPbx ComDevE AL 6900 48G 4X 2Q O AC FB Swch</t>
  </si>
  <si>
    <t>IpPbx ComDevE AL Gen3 Rackmount Kit</t>
  </si>
  <si>
    <t>IpPbx ComDevE X140 40G QSFP+ LC BiDi 100m MM XCVR</t>
  </si>
  <si>
    <t>IpPbx ComDevE VNS 100Mbps NSG Software and E-LTU</t>
  </si>
  <si>
    <t>IpPbx ComDevE VNS 500Mbps NSG Software and E-LTU</t>
  </si>
  <si>
    <t>IpPbx ComDevE VNS 1Gbps NSG Software and E-LTU</t>
  </si>
  <si>
    <t>IpPbx ComDevE DCN AVRS 10GbE KVM SW and E-LTU</t>
  </si>
  <si>
    <t>IpPbx ComDevE DCN AVRS 40GbE KVM SW and E-LTU</t>
  </si>
  <si>
    <t>IpPbx ComDevE X240 100G QSFP28 1m DAC Cable</t>
  </si>
  <si>
    <t>IpPbx ComDevE X240 100G QSFP28 3m DAC Cable</t>
  </si>
  <si>
    <t>IpPbx ComDevE X240 100G QSFP28 5m DAC Cable</t>
  </si>
  <si>
    <t>IpPbx ComDevE X150 100G QSFP28 SR4 100m MM XCVR</t>
  </si>
  <si>
    <t>IpPbx ComDevE X150 100G QSFP28 LC LR4 10km SM XCVR</t>
  </si>
  <si>
    <t>IpPbx ComDevE X2A0 100G QSFP28 7m AOC Cable</t>
  </si>
  <si>
    <t>IpPbx ComDevE X2A0 100G QSFP28 10m AOC Cable</t>
  </si>
  <si>
    <t>IpPbx ComDevE X2A0 100G QSFP28 20m AOC Cable</t>
  </si>
  <si>
    <t>IpPbx ComDevE AL 6960 32Q28 AC FB Swch</t>
  </si>
  <si>
    <t>IpPbx ComDevE AL 6960 32Q28 AC BF Swch</t>
  </si>
  <si>
    <t>IpPbx ComDevE X240 QSFP28 4xSFP28 1m DAC Cable</t>
  </si>
  <si>
    <t>IpPbx ComDevE X240 QSFP28 4xSFP28 3m DAC Cable</t>
  </si>
  <si>
    <t>IpPbx ComDevE X240 QSFP28 4xSFP28 5m DAC Cable</t>
  </si>
  <si>
    <t>IpPbx ComDevE X140 40G QSFP+ LC LR4L 2km SM XCVR</t>
  </si>
  <si>
    <t>IpPbx ComDevE X2A0 40G QSFP+ 7m AOC Cable</t>
  </si>
  <si>
    <t>IpPbx ComDevE X2A0 40G QSFP+ 10m AOC Cable</t>
  </si>
  <si>
    <t>IpPbx ComDevE X2A0 40G QSFP+ 20m AOC Cable</t>
  </si>
  <si>
    <t>IpPbx ComDevE X2A0 10G SFP+ 7m AOC Cable</t>
  </si>
  <si>
    <t>IpPbx ComDevE X2A0 10G SFP+ 10m AOC Cable</t>
  </si>
  <si>
    <t>IpPbx ComDevE X2A0 10G SFP+ 20m AOC Cable</t>
  </si>
  <si>
    <t>IpPbx ComDevE X190 25G SFP28 LC SR 100m MM XCVR</t>
  </si>
  <si>
    <t>IpPbx ComDevE X240 25G SFP28 to SFP28 1m DAC</t>
  </si>
  <si>
    <t>IpPbx ComDevE X240 25G SFP28 to SFP28 3m DAC</t>
  </si>
  <si>
    <t>IpPbx ComDevE X140 40G QSFP+ LC ER4 40km SM XCVR</t>
  </si>
  <si>
    <t>IpPbx ComDevE AL 6941 32Q O AC FB Swch</t>
  </si>
  <si>
    <t>IpPbx ComDevE AL 6941 32Q O AC BF Swch</t>
  </si>
  <si>
    <t>IpPbx ComDevE AL 6921 48XGT 6Q O AC FB Swch</t>
  </si>
  <si>
    <t>IpPbx ComDevE AL 6921 48XGT 6Q O AC BF Swch</t>
  </si>
  <si>
    <t>IpPbx ComDevE AL 6921 48SFP+ 6Q O AC FB Swch</t>
  </si>
  <si>
    <t>IpPbx ComDevE AL 6921 48SFP+ 6Q O AC BF Swch</t>
  </si>
  <si>
    <t>IpPbx ComDevE DCN HW VTEP Orchestration and E-LTU</t>
  </si>
  <si>
    <t>IpPbx ComDevAri 7504E Fabric E Module</t>
  </si>
  <si>
    <t>IpPbx ComDevAri 7508E Fabric E Module</t>
  </si>
  <si>
    <t>IpPbx ComDevAri 7508R Fabric Module</t>
  </si>
  <si>
    <t>IpPbx ComDevAri 7504R Fabric Module</t>
  </si>
  <si>
    <t>IpPbx ComDevAri 7500 2900W AC Power Supply</t>
  </si>
  <si>
    <t>IpPbx ComDevAri 7500 3KW Ttmn Red AC Power Supply</t>
  </si>
  <si>
    <t>IpPbx ComDevAri 7500 3KW Red DC Power Supply</t>
  </si>
  <si>
    <t>IpPbx ComDevAri 7500 Line Slot Cover</t>
  </si>
  <si>
    <t>IpPbx ComDevAri 7500 Sup Slot Cover</t>
  </si>
  <si>
    <t>IpPbx ComDevAri 7508 Accessory Kit</t>
  </si>
  <si>
    <t>IpPbx ComDevAri 7504 Accessory Kit</t>
  </si>
  <si>
    <t>IpPbx ComDevAri C19 C20 2.5m Power Cable</t>
  </si>
  <si>
    <t>IpPbx ComDevAri 7300 3000W FB AC Power Supply</t>
  </si>
  <si>
    <t>IpPbx ComDevAri 7300 3000W BF AC Power Supply</t>
  </si>
  <si>
    <t>IpPbx ComDevAri 7300 FB Fan Module</t>
  </si>
  <si>
    <t>IpPbx ComDevAri 7300 BF Fan Module</t>
  </si>
  <si>
    <t>IpPbx ComDevAri 7300 Line Slot Cover</t>
  </si>
  <si>
    <t>IpPbx ComDevAri 7300 Sup Slot Cover</t>
  </si>
  <si>
    <t>IpPbx ComDevAri 7300 Power Slot Cover</t>
  </si>
  <si>
    <t>IpPbx ComDevAri 7304 Accessory Kit</t>
  </si>
  <si>
    <t>IpPbx ComDevAri 7308 Accessory Kit</t>
  </si>
  <si>
    <t>IpPbx ComDevAri Enhanced L3 10G Fix-3 E-LTU</t>
  </si>
  <si>
    <t>IpPbx ComDevAri Enhanced L3 10G Fix-4 E-LTU</t>
  </si>
  <si>
    <t>IpPbx ComDevAri Provisioning 10G Fix-3 E-LTU</t>
  </si>
  <si>
    <t>IpPbx ComDevAri Provisioning 10G Fix-4 E-LTU</t>
  </si>
  <si>
    <t>IpPbx ComDevAri Virtualization 10G Fix-1 E-LTU</t>
  </si>
  <si>
    <t>IpPbx ComDevAri Virtualization 10G Fix-3 E-LTU</t>
  </si>
  <si>
    <t>IpPbx ComDevAri Virtualization 10G Fix-4 E-LTU</t>
  </si>
  <si>
    <t>IpPbx ComDevAri 7280TR SSD NBD SW 1M Sup E-LTU</t>
  </si>
  <si>
    <t>IpPbx ComDevAri 7280TR SSD 4H SW 1M Support E-LTU</t>
  </si>
  <si>
    <t>IpPbx ComDevAri 7280TR SSD 2H SW 1M Support E-LTU</t>
  </si>
  <si>
    <t>IpPbx ComDevAri 7050X 48S4Q NBD SW 1M Sup E-LTU</t>
  </si>
  <si>
    <t>IpPbx ComDevAri 7050X 48S4Q 4H SW 1M Sup E-LTU</t>
  </si>
  <si>
    <t>IpPbx ComDevAri 7050X 48S4Q 2H SW 1M Sup E-LTU</t>
  </si>
  <si>
    <t>IpPbx ComDevAri 7050X 48T6Q NBD SW 1M Sup E-LTU</t>
  </si>
  <si>
    <t>IpPbx ComDevAri 7050X 48T6Q 4H SW 1M Sup E-LTU</t>
  </si>
  <si>
    <t>IpPbx ComDevAri 7050X 48T6Q 2H SW 1M Sup E-LTU</t>
  </si>
  <si>
    <t>Nokia 7750 SR-OS Software LTU</t>
  </si>
  <si>
    <t>Nokia 7x50 IMM 50Gb/s Full VPRN LTU</t>
  </si>
  <si>
    <t>Nokia 7x50 IMM 200Gb/s Full VPRN LTU</t>
  </si>
  <si>
    <t>IpPbx ComDevE X130 10G SFP+ LC SR DC XCVR</t>
  </si>
  <si>
    <t>IpPbx ComDevE X130 10G SFP+ LC LRM DC XCVR</t>
  </si>
  <si>
    <t>IpPbx ComDevE X130 10G SFP+ LC LR DC XCVR</t>
  </si>
  <si>
    <t>IpPbx ComDevE AL T3 Fan AC PSU RM FB Kit</t>
  </si>
  <si>
    <t>IpPbx ComDevE AL T3 Fan AC PSU RM BF Kit</t>
  </si>
  <si>
    <t>IpPbx ComDevE AL 6822 48XG 6QSFP28 ONIE Swch</t>
  </si>
  <si>
    <t>IpPbx ComDevE AL T3 Fan DC PSU RM FB Kit</t>
  </si>
  <si>
    <t>IpPbx ComDevE AL T3 Fan DC PSU RM BF Kit</t>
  </si>
  <si>
    <t>IpPbx ComDevE SCVMM Plug-in for VSD SW and E-LTU</t>
  </si>
  <si>
    <t>IpPbx ComDevE VRS 10GbE Hyper-V SW and E-LTU</t>
  </si>
  <si>
    <t>IpPbx ComDevE VRS 40GbE Hyper-V SW and E-LTU</t>
  </si>
  <si>
    <t>IpPbx ComDevE VRS 10GbE KVM Container SW E-LTU</t>
  </si>
  <si>
    <t>IpPbx ComDevE VRS 40GbE KVM Container SW E-LTU</t>
  </si>
  <si>
    <t>IpPbx ComDevE VRS 10GbE Bare Metal SW E-LTU</t>
  </si>
  <si>
    <t>IpPbx ComDevE VRS 40GbE Bare Metal SW E-LTU</t>
  </si>
  <si>
    <t>IpPbx ComDevE VNS 2Gbps NSG Software and E-LTU</t>
  </si>
  <si>
    <t>IpPbx ComDevE VNS 10Gbps NSG Software and E-LTU</t>
  </si>
  <si>
    <t>IpPbx ComDevE VNS 1Gbps NSG-BR Software and E-LTU</t>
  </si>
  <si>
    <t>IpPbx ComDevE VNS 2Gbps NSG-BR Software and E-LTU</t>
  </si>
  <si>
    <t>IpPbx ComDevE VNS 10Gbps NSG-BR Software and E-LTU</t>
  </si>
  <si>
    <t>IpPbx ComDevE VSS Node for VSD Software and E-LTU</t>
  </si>
  <si>
    <t>IpPbx ComDevE VSS 10Gbps VRS Software and E-LTU</t>
  </si>
  <si>
    <t>IpPbx ComDevE VSS 40Gbps VRS Software and E-LTU</t>
  </si>
  <si>
    <t>IpPbx ComDevE VSS 100Mbps NSG Software and E-LTU</t>
  </si>
  <si>
    <t>IpPbx ComDevE VSS 500Mbps NSG Software and E-LTU</t>
  </si>
  <si>
    <t>IpPbx ComDevE VSS 1Gbps NSG Software and E-LTU</t>
  </si>
  <si>
    <t>IpPbx ComDevE VSS 2Gbps NSG Software and E-LTU</t>
  </si>
  <si>
    <t>IpPbx ComDevE VSS 10Gbps NSG Software and E-LTU</t>
  </si>
  <si>
    <t>IpPbx ComDevE VSWdev Platform Software and E-LTU</t>
  </si>
  <si>
    <t>IpPbx ComDevE VSWdev VSC Mgmt Software and E-LTU</t>
  </si>
  <si>
    <t>IpPbx ComDevE VSWdev VRS/VRS-G/HW-VTEP SW and E-LTU</t>
  </si>
  <si>
    <t>IpPbx ComDevE VSWdev NSG SW and E-LTU</t>
  </si>
  <si>
    <t>BSN BCF Swch SW 1800G BW 1y 24x7 E-LTU</t>
  </si>
  <si>
    <t>BSN BCF Swch SW 1800G BW 3y 24x7 E-LTU</t>
  </si>
  <si>
    <t>BSN BCF Swch SW 1800G BW 5yr 24x7 E-LTU</t>
  </si>
  <si>
    <t>BSN BCF Swch SW 3200G BW 1y 24x7 E-LTU</t>
  </si>
  <si>
    <t>BSN BCF Swch SW 3200G BW 3y 24x7 E-LTU</t>
  </si>
  <si>
    <t>BSN BCF Swch SW 3200G BW 5y 24x7 E-LTU</t>
  </si>
  <si>
    <t>BSN BCF vSwch SW 1y 24x7 E-LTU</t>
  </si>
  <si>
    <t>BSN BCF vSwch SW 3y 24x7 E-LTU</t>
  </si>
  <si>
    <t>BSN BCF vSwch SW 5y 24x7 E-LTU</t>
  </si>
  <si>
    <t>BSN BCF Cntrl VM SW 3Rk 1y 24x7 E-LTU</t>
  </si>
  <si>
    <t>BSN BCF Cntrlr VM SW 3Rk Prp Nd Sp E-LTU</t>
  </si>
  <si>
    <t>BSN BCF Cntrlr VM SW 1y 24x7 E-LTU</t>
  </si>
  <si>
    <t>BSN BCF Cntrlr VM SW 3y 24x7 E-LTU</t>
  </si>
  <si>
    <t>BSN BCF Cntrlr VM SW 5y 24x7 E-LTU</t>
  </si>
  <si>
    <t>BSN BCF 3d SW Instl Cntrl + 6 Swch E-LTU</t>
  </si>
  <si>
    <t>BSN BCF Archt Ovrvw 3d Adv Trning E-LTU</t>
  </si>
  <si>
    <t>BSN BMF OOB Swh SW 1800G 1y 24x7 E-LTU</t>
  </si>
  <si>
    <t>BSN BMF OOB Swh SW 1800G 3y 24x7 E-LTU</t>
  </si>
  <si>
    <t>BSN BMF OOB Swh SW 1800G 5y 24x7 E-LTU</t>
  </si>
  <si>
    <t>BSN BMF OOB Swh SW 3200G 1y 24x7 E-LTU</t>
  </si>
  <si>
    <t>BSN BMF OOB Swh SW 3200G 3y 24x7 E-LTU</t>
  </si>
  <si>
    <t>BSN BMF OOB Swh SW 3200G 5y 24x7 E-LTU</t>
  </si>
  <si>
    <t>BSN BMF Inline Swh SW 1800G 1y24x7 E-LTU</t>
  </si>
  <si>
    <t>BSN BMF Inline Swh SW 1800G 3y24x7 E-LTU</t>
  </si>
  <si>
    <t>BSN BMF Inline Swh SW 1800G 5y24x7 E-LTU</t>
  </si>
  <si>
    <t>BSN BMF Inline Swh SW 3200G 1y24x7 E-LTU</t>
  </si>
  <si>
    <t>BSN BMF Inline Swh SW 3200G 3y24x7 E-LTU</t>
  </si>
  <si>
    <t>BSN BMF Inline Swh SW 3200G 5y24x7 E-LTU</t>
  </si>
  <si>
    <t>BSN BMF NetDev Tunneling 1y 24x7 E-LTU</t>
  </si>
  <si>
    <t>BSN BMF NetDev Tunneling 3y 24x7 E-LTU</t>
  </si>
  <si>
    <t>BSN BMF NetDev Tunneling 5y 24x7 E-LTU</t>
  </si>
  <si>
    <t>BSN BMF Cntrl VM SW 1y 24x7 E-LTU</t>
  </si>
  <si>
    <t>BSN BMF Cntrl VM SW 3y 24x7 E-LTU</t>
  </si>
  <si>
    <t>BSN BMF Cntrl VM SW 5y 24x7 E-LTU</t>
  </si>
  <si>
    <t>BSN BMF Svc Node HWA 1y 24x7 E-LTU</t>
  </si>
  <si>
    <t>BSN BMF Svc Node HWA 3y 24x7 E-LTU</t>
  </si>
  <si>
    <t>BSN BMF Svc Node HWA 5y 24x7 E-LTU</t>
  </si>
  <si>
    <t>BSN BMF Svc Node HWBL 1y 24x7 E-LTU</t>
  </si>
  <si>
    <t>BSN BMF Svc Node HWBL 3y 24x7 E-LTU</t>
  </si>
  <si>
    <t>BSN BMF Svc Node HWBL 5y 24x7 E-LTU</t>
  </si>
  <si>
    <t>BSN BMF Archt/Feat Ovr 2d Adv Trng E-LTU</t>
  </si>
  <si>
    <t>BSN BMF 3d SW Inst for Cntr/7 Swch E-LTU</t>
  </si>
  <si>
    <t>BSN BCF Cntrl Appl HWB 1y 24x7 Sup E-LTU</t>
  </si>
  <si>
    <t>BSN BCF Cntrl Appl HWB 3y 24x7 Sup E-LTU</t>
  </si>
  <si>
    <t>BSN BCF Cntrl Appl HWB 5y 24x7 Sup E-LTU</t>
  </si>
  <si>
    <t>BSN BCF Cntrl Apl HWBL 1y 24x7 Sup E-LTU</t>
  </si>
  <si>
    <t>BSN BCF Cntrl Apl HWBL 3y 24x7 Sup E-LTU</t>
  </si>
  <si>
    <t>BSN BCF Cntrl Apl HWBL 5y 24x7 Sup E-LTU</t>
  </si>
  <si>
    <t>BSN BMF Cntrl Appl HWB 1y 24x7 Sup E-LTU</t>
  </si>
  <si>
    <t>BSN BMF Cntrl Appl HWB 3y 24x7 Sup E-LTU</t>
  </si>
  <si>
    <t>BSN BMF Cntrl Appl HWB 5y 24x7 Sup E-LTU</t>
  </si>
  <si>
    <t>BSN BMF Appl HWB IpPbx ComDevE Prp Need Sup</t>
  </si>
  <si>
    <t>BSN BCF Appl HWB IpPbx ComDevE Prp Need Sup</t>
  </si>
  <si>
    <t>BSN BCF Appl HWBL IpPbx ComDevE Pp Need Sup</t>
  </si>
  <si>
    <t>BSN BMF Sv Node HW IpPbx ComDevE Prp Nd Sup</t>
  </si>
  <si>
    <t>BSN BMF Sv Nod HWBL IpPbx ComDevE Prp Nd Sup</t>
  </si>
  <si>
    <t>IpPbx ComDevAri 7280R2 48S28 6Q28 SSDMXFB AC Swch</t>
  </si>
  <si>
    <t>IpPbx ComDevAri 7280R2 48S28 6Q28 SSDMXBF AC Swch</t>
  </si>
  <si>
    <t>IpPbx ComDevAri 7280R 56QSFP+ 16QSFP28 FB AC Swch</t>
  </si>
  <si>
    <t>IpPbx ComDevAri 7280R 56QSFP+ 16QSFP28 BF AC Swch</t>
  </si>
  <si>
    <t>IpPbx ComDevAri 7280R 56Q+ 16Q28 SSD X FB AC Swch</t>
  </si>
  <si>
    <t>IpPbx ComDevAri 7280R 56Q+ 16Q28 SSD X BF AC Swch</t>
  </si>
  <si>
    <t>IpPbx ComDevAri 7280R 56Q+ 16Q28 SSDMX FB AC Swch</t>
  </si>
  <si>
    <t>IpPbx ComDevAri 7280R 56Q+ 16Q28 SSDMX BF AC Swch</t>
  </si>
  <si>
    <t>IpPbx ComDevAri 7500R 8p 200G DWDM Msec Mod</t>
  </si>
  <si>
    <t>IpPbx ComDevAri 7500R 36p 100G QSFP28 Msec Mod</t>
  </si>
  <si>
    <t>IpPbx ComDevAri 7512R 8PSU 6Fab 1Sup2-D AC Bndl</t>
  </si>
  <si>
    <t>IpPbx ComDevAri 7512R 8PSU 6Fab 1Sup2-D DC Bndl</t>
  </si>
  <si>
    <t>IpPbx ComDevAri 7000 1900W BF DC Power Supply</t>
  </si>
  <si>
    <t>IpPbx ComDevE 5980 48SFP+ 6QSFP28 NetDev</t>
  </si>
  <si>
    <t>IpPbx ComDevAri 100G QSFP28 PSM4 SM Transceiver</t>
  </si>
  <si>
    <t>IpPbx ComDevAri 7050QX2-32S 2H SW 1M Sup E-LTU</t>
  </si>
  <si>
    <t>IpPbx ComDevAri 7050QX2-32S 4H SW 1M Sup E-LTU</t>
  </si>
  <si>
    <t>IpPbx ComDevAri 7050QX2-32S NBD SW 1M Sup E-LTU</t>
  </si>
  <si>
    <t>IpPbx ComDevAri 7328X 2H SW 1M Support E-LTU</t>
  </si>
  <si>
    <t>IpPbx ComDevAri 7328X 4H SW 1M Support E-LTU</t>
  </si>
  <si>
    <t>IpPbx ComDevAri 7328X NBD SW 1M Support E-LTU</t>
  </si>
  <si>
    <t>IpPbx ComDevAri 7050SX-128 2H SW 1M Support E-LTU</t>
  </si>
  <si>
    <t>IpPbx ComDevAri 7050SX-128 4H SW 1M Support E-LTU</t>
  </si>
  <si>
    <t>IpPbx ComDevAri 7050SX-128 NBD SW 1M Sup E-LTU</t>
  </si>
  <si>
    <t>IpPbx ComDevAri 7050TX-128 2H SW 1M Support E-LTU</t>
  </si>
  <si>
    <t>IpPbx ComDevAri 7050TX-128 4H SW 1M Support E-LTU</t>
  </si>
  <si>
    <t>IpPbx ComDevAri 7050TX-128 NBD SW 1M Sup E-LTU</t>
  </si>
  <si>
    <t>IpPbx ComDevE 5940 2-slot FB AC Bundle</t>
  </si>
  <si>
    <t>IpPbx ComDevE 5940 2-slot BF AC Bundle</t>
  </si>
  <si>
    <t>IpPbx ComDevE 5940 4-slot FB AC Bundle</t>
  </si>
  <si>
    <t>IpPbx ComDevE 5940 4-slot BF AC Bundle</t>
  </si>
  <si>
    <t>IpPbx ComDevAri FlexRoute L3 Lite Mod-1 E-LTU</t>
  </si>
  <si>
    <t>IpPbx ComDevAri FlexRoute L3 Lite Mod-2 E-LTU</t>
  </si>
  <si>
    <t>IpPbx ComDevAri FlexRoute L3 Lite Mod-3 E-LTU</t>
  </si>
  <si>
    <t>IpPbx ComDevAri FlexRoute L3 Lite Fix-1 E-LTU</t>
  </si>
  <si>
    <t>IpPbx ComDevAri FlexRoute L3 Lite Fix-2 E-LTU</t>
  </si>
  <si>
    <t>IpPbx ComDevAri FlexRoute L3 Lite Fix-3 E-LTU</t>
  </si>
  <si>
    <t>IpPbx ComDevAri FlexRoute L3 Fix-3 E-LTU</t>
  </si>
  <si>
    <t>IpPbx ComDevAri FlexRoute L3 Lite Fix-4 E-LTU</t>
  </si>
  <si>
    <t>IpPbx ComDevAri FlexRoute L3 Lite 1G E-LTU</t>
  </si>
  <si>
    <t>IpPbx ComDevAri FlexRoute L3 1G E-LTU</t>
  </si>
  <si>
    <t>IpPbx ComDevAri Enhanced Mod-3 E-LTU</t>
  </si>
  <si>
    <t>IpPbx ComDevAri Provisioning SW Mod-3 E-LTU</t>
  </si>
  <si>
    <t>IpPbx ComDevAri Virtualization SW Mod-3 E-LTU</t>
  </si>
  <si>
    <t>IpPbx ComDevE 12900E Chassis Universal RM Kit</t>
  </si>
  <si>
    <t>IpPbx ComDevE 12900E 48p 10GbE SFP+ HF Mod</t>
  </si>
  <si>
    <t>IpPbx ComDevAri 7504EN 1M 2H SW HW Support E-LTU</t>
  </si>
  <si>
    <t>IpPbx ComDevAri 7504EN 1M 4H SW HW Support E-LTU</t>
  </si>
  <si>
    <t>IpPbx ComDevAri 7504EN 1M NBD SW HW Support E-LTU</t>
  </si>
  <si>
    <t>IpPbx ComDevAri 7500R Sup2 Mod with SSD</t>
  </si>
  <si>
    <t>IpPbx ComDevAri 7504E 4PSU 6Fab 1SupE DC Bndl</t>
  </si>
  <si>
    <t>IpPbx ComDevAri 7504E 4PSU 6Fab 1SupE AC Bndl</t>
  </si>
  <si>
    <t>IpPbx ComDevAri 7508E 6PSU 6Fab 1SupE AC Bndl</t>
  </si>
  <si>
    <t>IpPbx ComDevAri 7280R 48XGT 6Q28 SSDMX FB AC Swch</t>
  </si>
  <si>
    <t>IpPbx ComDevAri 7280R 48XGT 6Q28 SSDMX BF AC Swch</t>
  </si>
  <si>
    <t>IpPbx ComDevAri 7280R2 60QSFP28 FB AC Swch</t>
  </si>
  <si>
    <t>IpPbx ComDevAri 7280R2 60QSFP28 FB DC Swch</t>
  </si>
  <si>
    <t>IpPbx ComDevAri 7280R2 60QSFP28 L3 FB AC Swch</t>
  </si>
  <si>
    <t>IpPbx ComDevAri 750W 7280R FB AC Power Supply</t>
  </si>
  <si>
    <t>IpPbx ComDevAri 750W 7280R BF AC Power Supply</t>
  </si>
  <si>
    <t>IpPbx ComDevAri 7280RA 48S+ 6Q28 AG FB AC Swch</t>
  </si>
  <si>
    <t>IpPbx ComDevAri 7280RA 48S+ 6Q28 AG BF AC Swch</t>
  </si>
  <si>
    <t>IpPbx ComDevAri 7280RA 48S+6Q28 AG S X FB AC Swch</t>
  </si>
  <si>
    <t>IpPbx ComDevAri 7280RA 48S+6Q28 AG S X BF AC Swch</t>
  </si>
  <si>
    <t>IpPbx ComDevAri 7280RA 48S+ 6Q28 AG SSDMX FB Swch</t>
  </si>
  <si>
    <t>IpPbx ComDevAri 7280RA 48S+ 6Q28 AG SSDMX BF Swch</t>
  </si>
  <si>
    <t>IpPbx ComDevAri 7280R 1RU High Speed FB Fan Mod</t>
  </si>
  <si>
    <t>IpPbx ComDevAri 7280R 1RU High Speed BF Fan Mod</t>
  </si>
  <si>
    <t>IpPbx ComDevAri 7500R2 36p 100G QSFP28 AG Mod</t>
  </si>
  <si>
    <t>IpPbx ComDevAri 7500R2 48p 10/25G 2p 100G AG Mod</t>
  </si>
  <si>
    <t>IpPbx ComDevAri 7500R2 36p 100G QSFP28 Mod</t>
  </si>
  <si>
    <t>IpPbx ComDevAri 7500R2 36p 100G QSFP28 MACsec Mod</t>
  </si>
  <si>
    <t>IpPbx ComDevAri 7516R 12PSU 6Fab 1Sup 2 AC Bndl</t>
  </si>
  <si>
    <t>IpPbx ComDevAri 7516R 12PSU 6Fab 1Sup 2D AC Bndl</t>
  </si>
  <si>
    <t>IpPbx ComDevAri 7516R 12PSU 6Fab 1Sup2 DC Bndl</t>
  </si>
  <si>
    <t>IpPbx ComDevAri 7516R-FLX 12PSU 6Fab 1Sup2 AC Bdl</t>
  </si>
  <si>
    <t>IpPbx ComDevAri 7516R Fabric Module</t>
  </si>
  <si>
    <t>IpPbx ComDevAri 7516R Empty Chassis</t>
  </si>
  <si>
    <t>IpPbx ComDevAri 7516R Sup 2 Mod</t>
  </si>
  <si>
    <t>IpPbx ComDevAri 7516R Sup 2 Mod with SSD</t>
  </si>
  <si>
    <t>IpPbx ComDevAri 7516R Spare Kit</t>
  </si>
  <si>
    <t>IpPbx ComDevAri 7280CR2-60 NBD SW 1M Sup E-LTU</t>
  </si>
  <si>
    <t>IpPbx ComDevAri 7280CR2-60 4H SW 1M Sup E-LTU</t>
  </si>
  <si>
    <t>IpPbx ComDevAri 7280CR2-60 2H SW 1M Sup E-LTU</t>
  </si>
  <si>
    <t>IpPbx ComDevAri 7020TRA-48 NBD SW 1M Sup E-LTU</t>
  </si>
  <si>
    <t>IpPbx ComDevAri 7020TRA-48 4H SW 1M Sup E-LTU</t>
  </si>
  <si>
    <t>IpPbx ComDevAri 7020TRA-48 2H SW 1M Sup E-LTU</t>
  </si>
  <si>
    <t>IpPbx ComDevAri 7280QRA-C36S NBD SW 1M Sup E-LTU</t>
  </si>
  <si>
    <t>IpPbx ComDevAri 7280QRA-C36S 4H SW 1M Sup E-LTU</t>
  </si>
  <si>
    <t>IpPbx ComDevAri 7280QRA-C36S 2H SW 1M Sup E-LTU</t>
  </si>
  <si>
    <t>IpPbx ComDevAri 7280QRA-C36SM NBD SW 1M Sup E-LTU</t>
  </si>
  <si>
    <t>IpPbx ComDevAri 7280QRA-C36SM 4H SW 1M Sup E-LTU</t>
  </si>
  <si>
    <t>IpPbx ComDevAri 7280QRA-C36SM 2H SW 1M Sup E-LTU</t>
  </si>
  <si>
    <t>IpPbx ComDevAri 7280SRA-48C6 NBD SW 1M Sup E-LTU</t>
  </si>
  <si>
    <t>IpPbx ComDevAri 7280SRA-48C6 4H 1M Sup E-LTU</t>
  </si>
  <si>
    <t>IpPbx ComDevAri 7280SRA-48C6 2H SW 1M Sup E-LTU</t>
  </si>
  <si>
    <t>IpPbx ComDevAri 7280SRA-48C6M NBD SW 1M Sup E-LTU</t>
  </si>
  <si>
    <t>IpPbx ComDevAri 7280SRA-48C6M 4H SW 1M Sup E-LTU</t>
  </si>
  <si>
    <t>IpPbx ComDevAri 7280SRA-48C6M 2H SW 1M Sup E-LTU</t>
  </si>
  <si>
    <t>IpPbx ComDevAri 7280TRA-48C6 NBD SW 1M Sup E-LTU</t>
  </si>
  <si>
    <t>IpPbx ComDevAri 7280TRA-48C6 4H 1M Sup E-LTU</t>
  </si>
  <si>
    <t>IpPbx ComDevAri 7280TRA-48C6 2H SW 1M Sup E-LTU</t>
  </si>
  <si>
    <t>IpPbx ComDevAri 7280TRA-48C6M NBD SW 1M Sup E-LTU</t>
  </si>
  <si>
    <t>IpPbx ComDevAri 7280TRA-48C6M 4H 1M Sup E-LTU</t>
  </si>
  <si>
    <t>IpPbx ComDevAri 7280TRA-48C6M 2H SW 1M Sup E-LTU</t>
  </si>
  <si>
    <t>IpPbx ComDevAri 7280CR2A-60 NBD SW 1M Sup E-LTU</t>
  </si>
  <si>
    <t>IpPbx ComDevAri 7280CR2A-60 4H 1M Sup E-LTU</t>
  </si>
  <si>
    <t>IpPbx ComDevAri 7280CR2A-60 2H SW 1M Sup E-LTU</t>
  </si>
  <si>
    <t>IpPbx ComDevAri 7516R 1M NBD SW HW Support E-LTU</t>
  </si>
  <si>
    <t>IpPbx ComDevAri 7516R 1M 4H SW HW Support E-LTU</t>
  </si>
  <si>
    <t>IpPbx ComDevAri 7516R 1M 2H SW HW Support E-LTU</t>
  </si>
  <si>
    <t>IpPbx ComDevAri 7280R2 48SFP28 6QSFP28 FB AC Swch</t>
  </si>
  <si>
    <t>IpPbx ComDevAri 7280R2 48SFP28 6QSFP28 BF AC Swch</t>
  </si>
  <si>
    <t>IpPbx ComDevAri 7280R2 48S28 6Q28 S X FB AC Swch</t>
  </si>
  <si>
    <t>IpPbx ComDevAri 7280R2 48S28 6Q28 S X BF AC Swch</t>
  </si>
  <si>
    <t>IpPbx ComDevAri 7280R2 48S28 6Q28 S MX FB AC Swch</t>
  </si>
  <si>
    <t>IpPbx ComDevAri 7280R2 48S28 6Q28 S MX BF AC Swch</t>
  </si>
  <si>
    <t>IpPbx ComDevAri 7500R2 18p 100G QSFP28 Mod</t>
  </si>
  <si>
    <t>IpPbx ComDevAri 7060X2 48S28 6Q28 FB AC Swch</t>
  </si>
  <si>
    <t>IpPbx ComDevAri 7060X2 48S28 6Q28 BF AC Swch</t>
  </si>
  <si>
    <t>IpPbx ComDevAri 7280SR2-48YC6 NBD SW 1M Sup E-LTU</t>
  </si>
  <si>
    <t>IpPbx ComDevAri 7280SR2-48YC6 4H SW 1M Sup E-LTU</t>
  </si>
  <si>
    <t>IpPbx ComDevAri 7280SR2-48YC6 2H SW 1M Sup E-LTU</t>
  </si>
  <si>
    <t>IpPbx ComDevAri 7280SR2-48YC6-M NBD 1M Sp E-LTU</t>
  </si>
  <si>
    <t>IpPbx ComDevAri 7280SR2-48YC6-M 4H SW 1M Sp E-LTU</t>
  </si>
  <si>
    <t>IpPbx ComDevAri 7280SR2-48YC6-M 2H SW 1M Sp E-LTU</t>
  </si>
  <si>
    <t>IpPbx ComDevAri 7060X2-48YC6 NBD SW 1M Sup E-LTU</t>
  </si>
  <si>
    <t>IpPbx ComDevAri 7060X2-48YC6 4H SW 1M Sup E-LTU</t>
  </si>
  <si>
    <t>IpPbx ComDevAri 7060X2-48YC6 2H SW 1M Sup E-LTU</t>
  </si>
  <si>
    <t>IpPbx ComDevAri X150 100G QSFP28 LC SWDM4 MM XCVR</t>
  </si>
  <si>
    <t>IpPbx ComDevAri 7260CX3 64Q28 2S FB AC Swch</t>
  </si>
  <si>
    <t>IpPbx ComDevAri 7260CX3 64Q28 2S BF AC Swch</t>
  </si>
  <si>
    <t>IpPbx ComDevAri 7280R2 60QSFP28 AG2 FB AC Swch</t>
  </si>
  <si>
    <t>IpPbx ComDevAri 7280R2 60QSFP28 AG2 FB DC Swch</t>
  </si>
  <si>
    <t>IpPbx ComDevAri 7280R2 60QSFP28 AG2 L3 FB AC Swch</t>
  </si>
  <si>
    <t>IpPbx ComDevAri 7280R2 30QSFP28 AG2 E FB AC Swch</t>
  </si>
  <si>
    <t>IpPbx ComDevAri 7280R2 30Q28 AG2 E L3 FB AC Swch</t>
  </si>
  <si>
    <t>IpPbx ComDevAri 7000 1RU Swch 1600W FB AC PSU</t>
  </si>
  <si>
    <t>IpPbx ComDevAri 7000 1RU Swch 1600W BF AC PSU</t>
  </si>
  <si>
    <t>IpPbx ComDevAri 7000 1RU NetDev FB Fan Module</t>
  </si>
  <si>
    <t>IpPbx ComDevAri 7000 1RU NetDev BF Fan Module</t>
  </si>
  <si>
    <t>IpPbx ComDevAri 7260CX3-64 NBD SW 1M Sup E-LTU</t>
  </si>
  <si>
    <t>IpPbx ComDevAri 7260CX3-64 4H SW 1M Sup E-LTU</t>
  </si>
  <si>
    <t>IpPbx ComDevAri 7260CX3-64 2H SW 1M Sup E-LTU</t>
  </si>
  <si>
    <t>IpPbx ComDevAri 7280CR2K-60 NBD SW 1M Sup E-LTU</t>
  </si>
  <si>
    <t>IpPbx ComDevAri 7280CR2K-60 4H SW 1M Sup E-LTU</t>
  </si>
  <si>
    <t>IpPbx ComDevAri 7280CR2K-60 2H SW 1M Sup E-LTU</t>
  </si>
  <si>
    <t>IpPbx ComDevAri 7280CR2K-30 NBD SW 1M Sup E-LTU</t>
  </si>
  <si>
    <t>IpPbx ComDevAri 7280CR2K-30 4H SW 1M Sup E-LTU</t>
  </si>
  <si>
    <t>IpPbx ComDevAri 7280CR2K-30 2H SW 1M Sup E-LTU</t>
  </si>
  <si>
    <t>IpPbx ComDevE 12900E 48V 3m DC PSU Cable</t>
  </si>
  <si>
    <t>IpPbx ComDevAri 100G DWDM QSFP-100G-DZ2-20 XCVR</t>
  </si>
  <si>
    <t>IpPbx ComDevAri 100G DWDM QSFP-100G-DZ2-21 XCVR</t>
  </si>
  <si>
    <t>IpPbx ComDevAri 100G DWDM QSFP-100G-DZ2-22 XCVR</t>
  </si>
  <si>
    <t>IpPbx ComDevAri 100G DWDM QSFP-100G-DZ2-23 XCVR</t>
  </si>
  <si>
    <t>IpPbx ComDevAri 100G DWDM QSFP-100G-DZ2-24 XCVR</t>
  </si>
  <si>
    <t>IpPbx ComDevAri 100G DWDM QSFP-100G-DZ2-25 XCVR</t>
  </si>
  <si>
    <t>IpPbx ComDevAri 100G DWDM QSFP-100G-DZ2-26 XCVR</t>
  </si>
  <si>
    <t>IpPbx ComDevAri 100G DWDM QSFP-100G-DZ2-27 XCVR</t>
  </si>
  <si>
    <t>IpPbx ComDevAri 100G DWDM QSFP-100G-DZ2-28 XCVR</t>
  </si>
  <si>
    <t>IpPbx ComDevAri 100G DWDM QSFP-100G-DZ2-29 XCVR</t>
  </si>
  <si>
    <t>IpPbx ComDevAri 100G DWDM QSFP-100G-DZ2-30 XCVR</t>
  </si>
  <si>
    <t>IpPbx ComDevAri 100G DWDM QSFP-100G-DZ2-31 XCVR</t>
  </si>
  <si>
    <t>IpPbx ComDevAri 100G DWDM QSFP-100G-DZ2-32 XCVR</t>
  </si>
  <si>
    <t>IpPbx ComDevAri 100G DWDM QSFP-100G-DZ2-33 XCVR</t>
  </si>
  <si>
    <t>IpPbx ComDevAri 100G DWDM QSFP-100G-DZ2-34 XCVR</t>
  </si>
  <si>
    <t>IpPbx ComDevAri 100G DWDM QSFP-100G-DZ2-35 XCVR</t>
  </si>
  <si>
    <t>IpPbx ComDevAri 100G DWDM QSFP-100G-DZ2-36 XCVR</t>
  </si>
  <si>
    <t>IpPbx ComDevAri 100G DWDM QSFP-100G-DZ2-37 XCVR</t>
  </si>
  <si>
    <t>IpPbx ComDevAri 100G DWDM QSFP-100G-DZ2-38 XCVR</t>
  </si>
  <si>
    <t>IpPbx ComDevAri 100G DWDM QSFP-100G-DZ2-39 XCVR</t>
  </si>
  <si>
    <t>IpPbx ComDevAri 100G DWDM QSFP-100G-DZ2-40 XCVR</t>
  </si>
  <si>
    <t>IpPbx ComDevAri 100G DWDM QSFP-100G-DZ2-41 XCVR</t>
  </si>
  <si>
    <t>IpPbx ComDevAri 100G DWDM QSFP-100G-DZ2-42 XCVR</t>
  </si>
  <si>
    <t>IpPbx ComDevAri 100G DWDM QSFP-100G-DZ2-43 XCVR</t>
  </si>
  <si>
    <t>IpPbx ComDevAri 100G DWDM QSFP-100G-DZ2-44 XCVR</t>
  </si>
  <si>
    <t>IpPbx ComDevAri 100G DWDM QSFP-100G-DZ2-45 XCVR</t>
  </si>
  <si>
    <t>IpPbx ComDevAri 100G DWDM QSFP-100G-DZ2-46 XCVR</t>
  </si>
  <si>
    <t>IpPbx ComDevAri 100G DWDM QSFP-100G-DZ2-47 XCVR</t>
  </si>
  <si>
    <t>IpPbx ComDevAri 100G DWDM QSFP-100G-DZ2-48 XCVR</t>
  </si>
  <si>
    <t>IpPbx ComDevAri 100G DWDM QSFP-100G-DZ2-49 XCVR</t>
  </si>
  <si>
    <t>IpPbx ComDevAri 100G DWDM QSFP-100G-DZ2-50 XCVR</t>
  </si>
  <si>
    <t>IpPbx ComDevAri 100G DWDM QSFP-100G-DZ2-51 XCVR</t>
  </si>
  <si>
    <t>IpPbx ComDevAri 100G DWDM QSFP-100G-DZ2-52 XCVR</t>
  </si>
  <si>
    <t>IpPbx ComDevAri 100G DWDM QSFP-100G-DZ2-53 XCVR</t>
  </si>
  <si>
    <t>IpPbx ComDevAri 100G DWDM QSFP-100G-DZ2-54 XCVR</t>
  </si>
  <si>
    <t>IpPbx ComDevAri 100G DWDM QSFP-100G-DZ2-55 XCVR</t>
  </si>
  <si>
    <t>IpPbx ComDevAri 100G DWDM QSFP-100G-DZ2-56 XCVR</t>
  </si>
  <si>
    <t>IpPbx ComDevAri 100G DWDM QSFP-100G-DZ2-57 XCVR</t>
  </si>
  <si>
    <t>IpPbx ComDevAri 100G DWDM QSFP-100G-DZ2-58 XCVR</t>
  </si>
  <si>
    <t>IpPbx ComDevAri 100G DWDM QSFP-100G-DZ2-59 XCVR</t>
  </si>
  <si>
    <t>IpPbx ComDevAri Expanded L3 Lite Mod-4 E-LTU</t>
  </si>
  <si>
    <t>IpPbx ComDevAri Expanded L3 Mod-4 E-LTU</t>
  </si>
  <si>
    <t>IpPbx ComDevAri Enhanced Mod-4 E-LTU</t>
  </si>
  <si>
    <t>IpPbx ComDevAri Provisioning SW Mod-4 E-LTU</t>
  </si>
  <si>
    <t>IpPbx ComDevAri Virtualization SW Mod-4 E-LTU</t>
  </si>
  <si>
    <t>IpPbx ComDevAri 7500R2 36p 100G QSFP28 AG M2 Mod</t>
  </si>
  <si>
    <t>IpPbx ComDevAru 1G SFP LC SX 500m MMF XCVR</t>
  </si>
  <si>
    <t>IpPbx ComDevAru 1G SFP RJ45 T 100m Cat5e XCVR</t>
  </si>
  <si>
    <t>IpPbx ComDevAru 100M SFP LC FX 2km MMF XCVR</t>
  </si>
  <si>
    <t>IpPbx ComDevAru 10G SFP+ LC SR 300m MMF XCVR</t>
  </si>
  <si>
    <t>IpPbx ComDevAru 10G SFP+ LC LR 10km SMF XCVR</t>
  </si>
  <si>
    <t>IpPbx ComDevAru 10G SFP+ LC LRM 220m MMF XCVR</t>
  </si>
  <si>
    <t>IpPbx ComDevAru 10G SFP+ to SFP+ 1m DAC Cable</t>
  </si>
  <si>
    <t>IpPbx ComDevAru 10G SFP+ to SFP+ 7m DAC Cable</t>
  </si>
  <si>
    <t>IpPbx ComDevAru 3800 NetDev Fan Tray</t>
  </si>
  <si>
    <t>IpPbx ComDevE 16mm x 32mm Tmpr Evidence (120) Lbl</t>
  </si>
  <si>
    <t>IpPbx ComDevE 16mm x 32mm Tmpr Evidence (20) Lbls</t>
  </si>
  <si>
    <t>IpPbx ComDevAru 5400R 2750W PoE+ zl2 PSU</t>
  </si>
  <si>
    <t>IpPbx ComDevAru 24p 1000BASE-T PoE+ v3 zl2 Mod</t>
  </si>
  <si>
    <t>IpPbx ComDevAru 24p 1000BASE-T v3 zl2 Mod</t>
  </si>
  <si>
    <t>IpPbx ComDevAru 24p 1GbE SFP v3 zl2 Mod</t>
  </si>
  <si>
    <t>IpPbx ComDevAru 12p PoE+ / 12p 1GbE SFP v3 zl2 Mod</t>
  </si>
  <si>
    <t>IpPbx ComDevAru 20p PoE+ / 4p SFP+ v3 zl2 Mod</t>
  </si>
  <si>
    <t>IpPbx ComDevAru 20p PoE+ 4p 1/2.5/5/XGT v3 zl2 Mod</t>
  </si>
  <si>
    <t>IpPbx ComDevAru 20p PoE+ 1p 40GbE QSFP+ v3 zl2 Mod</t>
  </si>
  <si>
    <t>IpPbx ComDevAru 8p 1G/10GbE SFP+ v3 zl2 Mod</t>
  </si>
  <si>
    <t>IpPbx ComDevAru 8p 1/2.5/5/XGT PoE+ v3 zl2 Mod</t>
  </si>
  <si>
    <t>IpPbx ComDevAru 2p 40GbE QSFP+ v3 zl2 Mod</t>
  </si>
  <si>
    <t>IpPbx ComDevE 7510 NetDev Chassis</t>
  </si>
  <si>
    <t>IpPbx ComDevE 7506 NetDev Chassis</t>
  </si>
  <si>
    <t>IpPbx ComDevE 7503 NetDev Chassis</t>
  </si>
  <si>
    <t>IpPbx ComDevE X361 150W AC Power Supply</t>
  </si>
  <si>
    <t>IpPbx ComDevE X361 150W DC Power Supply</t>
  </si>
  <si>
    <t>IpPbx ComDevE 5120 48G SI NetDev</t>
  </si>
  <si>
    <t>IpPbx ComDevE 5120 16G SI NetDev</t>
  </si>
  <si>
    <t>IpPbx ComDevE 5120 24G SI NetDev</t>
  </si>
  <si>
    <t>IpPbx ComDevE 5120 24G PoE+ (370W) SI NetDev</t>
  </si>
  <si>
    <t>IpPbx ComDevE 5120 8G PoE+ (180W) SI NetDev</t>
  </si>
  <si>
    <t>IpPbx ComDevE 5120 8G PoE+ (65W) SI NetDev</t>
  </si>
  <si>
    <t>IpPbx ComDevE 10512 3.44Tbps Type D Fabric TAA Mod</t>
  </si>
  <si>
    <t>IpPbx ComDevE 10504 1.2Tbps Type D Fabric TAA Mod</t>
  </si>
  <si>
    <t>IpPbx ComDevE 10508/10508 V 2.32Tbps Typ D TAA Mod</t>
  </si>
  <si>
    <t>IpPbx ComDevE X351 300W AC Power Supply</t>
  </si>
  <si>
    <t>IpPbx ComDevE X351 300W DC Power Supply Include with complete system</t>
  </si>
  <si>
    <t>IpPbx ComDevE X610 4GB DDR3 SDRAM UDIMM Mem</t>
  </si>
  <si>
    <t>IpPbx ComDev 830 Unifd Wrd-WLAN Swch 12 Wdev E-LTU</t>
  </si>
  <si>
    <t>IpPbx ComDevE 1420 24G NetDev</t>
  </si>
  <si>
    <t>IpPbx ComDevE X351 150W DC Power Supply</t>
  </si>
  <si>
    <t>IpPbx ComDevE VSR1001 Virtual Services Rtr E-LTU</t>
  </si>
  <si>
    <t>IpPbx ComDevE VSR1004 Virtual Services Rtr E-LTU</t>
  </si>
  <si>
    <t>IpPbx ComDevE 1620 24G NetDev</t>
  </si>
  <si>
    <t>IpPbx ComDevE 1620 48G NetDev</t>
  </si>
  <si>
    <t>IpPbx ComDevE 5130 24G 2SFP+ 2XGT EI NetDev</t>
  </si>
  <si>
    <t>IpPbx ComDevE 5130 48G 2SFP+ 2XGT EI NetDev</t>
  </si>
  <si>
    <t>IpPbx ComDevE 5130 24G POE+ 2SFP+ 2XGT EI Sw</t>
  </si>
  <si>
    <t>IpPbx ComDevE 5130 48G POE+ 2SFP+ 2XGT EI Sw</t>
  </si>
  <si>
    <t>IpPbx ComDevE 1950 24G 2SFP+ 2XGT NetDev</t>
  </si>
  <si>
    <t>IpPbx ComDevE 1950 48G 2SFP+ 2XGT NetDev</t>
  </si>
  <si>
    <t>IpPbx ComDevE 1950 24G 2SFP+ 2XGT PoE+ NetDev</t>
  </si>
  <si>
    <t>IpPbx ComDevE 1950 48G 2SFP+ 2XGT PoE+ NetDev</t>
  </si>
  <si>
    <t>IpPbx ComDevE 1420 16G NetDev</t>
  </si>
  <si>
    <t>IpPbx ComDevE 1420 24G 2SFP NetDev</t>
  </si>
  <si>
    <t>IpPbx ComDevE 1420 24G 2SFP+ NetDev</t>
  </si>
  <si>
    <t>IpPbx ComDevE 1420 24G PoE+ (124W) NetDev</t>
  </si>
  <si>
    <t>IpPbx ComDevE 5510 24G 4SFP+ HI Swch</t>
  </si>
  <si>
    <t>IpPbx ComDevE 5510 48G 4SFP+ HI Swch</t>
  </si>
  <si>
    <t>IpPbx ComDevE 5510 24G PoE+ 4SFP+ HI Swch</t>
  </si>
  <si>
    <t>IpPbx ComDevE 5510 48G PoE+ 4SFP+ HI Swch</t>
  </si>
  <si>
    <t>IpPbx ComDevE 5510 24G SFP 4SFP+ HI Swch</t>
  </si>
  <si>
    <t>IpPbx ComDevE 5510 2-port QSFP+ Module</t>
  </si>
  <si>
    <t>IpPbx ComDevE 5130/5510 10GBASE-T 2p Module</t>
  </si>
  <si>
    <t>IpPbx ComDevE 5130/5510 10GbE SFP+ 2p Module</t>
  </si>
  <si>
    <t>IpPbx ComDevE 10500 44p GbE/4p 10GbE SFP+ SE Mod</t>
  </si>
  <si>
    <t>IpPbx ComDevE 10500 48p 1000BASE-T SE Mod</t>
  </si>
  <si>
    <t>IpPbx ComDevE 10500 16p 1/10GbE SFP+ SF Mod</t>
  </si>
  <si>
    <t>IpPbx ComDevE 10500 24p 1/10GbE SFP+ EC Mod</t>
  </si>
  <si>
    <t>IpPbx ComDevE 10500 6p 40GbE QSFP+ EC Mod</t>
  </si>
  <si>
    <t>IpPbx ComDevE 10500 2p 100GbE CFP EC Mod</t>
  </si>
  <si>
    <t>IpPbx ComDevE 10500 48p 1/10GbE SFP+ SG Mod</t>
  </si>
  <si>
    <t>IpPbx ComDevE 10500 Type D w/Comware v7 OS MPU</t>
  </si>
  <si>
    <t>IpPbx ComDevE 10500 44p GbE/4p 10GbE SE TAA Mod</t>
  </si>
  <si>
    <t>IpPbx ComDevE 10500 48p 1000BASE-T SE TAA Mod</t>
  </si>
  <si>
    <t>IpPbx ComDevE 10500 24p GbE/10GbE SFP+ EC TAA Mod</t>
  </si>
  <si>
    <t>IpPbx ComDevE 10500 6p 40GbE QSFP+ EC TAA Mod</t>
  </si>
  <si>
    <t>IpPbx ComDevE 10500 48p GbE/10GbE SFP+ SG TAA Mod</t>
  </si>
  <si>
    <t>IpPbx ComDevE 10500 Type D TAA w/Comware v7 OS MPU</t>
  </si>
  <si>
    <t>IpPbx ComDevE 7500 1.2T Fabric IRF-only MPU</t>
  </si>
  <si>
    <t>IpPbx ComDevE 7500 2.4T 8p G/10G and 2p 40G MPU</t>
  </si>
  <si>
    <t>IpPbx ComDevE 7500 44p GbE/4p 10GbE SE Mod</t>
  </si>
  <si>
    <t>IpPbx ComDevE 7500 24p GbE/4p 10GbE SE Mod</t>
  </si>
  <si>
    <t>IpPbx ComDevE 7500 48p 1000BASE-T SE Mod</t>
  </si>
  <si>
    <t>IpPbx ComDevE 7500 48p 1000BASE-T w/PoE+ SE Mod</t>
  </si>
  <si>
    <t>IpPbx ComDevE 7500 16p GbE/10GbE SF Mod</t>
  </si>
  <si>
    <t>IpPbx ComDevE 7503/7506/7506 V 650W AC PSU</t>
  </si>
  <si>
    <t>IpPbx ComDevE X142 40G QSFP+ MPO SR4 Transceiver</t>
  </si>
  <si>
    <t>IpPbx ComDevE X142 40G QSFP+ LC LR4 SM Transceiver</t>
  </si>
  <si>
    <t>IpPbx ComDevE X142 40G QSFP+ MPO eSR4 300M XCVR</t>
  </si>
  <si>
    <t>IpPbx ComDevE X242 40G QSFP+ to QSFP+ 1m DAC Cable</t>
  </si>
  <si>
    <t>IpPbx ComDevE X242 40G QSFP+ to QSFP+ 3m DAC Cable</t>
  </si>
  <si>
    <t>IpPbx ComDevE X242 40G QSFP+ to QSFP+ 5m DAC Cable</t>
  </si>
  <si>
    <t>IpPbx ComDevE NJ5000 5G PoE+ Walljack</t>
  </si>
  <si>
    <t>IpPbx ComDevE 1950 12XGT 4SFP+ NetDev</t>
  </si>
  <si>
    <t>IpPbx ComDevE 7500 12p GbE/10GbE EC Mod</t>
  </si>
  <si>
    <t>IpPbx ComDevE 5130 24G 4SFP+ 1-slot HI NetDev</t>
  </si>
  <si>
    <t>IpPbx ComDevE 5130 48G 4SFP+ 1-slot HI NetDev</t>
  </si>
  <si>
    <t>IpPbx ComDevE 5130 24G PoE+ 4SFP+ 1-slot HI NetDev</t>
  </si>
  <si>
    <t>IpPbx ComDevE 5130 48G PoE+ 4SFP+ 1-slot HI NetDev</t>
  </si>
  <si>
    <t>IpPbx ComDevE 1420 5G NetDev</t>
  </si>
  <si>
    <t>IpPbx ComDevE 1420 5G PoE+ (32W) NetDev</t>
  </si>
  <si>
    <t>IpPbx ComDevE 1420 8G NetDev</t>
  </si>
  <si>
    <t>IpPbx ComDevE 1420 8G PoE+ (64W) NetDev</t>
  </si>
  <si>
    <t>IpPbx ComDevE 7503 w 2x2.4Tbps MPU/Fabric Bundle</t>
  </si>
  <si>
    <t>IpPbx ComDevE 7506 w 2x2.4Tbps MPU/Fabric Bundle</t>
  </si>
  <si>
    <t>IpPbx ComDevE 7510 w 2x2.4Tbps MPU/Fabric Bundle</t>
  </si>
  <si>
    <t>IpPbx ComDevE 1405 5G v3 NetDev</t>
  </si>
  <si>
    <t>IpPbx ComDevE 1405 8G v3 NetDev</t>
  </si>
  <si>
    <t>IpPbx ComDevE 7500 48P 10G M2RSG Mod</t>
  </si>
  <si>
    <t>IpPbx ComDevE 7500 44P G/4P 10G SE Mod</t>
  </si>
  <si>
    <t>IpPbx ComDevE 10500 32P 10G/4P 40G M2SG Mod</t>
  </si>
  <si>
    <t>IpPbx ComDevE 10500 48P 10G M2SG Mod</t>
  </si>
  <si>
    <t>IpPbx ComDevE 10500 12P 40G M2SG Mod</t>
  </si>
  <si>
    <t>IpPbx ComDevE X140 40G QSFP+ LC LR4 SM C-TRX</t>
  </si>
  <si>
    <t>IpPbx ComDevE X140 40G QSFP+ LC BiDi 100m MM C-TRX</t>
  </si>
  <si>
    <t>IpPbx ComDevE X140 40G QSFP+ MPO SR4 C-TRX</t>
  </si>
  <si>
    <t>IpPbx ComDevE X140 40G QSFP+ LC LR4L 2km SM C-TRX</t>
  </si>
  <si>
    <t>IpPbx ComDevE X140 40G QSFP+ CSR4 300m C-TRX</t>
  </si>
  <si>
    <t>IpPbx ComDevE X150 100G QSFP28 SR4 100m MM C-TRX</t>
  </si>
  <si>
    <t>IpPbx ComDevE X150 100G QSFP28 LC LR4 10k SM C-TRX</t>
  </si>
  <si>
    <t>IpPbx ComDevE 5940 48p 10G/6p 100G 2 F PS</t>
  </si>
  <si>
    <t>IpPbx ComDevE 5940 48p 10GBT/6p 100G 2 F PS</t>
  </si>
  <si>
    <t>IpPbx ComDevE 5940 32p 40G w/2 F 2 PS Swch</t>
  </si>
  <si>
    <t>IpPbx ComDevE FN 5930 24p SFP+ and 2p QSFP+ Mod</t>
  </si>
  <si>
    <t>IpPbx ComDevE FN 5930 24p 10GBT/2p QSFP+ Msec Mod</t>
  </si>
  <si>
    <t>IpPbx ComDevE FN 5940 2s 2 Fan 2 PS Bndl</t>
  </si>
  <si>
    <t>IpPbx ComDevE FN 5940 4s 2 Fan 4 PS Bndl</t>
  </si>
  <si>
    <t>IpPbx ComDevE X240 10G SFP+ SFP+ 0.65m DAC C-Cable</t>
  </si>
  <si>
    <t>IpPbx ComDevE X240 10G SFP+ SFP+ 1.2m DAC C-Cable</t>
  </si>
  <si>
    <t>IpPbx ComDevE X240 10G SFP+ SFP+ 3m DAC C-Cable</t>
  </si>
  <si>
    <t>IpPbx ComDevE X240 10G SFP+ SFP+ 7m DAC C-Cable</t>
  </si>
  <si>
    <t>IpPbx ComDevE X240 40G QSFP+ QSFP+ 1m DAC C-Cable</t>
  </si>
  <si>
    <t>IpPbx ComDevE X240 40G QSFP+ QSFP+ 3m DAC C-Cable</t>
  </si>
  <si>
    <t>IpPbx ComDevE X240 40G QSFP+ QSFP+ 5m DAC C-Cable</t>
  </si>
  <si>
    <t>IpPbx ComDevE X240 QSFP+ 4x10G SFP+ 3m DAC C-Cable</t>
  </si>
  <si>
    <t>IpPbx ComDevE X240 100G QSFP28 1m DAC C-Cable</t>
  </si>
  <si>
    <t>IpPbx ComDevE X240 100G QSFP28 3m DAC C-Cable</t>
  </si>
  <si>
    <t>IpPbx ComDevE X240 100G QSFP28 5m DAC C-Cable</t>
  </si>
  <si>
    <t>IpPbx ComDevAru IMC Std SW Plat w/50-node E-LTU</t>
  </si>
  <si>
    <t>IpPbx ComDevAru IMC Ent SW Plat w/50-node E-LTU</t>
  </si>
  <si>
    <t>IpPbx ComDevAru IMC NTA SW Mod w/5-node E-LTU</t>
  </si>
  <si>
    <t>IpPbx ComDevAru IMC NTA SW Mod Add 5-node E-LTU</t>
  </si>
  <si>
    <t>IpPbx ComDevAru IMC BIMS SW Module w/50-node E-LTU</t>
  </si>
  <si>
    <t>IpPbx ComDevAru IMC BIMS SW Mod Add 50-node E-LTU</t>
  </si>
  <si>
    <t>IpPbx ComDevAru IMC SHM Software Module E-LTU</t>
  </si>
  <si>
    <t>IpPbx ComDevAru IMC HA SW E-LTU</t>
  </si>
  <si>
    <t>IpPbx ComDevAru IMC WdevM SW Mod 25-monitor E-LTU</t>
  </si>
  <si>
    <t>IpPbx ComDevAru IMC WdevM SW Mod Add 25-mon E-LTU</t>
  </si>
  <si>
    <t>IpPbx ComDevAru IMC Std and Ent Add 50-node E-LTU</t>
  </si>
  <si>
    <t>IpPbx ComDevAru 5412R 92GT PoE+/4SFP+ v3 zl2 Swch</t>
  </si>
  <si>
    <t>IpPbx ComDevAru 5406R 8XGT PoE+/8SFP+ v3 zl2 Swch</t>
  </si>
  <si>
    <t>IpPbx ComDevAru 5406R 44GT PoE+/4SFP+ v3 zl2 Swch</t>
  </si>
  <si>
    <t>IpPbx ComDevAru Protector RepDV 250 1yr E-LTU</t>
  </si>
  <si>
    <t>IpPbx ComDevAru Protector RepDV 1k Usr 1yr E-LTU</t>
  </si>
  <si>
    <t>IpPbx ComDevAru Protector RepDV 2k Usr 1yr E-LTU</t>
  </si>
  <si>
    <t>IpPbx ComDevAru Protector RepDV 4k Usr 1yr E-LTU</t>
  </si>
  <si>
    <t>IpPbx ComDevE M330 Dual Radio 802.11ac (AM) Wdev</t>
  </si>
  <si>
    <t>IpPbx ComDevAru 3810M 24G 1-slot Swch</t>
  </si>
  <si>
    <t>IpPbx ComDevAru 3810M 48G 1-slot Swch</t>
  </si>
  <si>
    <t>IpPbx ComDevAru 3810M 24G PoE+ 1-slot Swch</t>
  </si>
  <si>
    <t>IpPbx ComDevAru 3810M 48G PoE+ 1-slot Swch</t>
  </si>
  <si>
    <t>IpPbx ComDevAru 3810M 16SFP+ 2-slot Swch</t>
  </si>
  <si>
    <t>IpPbx ComDevAru 3810M 40G 8SR PoE+ 1-slot Swch</t>
  </si>
  <si>
    <t>IpPbx ComDevAru 3810M/2930M 1QSFP+ 40GbE Module</t>
  </si>
  <si>
    <t>IpPbx ComDevAru 3810M 2QSFP+ 40GbE Module</t>
  </si>
  <si>
    <t>IpPbx ComDevAru 3810M/2930M 4 Smrt Rte PoE+ Module</t>
  </si>
  <si>
    <t>IpPbx ComDevAru 3810M/2930M 4SFP+ MACsec Module</t>
  </si>
  <si>
    <t>IpPbx ComDevAru 3810M 4-port Stacking Module</t>
  </si>
  <si>
    <t>IpPbx ComDevAru X371 12VDC 250W PS</t>
  </si>
  <si>
    <t>IpPbx ComDevAru X372 54VDC 680W PS</t>
  </si>
  <si>
    <t>IpPbx ComDevAru X372 54VDC 1050W PS</t>
  </si>
  <si>
    <t>IpPbx ComDevAru 3810 NetDev Fan Tray</t>
  </si>
  <si>
    <t>IpPbx ComDevAru Visualizer Application E-LTU</t>
  </si>
  <si>
    <t>IpPbx ComDevAru Protector RepDV 8k Usr 1yr E-LTU</t>
  </si>
  <si>
    <t>IpPbx ComDevAru Protector RepDV 20k Usr 1yr E-LTU</t>
  </si>
  <si>
    <t>IpPbx ComDevAru Protector RepDV 40k Usr 1yr E-LTU</t>
  </si>
  <si>
    <t>IpPbx ComDevAru 5406R 16SFP+ v3 zl2 Swch</t>
  </si>
  <si>
    <t>IpPbx ComDevE 1850 6XGT 2XGT/SFP+ NetDev</t>
  </si>
  <si>
    <t>IpPbx ComDevE 1850 24G 2XGT NetDev</t>
  </si>
  <si>
    <t>IpPbx ComDevE 1850 48G 4XGT NetDev</t>
  </si>
  <si>
    <t>IpPbx ComDevE 1850 24G 2XGT PoE+ 185W NetDev</t>
  </si>
  <si>
    <t>IpPbx ComDevE 1850 48G 4XGT PoE+ 370W NetDev</t>
  </si>
  <si>
    <t>IpPbx ComDevE X130 10G SFP+ LC LH80 tunable XCVR</t>
  </si>
  <si>
    <t>IpPbx ComDevAru 2930F 24G 4SFP+ Swch</t>
  </si>
  <si>
    <t>IpPbx ComDevAru 2930F 48G 4SFP+ Swch</t>
  </si>
  <si>
    <t>IpPbx ComDevAru 2930F 24G PoE+ 4SFP+ Swch</t>
  </si>
  <si>
    <t>IpPbx ComDevAru 2930F 48G PoE+ 4SFP+ Swch</t>
  </si>
  <si>
    <t>IpPbx ComDevAru 2930F 8G PoE+ 2SFP+ Swch</t>
  </si>
  <si>
    <t>IpPbx ComDevAru 2930F 24G 4SFP Swch</t>
  </si>
  <si>
    <t>IpPbx ComDevAru 2930F 48G 4SFP Swch</t>
  </si>
  <si>
    <t>IpPbx ComDevAru 2930F 24G PoE+ 4SFP Swch</t>
  </si>
  <si>
    <t>IpPbx ComDevAru 2930F 48G PoE+ 4SFP Swch</t>
  </si>
  <si>
    <t>IpPbx ComDevAru 2930F 24G PoE+ 4SFP+ T Swch</t>
  </si>
  <si>
    <t>IpPbx ComDevAru 2930F 48G PoE+ 4SFP+ T Swch</t>
  </si>
  <si>
    <t>IpPbx ComDevAru 100G QSFP28-QSFP28 3m DAC Cable</t>
  </si>
  <si>
    <t>IpPbx ComDevAru 40G QSFP+ LC BiDi 150m MMF XCVR</t>
  </si>
  <si>
    <t>IpPbx ComDevAru 100G QSFP28 MPO SR4 MMF XCVR</t>
  </si>
  <si>
    <t>IpPbx ComDevAru 100G QSFP28 LC LR4 SMF XCVR</t>
  </si>
  <si>
    <t>IpPbx ComDevAru 2930F 8-port Cable Guard</t>
  </si>
  <si>
    <t>IpPbx ComDevAru 2930F 8-port Power Shelf</t>
  </si>
  <si>
    <t>IpPbx ComDevAru 2930M 24G 1-slot NetDev</t>
  </si>
  <si>
    <t>IpPbx ComDevAru 2930M 24G PoE+ with 1-slot NetDev</t>
  </si>
  <si>
    <t>IpPbx ComDevAru 2930M 48G with 1-slot NetDev</t>
  </si>
  <si>
    <t>IpPbx ComDevAru 2930M 48G PoE+ 1-slot NetDev</t>
  </si>
  <si>
    <t>IpPbx ComDevAru 2930M 40G 8 Smrt Rte PoE+ 1s Swch</t>
  </si>
  <si>
    <t>IpPbx ComDevAru 2930M 24 Smrt Rte PoE+ 1s Swch</t>
  </si>
  <si>
    <t>IpPbx ComDevAru 2930 2-port Stacking Module</t>
  </si>
  <si>
    <t>IpPbx ComDevE 2.5m C19 to NEMA L6-20P Pwr Cord</t>
  </si>
  <si>
    <t>IpPbx ComDevE 2.5m C15 to NEMA 6-20P Pwr Cord</t>
  </si>
  <si>
    <t>IpPbx ComDevE 2.5m C19 to SEV 6534-2 T12G Pwr Cord</t>
  </si>
  <si>
    <t>IpPbx ComDevE 2.5m C19 to CEI 23-50 16A Pwr Cord</t>
  </si>
  <si>
    <t>IpPbx ComDevE 2.5m C19 to IRAM 2073 20Amp Pwr Cord</t>
  </si>
  <si>
    <t>IpPbx ComDevE 2.5m C19 to SI 32 90Deg Pwr Cord</t>
  </si>
  <si>
    <t>IpPbx ComDevE 2.5m C19 to ZA/3 16Amp Pwr Cord</t>
  </si>
  <si>
    <t>IpPbx ComDevE 2.5m C19 to C20 PDU Pwr Cord</t>
  </si>
  <si>
    <t>IpPbx ComDevE 2.5m C19 to BR3 20Amp Pwr Cord</t>
  </si>
  <si>
    <t>IpPbx ComDevE 2.5m C19 to PCE013-6 Pwr Cord</t>
  </si>
  <si>
    <t>IpPbx ComDevE 2.5m C19 to BS 1363/A Pwr Cord</t>
  </si>
  <si>
    <t>IpPbx ComDevE 2.5m C19 to SAA/3 15Amp Pwr Cord</t>
  </si>
  <si>
    <t>IpPbx ComDevE 2.5m C19 to PRC/3 16Amp Pwr Cord</t>
  </si>
  <si>
    <t>IpPbx ComDevE 2.5m C19 to ZA/3 16Amp CN Pwr Cord</t>
  </si>
  <si>
    <t>IpPbx ComDevE 2.5m C19 to NEMA 5-20P Pwr Cord</t>
  </si>
  <si>
    <t>IpPbx ComDevE 2.5m C19 to CEE 7-VIIGK Pwr Cord</t>
  </si>
  <si>
    <t>IpPbx ComDevE 2.5m C19 to NEMA 6-20P Pwr Cord</t>
  </si>
  <si>
    <t>IpPbx ComDevE 2.5m C15 to 6/15AJ 200V JP Pwr Cord</t>
  </si>
  <si>
    <t>IpPbx ComDevE 2.5m C19 to 6/15AJ 200V JP Pwr Cord</t>
  </si>
  <si>
    <t>IpPbx ComDevAru 2540 24G 4SFP+ NetDev</t>
  </si>
  <si>
    <t>IpPbx ComDevAru 2540 48G 4SFP+ NetDev</t>
  </si>
  <si>
    <t>IpPbx ComDevAru 2540 24G PoE+ 4SFP+ NetDev</t>
  </si>
  <si>
    <t>IpPbx ComDevAru 2540 48G PoE+ 4SFP+ NetDev</t>
  </si>
  <si>
    <t>IpPbx ComDevAru 8400X 32p 10G SFP/SFP+ Msec Mod</t>
  </si>
  <si>
    <t>IpPbx ComDevAru 8400X 8p 40G QSFP+ Adv Mod</t>
  </si>
  <si>
    <t>IpPbx ComDevAru 8400X 6p 40G/100G QSFP28 Adv Mod</t>
  </si>
  <si>
    <t>IpPbx ComDevAru 8400X 7.2Tbps Fab Mod</t>
  </si>
  <si>
    <t>IpPbx ComDevAru 8400 Mgmt Mod</t>
  </si>
  <si>
    <t>IpPbx ComDevAru X731 Fan Tray</t>
  </si>
  <si>
    <t>IpPbx ComDevAru 8400 Fan for X731 Fan Tray</t>
  </si>
  <si>
    <t>IpPbx ComDevAru 8400 1 Fan Tray and 6 Fans Bundle</t>
  </si>
  <si>
    <t>IpPbx ComDevAru X382 54VDC 2750W AC PS</t>
  </si>
  <si>
    <t>IpPbx ComDevAru X464 4-post Rack Kit</t>
  </si>
  <si>
    <t>IpPbx ComDevAru X462 2-post Rack Kit</t>
  </si>
  <si>
    <t>IpPbx ComDevAru 8400 Base Cbl Mgr X462 Bndl</t>
  </si>
  <si>
    <t>IpPbx ComDevAru 8400 1 MM 3 PS 2 FM 32/8 Bdl</t>
  </si>
  <si>
    <t>IpPbx ComDevE 1920S 8G NetDev</t>
  </si>
  <si>
    <t>IpPbx ComDevE 1920S 24G 2SFP NetDev</t>
  </si>
  <si>
    <t>IpPbx ComDevE 1920S 48G 4SFP NetDev</t>
  </si>
  <si>
    <t>IpPbx ComDevE 1920S 8G PPoE+ 65W NetDev</t>
  </si>
  <si>
    <t>IpPbx ComDevE 1920S 24G 2SFP PPoE+ 185W Swch</t>
  </si>
  <si>
    <t>IpPbx ComDevE 1920S 24G 2SFP PoE+ 370W Swch</t>
  </si>
  <si>
    <t>IpPbx ComDevE 1920S 48G 4SFP PPoE+ 370W Swch</t>
  </si>
  <si>
    <t>IpPbx ComDevAru 3810M 48GPoE+4SFP+680W Swch</t>
  </si>
  <si>
    <t>IpPbx ComDevAru 3810M 48GPoE+4SFP+1050W Swch</t>
  </si>
  <si>
    <t>IpPbx ComDevAru 3810M 24SFP+250W Swch</t>
  </si>
  <si>
    <t>IpPbx ComDevAru X2C2 RJ45 to DB9 Console Cable</t>
  </si>
  <si>
    <t>IpPbx ComDevAru 8320 48 10/6 40 X472 5 2 Bdl</t>
  </si>
  <si>
    <t>IpPbx ComDevAru X371 400W AC Power Supply</t>
  </si>
  <si>
    <t>IpPbx ComDevAru X721 Front-to-Back Fan</t>
  </si>
  <si>
    <t>IpPbx ComDevAru X472 2-post Rack Kit</t>
  </si>
  <si>
    <t>IpPbx ComDevAru X474 4-post Rack Kit</t>
  </si>
  <si>
    <t>IpPbx ComDevAru 2930F 48GPoE+4SFP 740W Swch</t>
  </si>
  <si>
    <t>IpPbx ComDevAru 2930F 48GPoE+4SFP+740W Swch</t>
  </si>
  <si>
    <t>IpPbx ComDevAru 2930F 48GPoE+4SFP+740WT Swch</t>
  </si>
  <si>
    <t>Wdev-ANT-13B 2.4/5G 4/3dBi Omni</t>
  </si>
  <si>
    <t>Wdev-ANT-16 2.4/5G 4/5dBi 3x3 Omni</t>
  </si>
  <si>
    <t>Wdev-ANT-19 2.4/5G 3/6dBi Omni</t>
  </si>
  <si>
    <t>Wdev-ANT-1W 2.4/5G 4/6dBi Omni</t>
  </si>
  <si>
    <t>Wdev-ANT-20W 2.4/5G 2/2dBi Omni</t>
  </si>
  <si>
    <t>Wdev-ANT-25A 2.4/5G 5dBi 2x2 Panel</t>
  </si>
  <si>
    <t>Wdev-ANT-28 2.4/5G 8dBi 2x2 Panel</t>
  </si>
  <si>
    <t>Wdev-ANT-32 2.4/5G 2/4dBi Omni</t>
  </si>
  <si>
    <t>Wdev-ANT-35A 2.4/5G 5dBi 3x3 Panel</t>
  </si>
  <si>
    <t>Wdev-ANT-38 2.4/5G 8dBi 3x3 Panel</t>
  </si>
  <si>
    <t>Wdev-ANT-40 2.4/5G 4/4dBi 4x4 Omni</t>
  </si>
  <si>
    <t>Wdev-ANT-45 2.4/5G 5dBi 4x4 Panel</t>
  </si>
  <si>
    <t>Wdev-ANT-48 2.4/5G 8dBi 4x4 Panel</t>
  </si>
  <si>
    <t>Wdev-ANT-MNT-3 Antenna Mount</t>
  </si>
  <si>
    <t>Wdev-ANT-MNT-4 Antenna Mount</t>
  </si>
  <si>
    <t>Wdev-ANT-MNT-5 Antenna Mount</t>
  </si>
  <si>
    <t>ANT-2x2-2005 Pair 2.4G 5.0dBi Omni</t>
  </si>
  <si>
    <t>ANT-2x2-2314 2.4G 14dBi Panel</t>
  </si>
  <si>
    <t>ANT-2x2-2714 2.4G 14dBi Sector</t>
  </si>
  <si>
    <t>ANT-2x2-5005 Pair 5G 5dBi Omni</t>
  </si>
  <si>
    <t>ANT-2x2-5010 Pair 5G 10dBi Omni</t>
  </si>
  <si>
    <t>ANT-2x2-5314 5G 14dBi Panel</t>
  </si>
  <si>
    <t>ANT-2x2-STAGE 2.4/5G 2/2dBi Omni</t>
  </si>
  <si>
    <t>ANT-3x3-2005 3pk 2.4G 5.0dBi Omni</t>
  </si>
  <si>
    <t>ANT-3x3-5005 3pk 5G 5.0dBi Omni</t>
  </si>
  <si>
    <t>ANT-3x3-5010 3pk 5G 10dBi Omni</t>
  </si>
  <si>
    <t>ANT-3x3-5712 5G 12dBi Sector</t>
  </si>
  <si>
    <t>ANT-3x3-D100 2.4/5G 5dBi Panel</t>
  </si>
  <si>
    <t>ANT-3x3-D608 2.4/5G 8dBi Panel</t>
  </si>
  <si>
    <t>Wdev-103H-MNT1 Spare Single Mt Kit</t>
  </si>
  <si>
    <t>Wdev-103H-MNT2 Dual Mount Kit</t>
  </si>
  <si>
    <t>Wdev-205H-MNT1 Spare Single Mt Kit</t>
  </si>
  <si>
    <t>Wdev-205H-MNT2 Dual Mount Kit</t>
  </si>
  <si>
    <t>Wdev-205H-MNTR Desk Mount Conv Kit</t>
  </si>
  <si>
    <t>Wdev-220-MNT-C1 Ceiling Rail Mt Kit</t>
  </si>
  <si>
    <t>Wdev-220-MNT-C2 Ceiling Rail Mt Kit</t>
  </si>
  <si>
    <t>Wdev-220-MNT-W1 Basic Mount Kit</t>
  </si>
  <si>
    <t>Wdev-220-MNT-W1W Mt Basic White Kit</t>
  </si>
  <si>
    <t>Wdev-270-MNT-V1 270 Series Mt Kit</t>
  </si>
  <si>
    <t>Wdev-270-MNT-V2 270 Series Mt Kit</t>
  </si>
  <si>
    <t>Wdev-270-MNT-H1 270 Series Mt Kit</t>
  </si>
  <si>
    <t>Wdev-270-MNT-H2 270 Series Mt Kit</t>
  </si>
  <si>
    <t>Wdev-270-MNT-ADP 228 Otdr Mt Adapter</t>
  </si>
  <si>
    <t>RWdev-100-MNT 100 Series Mount Kit</t>
  </si>
  <si>
    <t>RWdev-3WN-MNT RWdev-3 Wall Mount Kit</t>
  </si>
  <si>
    <t>Wdev-LAR-24 2.4 GHz Fltrd Ltng Arstr</t>
  </si>
  <si>
    <t>Wdev-LAR-1 N-Type Lightning Arstr</t>
  </si>
  <si>
    <t>ACONGESTD-00 USB Console Cable</t>
  </si>
  <si>
    <t>AINS2KKIT-00 Otdr Inst Materials</t>
  </si>
  <si>
    <t>AFC7DL03-00 3M 7D Antenna Cable</t>
  </si>
  <si>
    <t>AFC7DL04-00 4M 7D Antenna Cable</t>
  </si>
  <si>
    <t>AFC2DL60-00 Soft Jumper</t>
  </si>
  <si>
    <t>AFCSJMTM-00 Soft Jumper</t>
  </si>
  <si>
    <t>ANT-CBL-1 1m Outdoor RF Cable</t>
  </si>
  <si>
    <t>ANT-CBL-2 2m Outdoor RF Cable</t>
  </si>
  <si>
    <t>Wdev-CBL-1 3m Outdr N-Type Ext Cable</t>
  </si>
  <si>
    <t>Wdev-CBL-SER RWdev-3 Serial Cable</t>
  </si>
  <si>
    <t>Wdev-CBL-ETH10 10pk Short Eth Cable</t>
  </si>
  <si>
    <t>Wdev-205-CVR-20 20pk Snap-on Cover</t>
  </si>
  <si>
    <t>Wdev-215-CVR-20 20pk Snap-on Cover</t>
  </si>
  <si>
    <t>Wdev-225-CVR-20 20pk Snap-on Cover</t>
  </si>
  <si>
    <t>Wdev-325-CVR-20 20pk Snap-on Cover</t>
  </si>
  <si>
    <t>CKIT-RJ45-P Outdoor PoE Cnctr Kit</t>
  </si>
  <si>
    <t>CBL-USB-P Outdoor 5m USB Cable</t>
  </si>
  <si>
    <t>CKIT-OD-AC-P Otdr AC Pwr Cnctr Kit</t>
  </si>
  <si>
    <t>PC-OD-AC-P-INT Intl Otdr AC Cable</t>
  </si>
  <si>
    <t>PC-OD-AC-P-NA NA Otdr AC Cable</t>
  </si>
  <si>
    <t>IpPbx ComDevAru SPR-RK3-MNT S2500 7205 7024 Rk Mnt</t>
  </si>
  <si>
    <t>IpPbx ComDevAru SPR-WL2-MNT S2500 Wall/Rack Mnt</t>
  </si>
  <si>
    <t>IpPbx ComDevAru 7005-MNT-19 7005 Rack Mnt</t>
  </si>
  <si>
    <t>IpPbx ComDevAru 7005-MNT-19 7010 Rack Mnt</t>
  </si>
  <si>
    <t>IpPbx ComDevAru 7005-MNT-19 7024 Rack Mnt</t>
  </si>
  <si>
    <t>IpPbx ComDevAru 1000BASE-LX LC Connector SFP XCVR</t>
  </si>
  <si>
    <t>IpPbx ComDevAru 1000BASE-SX LC Connector SFP XCVR</t>
  </si>
  <si>
    <t>IpPbx ComDevAru 1000BASE-T RJ45 Connector SFP XCVR</t>
  </si>
  <si>
    <t>IpPbx ComDevAru 10GBASE-LRM LC Connector SFP+ XCVR</t>
  </si>
  <si>
    <t>IpPbx ComDevAru 10GBASE-SR LC Connector SFP+ XCVR</t>
  </si>
  <si>
    <t>IpPbx ComDevAru 10GBASE-LR LC Connector SFP+ XCVR</t>
  </si>
  <si>
    <t>IpPbx ComDevAru 3000 19 Rack Mount Kit</t>
  </si>
  <si>
    <t>SFP+ Direct Attach 0.5M Cable</t>
  </si>
  <si>
    <t>SFP+ Direct Attach 1M Cable</t>
  </si>
  <si>
    <t>SFP+ Direct Attach 3M Cable</t>
  </si>
  <si>
    <t>SFP+ Direct Attach 5M Cable</t>
  </si>
  <si>
    <t>SFP+ Direct Attach 7M Cable</t>
  </si>
  <si>
    <t>IpPbx ComDevAru SPR-RK-MNT 7200/S3500 Rk Mount</t>
  </si>
  <si>
    <t>IpPbx ComDevAru SPR-4RK-MNT S3500 4 Corner Rk Mnt</t>
  </si>
  <si>
    <t>IpPbx ComDevAru SPR-WL-MNT S3500 Wall Rk Mount</t>
  </si>
  <si>
    <t>IpPbx ComDevAru PSU-PWBLNK PSU 1RU Blank</t>
  </si>
  <si>
    <t>IpPbx ComDevAru HW-7200-FT 7200 Series Fan Tray</t>
  </si>
  <si>
    <t>IpPbx ComDevAru SR-ESBLNK 7200 Expnsn Slt Blnk Pnl</t>
  </si>
  <si>
    <t>LS-BT1-NEMA LS-BT1 Outdoor Kit</t>
  </si>
  <si>
    <t>LS-BT1-MNT-50 BLE 50pk Mnt Kit</t>
  </si>
  <si>
    <t>SFP-10GE-ER 10G LC Cnctr SFP+ XCVR</t>
  </si>
  <si>
    <t>SFP-10GE-ZR 10G LC Cnctr SFP+ XCVR</t>
  </si>
  <si>
    <t>SFP-EX 1000BASE-EX LC SFP XCVR</t>
  </si>
  <si>
    <t>SFP-ZX 1000BASE-ZX LC SFP XCVR</t>
  </si>
  <si>
    <t>IpPbx ComDevAru Wdev-103 Dual 2x2:2 802.11n Wdev</t>
  </si>
  <si>
    <t>IpPbx ComDevAru Wdev-103H Dual 2x2:2 802.11n Wdev</t>
  </si>
  <si>
    <t>IpPbx ComDevAru Wdev-204 Dual 2x2:2 802.11ac Wdev</t>
  </si>
  <si>
    <t>IpPbx ComDevAru Wdev-205 Dual 2x2:2 802.11ac Wdev</t>
  </si>
  <si>
    <t>IpPbx ComDevAru Wdev-205H Dual 2x2:2 802.11ac Wdev</t>
  </si>
  <si>
    <t>IpPbx ComDevAru Wdev-214 Dual 3x3:3 802.11ac Wdev</t>
  </si>
  <si>
    <t>IpPbx ComDevAru Wdev-215 Dual 3x3:3 802.11ac Wdev</t>
  </si>
  <si>
    <t>IpPbx ComDevAru Wdev-224 Dual 3x3:3 802.11ac Wdev</t>
  </si>
  <si>
    <t>IpPbx ComDevAru Wdev-225 Dual 3x3:3 802.11ac Wdev</t>
  </si>
  <si>
    <t>IpPbx ComDevAru Wdev-274 Otdr Dual 3x3:3 802.11ac Wdev</t>
  </si>
  <si>
    <t>IpPbx ComDevAru Wdev-275 Otdr Dual 3x3:3 802.11ac Wdev</t>
  </si>
  <si>
    <t>IpPbx ComDevAru Wdev-277 Otdr Dual 3x3:3 802.11ac Wdev</t>
  </si>
  <si>
    <t>IpPbx ComDevAru Wdev-228 Indr Hrdnd Dual 802.11ac Wdev</t>
  </si>
  <si>
    <t>IpPbx ComDevAru Wdev-324 Dual 4x4:4 802.11ac Wdev</t>
  </si>
  <si>
    <t>IpPbx ComDevAru Wdev-325 Dual 4x4:4 802.11ac Wdev</t>
  </si>
  <si>
    <t>IpPbx ComDevAru IWdev-103 (RW) Instant 2x2:2 11n Wdev</t>
  </si>
  <si>
    <t>IpPbx ComDevAru IWdev-204 (RW) Instant 2x2:2 11ac Wdev</t>
  </si>
  <si>
    <t>IpPbx ComDevAru IWdev-205 (RW) Instant 2x2:2 11ac Wdev</t>
  </si>
  <si>
    <t>IpPbx ComDevAru IWdev-205H (RW) Instnt 2x2:2 11ac Wdev</t>
  </si>
  <si>
    <t>IpPbx ComDevAru IWdev-214 (RW) Instant 3x3:3 11ac Wdev</t>
  </si>
  <si>
    <t>IpPbx ComDevAru IWdev-215 (RW) Instant 3x3:3 11ac Wdev</t>
  </si>
  <si>
    <t>IpPbx ComDevAru IWdev-224 (RW) Instant 3x3:3 11ac Wdev</t>
  </si>
  <si>
    <t>IpPbx ComDevAru IWdev-225 (RW) Instant 3x3:3 11ac Wdev</t>
  </si>
  <si>
    <t>IpPbx ComDevAru IWdev-228 (RW) Hardened Instant Wdev</t>
  </si>
  <si>
    <t>IpPbx ComDevAru IWdev-274 (RW) Outdoor Instant Wdev</t>
  </si>
  <si>
    <t>IpPbx ComDevAru IWdev-275 (RW) Outdoor Instant Wdev</t>
  </si>
  <si>
    <t>IpPbx ComDevAru IWdev-277 (RW) Outdoor Instant Wdev</t>
  </si>
  <si>
    <t>IpPbx ComDevAru RWdev-108 (RW) Instant 2x2:2 11n RWdev</t>
  </si>
  <si>
    <t>IpPbx ComDevAru RWdev-109 (RW) Instant 2x2:2 11n RWdev</t>
  </si>
  <si>
    <t>IpPbx ComDevAru RWdev-3WN (RW) 2.4G 2x2:2 11n RWdev</t>
  </si>
  <si>
    <t>IpPbx ComDevAru RWdev-3WNP (RW) 2.4G 2x2:2 11n RWdev</t>
  </si>
  <si>
    <t>IpPbx ComDevAru LS-BT1USB-5 Bluetooth 5pk USB</t>
  </si>
  <si>
    <t>IpPbx ComDevAru LS-BT1USB-50 Bluetooth 50pk USB</t>
  </si>
  <si>
    <t>IpPbx ComDevAru IWdev-324 (RW) Instant 4x4:4 11ac Wdev</t>
  </si>
  <si>
    <t>IpPbx ComDevAru IWdev-325 (RW) Instant 4x4:4 11ac Wdev</t>
  </si>
  <si>
    <t>IpPbx ComDevAru MESH-SW-MC MeshConfig SW E-LTU</t>
  </si>
  <si>
    <t>IpPbx ComDevAru VMC-TACT PEFV License E-LTU</t>
  </si>
  <si>
    <t>IpPbx ComDevAru ClearPass 500 Virtual App E-LTU</t>
  </si>
  <si>
    <t>IpPbx ComDevAru ClearPass 5K Virtual App E-LTU</t>
  </si>
  <si>
    <t>IpPbx ComDevAru ClearPass 25K Virtual App E-LTU</t>
  </si>
  <si>
    <t>IpPbx ComDevAru ClearPass Ent 100 EP 1y Sub E-STU</t>
  </si>
  <si>
    <t>IpPbx ComDevAru ClearPass Ent 500 EP 1y Sub E-STU</t>
  </si>
  <si>
    <t>IpPbx ComDevAru ClearPass Ent 1K EP 1y Sub E-STU</t>
  </si>
  <si>
    <t>IpPbx ComDevAru ClearPass Ent 2500 EP 1y Sub E-STU</t>
  </si>
  <si>
    <t>IpPbx ComDevAru ClearPass Ent 5K EP 1y Sub E-STU</t>
  </si>
  <si>
    <t>IpPbx ComDevAru ClearPass Ent 10K EP 1y Sub E-STU</t>
  </si>
  <si>
    <t>IpPbx ComDevAru ClearPass Ent 25K EP 1y Sub E-STU</t>
  </si>
  <si>
    <t>IpPbx ComDevAru ClearPass Ent 50K EP 1y Sub E-STU</t>
  </si>
  <si>
    <t>IpPbx ComDevAru ClearPass Ent 100K EP 1y Sub E-STU</t>
  </si>
  <si>
    <t>IpPbx ComDevAru ClearPass Ent 100 EP 3y Sub E-STU</t>
  </si>
  <si>
    <t>IpPbx ComDevAru ClearPass Ent 500 EP 3y Sub E-STU</t>
  </si>
  <si>
    <t>IpPbx ComDevAru ClearPass Ent 1K EP 3y Sub E-STU</t>
  </si>
  <si>
    <t>IpPbx ComDevAru ClearPass Ent 2500 EP 3y Sub E-STU</t>
  </si>
  <si>
    <t>IpPbx ComDevAru ClearPass Ent 5K EP 3y Sub E-STU</t>
  </si>
  <si>
    <t>IpPbx ComDevAru ClearPass Ent 10K EP 3y Sub E-STU</t>
  </si>
  <si>
    <t>IpPbx ComDevAru ClearPass Ent 25K EP 3y Sub E-STU</t>
  </si>
  <si>
    <t>IpPbx ComDevAru ClearPass Ent 50K EP 3y Sub E-STU</t>
  </si>
  <si>
    <t>IpPbx ComDevAru ClearPass Ent 100K EP 3y Sub E-STU</t>
  </si>
  <si>
    <t>IpPbx ComDevAru ClearPass Ent 100 EP 5y Sub E-STU</t>
  </si>
  <si>
    <t>IpPbx ComDevAru ClearPass Ent 500 EP 5y Sub E-STU</t>
  </si>
  <si>
    <t>IpPbx ComDevAru ClearPass Ent 1K EP 5y Sub E-STU</t>
  </si>
  <si>
    <t>IpPbx ComDevAru ClearPass Ent 2500 EP 5y Sub E-STU</t>
  </si>
  <si>
    <t>IpPbx ComDevAru ClearPass Ent 5K EP 5y Sub E-STU</t>
  </si>
  <si>
    <t>IpPbx ComDevAru ClearPass Ent 10K EP 5y Sub E-STU</t>
  </si>
  <si>
    <t>IpPbx ComDevAru ClearPass Ent 25K EP 5y Sub E-STU</t>
  </si>
  <si>
    <t>IpPbx ComDevAru ClearPass Ent 50K EP 5y Sub E-STU</t>
  </si>
  <si>
    <t>IpPbx ComDevAru ClearPass Ent 100K EP 5y Sub E-STU</t>
  </si>
  <si>
    <t>IpPbx ComDevAru ClearPass OB 100 Dev 1y Sub E-STU</t>
  </si>
  <si>
    <t>IpPbx ComDevAru ClearPass OB 500 Dev 1y Sub E-STU</t>
  </si>
  <si>
    <t>IpPbx ComDevAru ClearPass OB 1K Dev 1y Sub E-STU</t>
  </si>
  <si>
    <t>IpPbx ComDevAru ClearPass OB 2500 Dev 1y Sub E-STU</t>
  </si>
  <si>
    <t>IpPbx ComDevAru ClearPass OB 5K Dev 1y Sub E-STU</t>
  </si>
  <si>
    <t>IpPbx ComDevAru ClearPass OB 10K Dev 1y Sub E-STU</t>
  </si>
  <si>
    <t>IpPbx ComDevAru ClearPass OB 25K Dev 1y Sub E-STU</t>
  </si>
  <si>
    <t>IpPbx ComDevAru ClearPass OB 50K Dev 1y Sub E-STU</t>
  </si>
  <si>
    <t>IpPbx ComDevAru ClearPass OB 100K Dev 1y Sub E-STU</t>
  </si>
  <si>
    <t>IpPbx ComDevAru ClearPass OB 100 Dev 3y Sub E-STU</t>
  </si>
  <si>
    <t>IpPbx ComDevAru ClearPass OB 500 Dev 3y Sub E-STU</t>
  </si>
  <si>
    <t>IpPbx ComDevAru ClearPass OB 1K Dev 3y Sub E-STU</t>
  </si>
  <si>
    <t>IpPbx ComDevAru ClearPass OB 2500 Dev 3y Sub E-STU</t>
  </si>
  <si>
    <t>IpPbx ComDevAru ClearPass OB 5K Dev 3y Sub E-STU</t>
  </si>
  <si>
    <t>IpPbx ComDevAru ClearPass OB 10K Dev 3y Sub E-STU</t>
  </si>
  <si>
    <t>IpPbx ComDevAru ClearPass OB 25K Dev 3y Sub E-STU</t>
  </si>
  <si>
    <t>IpPbx ComDevAru ClearPass OB 50K Dev 3y Sub E-STU</t>
  </si>
  <si>
    <t>IpPbx ComDevAru ClearPass OB 100K Dev 3y Sub E-STU</t>
  </si>
  <si>
    <t>IpPbx ComDevAru ClearPass OB 100 Dev 5y Sub E-STU</t>
  </si>
  <si>
    <t>IpPbx ComDevAru ClearPass OB 500 Dev 5y Sub E-STU</t>
  </si>
  <si>
    <t>IpPbx ComDevAru ClearPass OB 1K Dev 5y Sub E-STU</t>
  </si>
  <si>
    <t>IpPbx ComDevAru ClearPass OB 2500 Dev 5y Sub E-STU</t>
  </si>
  <si>
    <t>IpPbx ComDevAru ClearPass OB 5K Dev 5y Sub E-STU</t>
  </si>
  <si>
    <t>IpPbx ComDevAru ClearPass OB 10K Dev 5y Sub E-STU</t>
  </si>
  <si>
    <t>IpPbx ComDevAru ClearPass OB 25K Dev 5y Sub E-STU</t>
  </si>
  <si>
    <t>IpPbx ComDevAru ClearPass OB 50K Dev 5y Sub E-STU</t>
  </si>
  <si>
    <t>IpPbx ComDevAru ClearPass OB 100K Dev 5y Sub E-STU</t>
  </si>
  <si>
    <t>IpPbx ComDevAru ClearPass Gst 100 EP 1y Sub E-STU</t>
  </si>
  <si>
    <t>IpPbx ComDevAru ClearPass Gst 500 EP 1y Sub E-STU</t>
  </si>
  <si>
    <t>IpPbx ComDevAru ClearPass Gst 1K EP 1y Sub E-STU</t>
  </si>
  <si>
    <t>IpPbx ComDevAru ClearPass Gst 2500 EP 1y Sub E-STU</t>
  </si>
  <si>
    <t>IpPbx ComDevAru ClearPass Gst 5K EP 1y Sub E-STU</t>
  </si>
  <si>
    <t>IpPbx ComDevAru ClearPass Gst 10K EP 1y Sub E-STU</t>
  </si>
  <si>
    <t>IpPbx ComDevAru ClearPass Gst 25K EP 1y Sub E-STU</t>
  </si>
  <si>
    <t>IpPbx ComDevAru ClearPass Gst 50K EP 1y Sub E-STU</t>
  </si>
  <si>
    <t>IpPbx ComDevAru ClearPass Gst 100K EP 1y Sub E-STU</t>
  </si>
  <si>
    <t>IpPbx ComDevAru ClearPass Gst 100 EP 3y Sub E-STU</t>
  </si>
  <si>
    <t>IpPbx ComDevAru ClearPass Gst 500 EP 3y Sub E-STU</t>
  </si>
  <si>
    <t>IpPbx ComDevAru ClearPass Gst 1K EP 3y Sub E-STU</t>
  </si>
  <si>
    <t>IpPbx ComDevAru ClearPass Gst 2500 EP 3y Sub E-STU</t>
  </si>
  <si>
    <t>IpPbx ComDevAru ClearPass Gst 5K EP 3y Sub E-STU</t>
  </si>
  <si>
    <t>IpPbx ComDevAru ClearPass Gst 10K EP 3y Sub E-STU</t>
  </si>
  <si>
    <t>IpPbx ComDevAru ClearPass Gst 25K EP 3y Sub E-STU</t>
  </si>
  <si>
    <t>IpPbx ComDevAru ClearPass Gst 50K EP 3y Sub E-STU</t>
  </si>
  <si>
    <t>IpPbx ComDevAru ClearPass Gst 100K EP 3y Sub E-STU</t>
  </si>
  <si>
    <t>IpPbx ComDevAru ClearPass Gst 100 EP 5y Sub E-STU</t>
  </si>
  <si>
    <t>IpPbx ComDevAru ClearPass Gst 500 EP 5y Sub E-STU</t>
  </si>
  <si>
    <t>IpPbx ComDevAru ClearPass Gst 1K EP 5y Sub E-STU</t>
  </si>
  <si>
    <t>IpPbx ComDevAru ClearPass Gst 2500 EP 5y Sub E-STU</t>
  </si>
  <si>
    <t>IpPbx ComDevAru ClearPass Gst 5K EP 5y Sub E-STU</t>
  </si>
  <si>
    <t>IpPbx ComDevAru ClearPass Gst 10K EP 5y Sub E-STU</t>
  </si>
  <si>
    <t>IpPbx ComDevAru ClearPass Gst 25K EP 5y Sub E-STU</t>
  </si>
  <si>
    <t>IpPbx ComDevAru ClearPass Gst 50K EP 5y Sub E-STU</t>
  </si>
  <si>
    <t>IpPbx ComDevAru ClearPass Gst 100K EP 5y Sub E-STU</t>
  </si>
  <si>
    <t>IpPbx ComDevAru ClearPass OG 100 EP 1y Sub E-STU</t>
  </si>
  <si>
    <t>IpPbx ComDevAru ClearPass OG 500 EP 1y Sub E-STU</t>
  </si>
  <si>
    <t>IpPbx ComDevAru ClearPass OG 1K EP 1y Sub E-STU</t>
  </si>
  <si>
    <t>IpPbx ComDevAru ClearPass OG 2500 EP 1y Sub E-STU</t>
  </si>
  <si>
    <t>IpPbx ComDevAru ClearPass OG 5K EP 1y Sub E-STU</t>
  </si>
  <si>
    <t>IpPbx ComDevAru ClearPass OG 10K EP 1y Sub E-STU</t>
  </si>
  <si>
    <t>IpPbx ComDevAru ClearPass OG 25K EP 1y Sub E-STU</t>
  </si>
  <si>
    <t>IpPbx ComDevAru ClearPass OG 50K EP 1y Sub E-STU</t>
  </si>
  <si>
    <t>IpPbx ComDevAru ClearPass OG 100K EP 1y Sub E-STU</t>
  </si>
  <si>
    <t>IpPbx ComDevAru ClearPass OG 100 EP 3y Sub E-STU</t>
  </si>
  <si>
    <t>IpPbx ComDevAru ClearPass OG 500 EP 3y Sub E-STU</t>
  </si>
  <si>
    <t>IpPbx ComDevAru ClearPass OG 1K EP 3y Sub E-STU</t>
  </si>
  <si>
    <t>IpPbx ComDevAru ClearPass OG 2500 EP 3y Sub E-STU</t>
  </si>
  <si>
    <t>IpPbx ComDevAru ClearPass OG 5K EP 3y Sub E-STU</t>
  </si>
  <si>
    <t>IpPbx ComDevAru ClearPass OG 10K EP 3y Sub E-STU</t>
  </si>
  <si>
    <t>IpPbx ComDevAru ClearPass OG 25K EP 3y Sub E-STU</t>
  </si>
  <si>
    <t>IpPbx ComDevAru ClearPass OG 50K EP 3y Sub E-STU</t>
  </si>
  <si>
    <t>IpPbx ComDevAru ClearPass OG 100K EP 3y Sub E-STU</t>
  </si>
  <si>
    <t>IpPbx ComDevAru Central 1 IWdev 1yr Sub E-STU</t>
  </si>
  <si>
    <t>IpPbx ComDevAru Central 1 IWdev 3yr Sub E-STU</t>
  </si>
  <si>
    <t>IpPbx ComDevAru Central 1 IWdev 5yr Sub E-STU</t>
  </si>
  <si>
    <t>IpPbx ComDevAru Web Enfr IWdev 1yr Sub E-STU</t>
  </si>
  <si>
    <t>IpPbx ComDevAru Web Enfr IWdev 3yr Sub E-STU</t>
  </si>
  <si>
    <t>IpPbx ComDevAru Web Enfr IWdev 5yr Sub E-STU</t>
  </si>
  <si>
    <t>IpPbx ComDevAru Central 1 MAS 1yr Sub E-STU</t>
  </si>
  <si>
    <t>IpPbx ComDevAru Central 1 MAS 3yr Sub E-STU</t>
  </si>
  <si>
    <t>IpPbx ComDevAru Central 1 MAS 5yr Sub E-STU</t>
  </si>
  <si>
    <t>IpPbx ComDevAru AirWave K12 1 Dev 1-yr Sub E-STU</t>
  </si>
  <si>
    <t>IpPbx ComDevAru AirWave K12 1 Dev 3-yr Sub E-STU</t>
  </si>
  <si>
    <t>IpPbx ComDevAru AirWave K12 1 Dev 5-yr Sub E-STU</t>
  </si>
  <si>
    <t>IpPbx ComDevAru ClearPass Guest Custom Skin E-LTU</t>
  </si>
  <si>
    <t>IpPbx ComDevAru Cntrlr Per Wdev Ent Lic Bundle E-LTU</t>
  </si>
  <si>
    <t>IpPbx ComDevAru Cntrlr Per Wdev Capacity Lic E-LTU</t>
  </si>
  <si>
    <t>IpPbx ComDevAru Cntrlr Per Wdev PEF Lic E-LTU</t>
  </si>
  <si>
    <t>IpPbx ComDevAru Cntrlr Per Wdev RFProtect Lic E-LTU</t>
  </si>
  <si>
    <t>IpPbx ComDevAru PEF VIA Lic for 620 Cntrlr E-LTU</t>
  </si>
  <si>
    <t>IpPbx ComDevAru PEF VIA Lic for 650 Cntrlr E-LTU</t>
  </si>
  <si>
    <t>IpPbx ComDevAru PEF VIA Lic for 651 Cntrlr E-LTU</t>
  </si>
  <si>
    <t>IpPbx ComDevAru PEF VIA Lic for 3200 Cntrlr E-LTU</t>
  </si>
  <si>
    <t>IpPbx ComDevAru PEF VIA Lic for 3400 Cntrlr E-LTU</t>
  </si>
  <si>
    <t>IpPbx ComDevAru PEF VIA Lic for 3600 Cntrlr E-LTU</t>
  </si>
  <si>
    <t>IpPbx ComDevAru PEF VIA Lic for M3 Cntrlr E-LTU</t>
  </si>
  <si>
    <t>IpPbx ComDevAru PEF VIA Lic for 7005 Cntrlr E-LTU</t>
  </si>
  <si>
    <t>IpPbx ComDevAru PEF VIA Lic for 7010 Cntrlr E-LTU</t>
  </si>
  <si>
    <t>IpPbx ComDevAru PEF VIA Lic for 7024 Cntrlr E-LTU</t>
  </si>
  <si>
    <t>IpPbx ComDevAru PEF VIA Lic for 7030 Cntrlr E-LTU</t>
  </si>
  <si>
    <t>IpPbx ComDevAru PEF VIA Lic for 7205 Cntrlr E-LTU</t>
  </si>
  <si>
    <t>IpPbx ComDevAru PEF VIA Lic for 7210 Cntrlr E-LTU</t>
  </si>
  <si>
    <t>IpPbx ComDevAru PEF VIA Lic for 7220 Cntrlr E-LTU</t>
  </si>
  <si>
    <t>IpPbx ComDevAru PEF VIA Lic for 7240 Cntrlr E-LTU</t>
  </si>
  <si>
    <t>IpPbx ComDevAru Adv Crypto 8 Session Lic E-LTU</t>
  </si>
  <si>
    <t>IpPbx ComDevAru Adv Crypto 32 Session Lic E-LTU</t>
  </si>
  <si>
    <t>IpPbx ComDevAru Adv Crypto 64 Session Lic E-LTU</t>
  </si>
  <si>
    <t>IpPbx ComDevAru Adv Crypto 128 Session Lic E-LTU</t>
  </si>
  <si>
    <t>IpPbx ComDevAru Adv Crypto 256 Session Lic E-LTU</t>
  </si>
  <si>
    <t>IpPbx ComDevAru Adv Crypto 512 Session Lic E-LTU</t>
  </si>
  <si>
    <t>IpPbx ComDevAru Adv Crypto 1024 Session Lic E-LTU</t>
  </si>
  <si>
    <t>IpPbx ComDevAru AirWave 1 Device Lic E-LTU</t>
  </si>
  <si>
    <t>IpPbx ComDevAru AirWave FailOvr 25 Dev Lic E-LTU</t>
  </si>
  <si>
    <t>IpPbx ComDevAru AirWave FailOvr 50 Dev Lic E-LTU</t>
  </si>
  <si>
    <t>IpPbx ComDevAru AirWave FailOvr 100 Dev Lic E-LTU</t>
  </si>
  <si>
    <t>IpPbx ComDevAru AirWave FailOvr 200 Dev Lic E-LTU</t>
  </si>
  <si>
    <t>IpPbx ComDevAru AirWave FailOvr 500 Dev Lic E-LTU</t>
  </si>
  <si>
    <t>IpPbx ComDevAru AirWave FailOvr 1000 Dev Lic E-LTU</t>
  </si>
  <si>
    <t>IpPbx ComDevAru AirWave FailOvr 2500 Dev Lic E-LTU</t>
  </si>
  <si>
    <t>IpPbx ComDevAru AW FailOvr 50 Dev Exp Lic E-LTU</t>
  </si>
  <si>
    <t>IpPbx ComDevAru AirWave Master Console Lic E-LTU</t>
  </si>
  <si>
    <t>IpPbx ComDevAru ClearPass OG 100 EP Lic E-LTU</t>
  </si>
  <si>
    <t>IpPbx ComDevAru ClearPass OG 500 EP Lic E-LTU</t>
  </si>
  <si>
    <t>IpPbx ComDevAru ClearPass OG 1K EP Lic E-LTU</t>
  </si>
  <si>
    <t>IpPbx ComDevAru ClearPass OG 2500 EP Lic E-LTU</t>
  </si>
  <si>
    <t>IpPbx ComDevAru ClearPass OG 5K EP Lic E-LTU</t>
  </si>
  <si>
    <t>IpPbx ComDevAru ClearPass OG 10K EP Lic E-LTU</t>
  </si>
  <si>
    <t>IpPbx ComDevAru ClearPass OG 25K EP Lic E-LTU</t>
  </si>
  <si>
    <t>IpPbx ComDevAru ClearPass OG 50K EP Lic E-LTU</t>
  </si>
  <si>
    <t>IpPbx ComDevAru ClearPass OG 100K EP Lic E-LTU</t>
  </si>
  <si>
    <t>IpPbx ComDevAru ClearPass OB 100 Dev Lic E-LTU</t>
  </si>
  <si>
    <t>IpPbx ComDevAru ClearPass OB 500 Dev Lic E-LTU</t>
  </si>
  <si>
    <t>IpPbx ComDevAru ClearPass OB 1K Dev Lic E-LTU</t>
  </si>
  <si>
    <t>IpPbx ComDevAru ClearPass OB 2500 Dev Lic E-LTU</t>
  </si>
  <si>
    <t>IpPbx ComDevAru ClearPass OB 5K Dev Lic E-LTU</t>
  </si>
  <si>
    <t>IpPbx ComDevAru ClearPass OB 10K Dev Lic E-LTU</t>
  </si>
  <si>
    <t>IpPbx ComDevAru ClearPass OB 25K Dev Lic E-LTU</t>
  </si>
  <si>
    <t>IpPbx ComDevAru ClearPass OB 50K Dev Lic E-LTU</t>
  </si>
  <si>
    <t>IpPbx ComDevAru ClearPass OB 100K Dev Lic E-LTU</t>
  </si>
  <si>
    <t>IpPbx ComDevAru ClearPass Gst 100 EP Lic E-LTU</t>
  </si>
  <si>
    <t>IpPbx ComDevAru ClearPass Gst 500 EP Lic E-LTU</t>
  </si>
  <si>
    <t>IpPbx ComDevAru ClearPass Gst 1K EP Lic E-LTU</t>
  </si>
  <si>
    <t>IpPbx ComDevAru ClearPass Gst 2500 EP Lic E-LTU</t>
  </si>
  <si>
    <t>IpPbx ComDevAru ClearPass Gst 5K EP Lic E-LTU</t>
  </si>
  <si>
    <t>IpPbx ComDevAru ClearPass Gst 10K EP Lic E-LTU</t>
  </si>
  <si>
    <t>IpPbx ComDevAru ClearPass Gst 25K EP Lic E-LTU</t>
  </si>
  <si>
    <t>IpPbx ComDevAru ClearPass Gst 50K EP Lic E-LTU</t>
  </si>
  <si>
    <t>IpPbx ComDevAru ClearPass Gst 100K EP Lic E-LTU</t>
  </si>
  <si>
    <t>IpPbx ComDevAru ClearPass Ent 100 EP Lic E-LTU</t>
  </si>
  <si>
    <t>IpPbx ComDevAru ClearPass Ent 500 EP Lic E-LTU</t>
  </si>
  <si>
    <t>IpPbx ComDevAru ClearPass Ent 1K EP Lic E-LTU</t>
  </si>
  <si>
    <t>IpPbx ComDevAru ClearPass Ent 2500 EP Lic E-LTU</t>
  </si>
  <si>
    <t>IpPbx ComDevAru ClearPass Ent 5K EP Lic E-LTU</t>
  </si>
  <si>
    <t>IpPbx ComDevAru ClearPass Ent 10K EP Lic E-LTU</t>
  </si>
  <si>
    <t>IpPbx ComDevAru ClearPass Ent 25K EP Lic E-LTU</t>
  </si>
  <si>
    <t>IpPbx ComDevAru ClearPass Ent 50K EP Lic E-LTU</t>
  </si>
  <si>
    <t>IpPbx ComDevAru ClearPass Ent 100K EP Lic E-LTU</t>
  </si>
  <si>
    <t>IpPbx ComDevAru LIC-ALE-1 ALE for 1 Wdev Lic E-LTU</t>
  </si>
  <si>
    <t>IpPbx ComDevAru AirWave 1 Dev License Bundle E-LTU</t>
  </si>
  <si>
    <t>IpPbx ComDevAru LIC-K-12 AOS 1 Dev Lic Bndl E-LTU</t>
  </si>
  <si>
    <t>PD-MOUNT-OD Otdr Midspan Mount Kit</t>
  </si>
  <si>
    <t>PD-3501G-AC 1p GE 802.3af Midspan</t>
  </si>
  <si>
    <t>PD-9001GR-AC 1p GE 802.3at Midspan</t>
  </si>
  <si>
    <t>PD-9001GO-DC GE/802.3at Otdr Mdspn</t>
  </si>
  <si>
    <t>Wdev-DC-CAR 12VDC Car Pwr Adapter</t>
  </si>
  <si>
    <t>IpPbx ComDevAru 7005 (RW) 16 Wdev Branch Cntlr</t>
  </si>
  <si>
    <t>IpPbx ComDevAru 7210DC (RW) Controller</t>
  </si>
  <si>
    <t>IpPbx ComDevAru 7220DC (RW) Controller</t>
  </si>
  <si>
    <t>IpPbx ComDevAru PSU-350-AC 350W AC Power Supply</t>
  </si>
  <si>
    <t>IpPbx ComDevAru PSU-350-DC 350W DC Power Supply</t>
  </si>
  <si>
    <t>IpPbx ComDevAru 7240XMDC (RW) Controller</t>
  </si>
  <si>
    <t>IpPbx ComDevAru 7010 (RW) 32 Wdev Branch Cntlr</t>
  </si>
  <si>
    <t>IpPbx ComDevAru 7024 (RW) 32 Wdev Branch Cntlr</t>
  </si>
  <si>
    <t>IpPbx ComDevAru 7030 (RW) 64 Wdev Branch Cntlr</t>
  </si>
  <si>
    <t>PD-9001GO-NA 1p 802.3at NA Mdspn</t>
  </si>
  <si>
    <t>PD-9001GO-INTL 1p 802.3at In Mdspn</t>
  </si>
  <si>
    <t>IpPbx ComDevAru 7205 (RW) Controller</t>
  </si>
  <si>
    <t>IpPbx ComDevAru 7210 (RW) Controller</t>
  </si>
  <si>
    <t>IpPbx ComDevAru 7220 (RW) Controller</t>
  </si>
  <si>
    <t>IpPbx ComDevAru ClearPass 500 HW v2 Appliance</t>
  </si>
  <si>
    <t>IpPbx ComDevAru 7030-K12-32 (RW) K12 32 Wdev Bundle</t>
  </si>
  <si>
    <t>IpPbx ComDevAru 7205-K12-64 (RW) K12 64 Wdev Bundle</t>
  </si>
  <si>
    <t>IpPbx ComDevAru 7205-K12-128 (RW) K12 128 Wdev Bndl</t>
  </si>
  <si>
    <t>IpPbx ComDevAru 7210-K12-128 (RW) K12 128 Wdev Bndl</t>
  </si>
  <si>
    <t>IpPbx ComDevAru 7210-K12-256 (RW) K12 256 Wdev Bndl</t>
  </si>
  <si>
    <t>IpPbx ComDevAru 7240XM (RW) Controller</t>
  </si>
  <si>
    <t>IpPbx ComDevAru AS-100 (EU) DBSC 11n 1x1 BLE Snsr</t>
  </si>
  <si>
    <t>IpPbx ComDevAru Wdev-314 Dual 2x2/4x4 802.11ac Wdev</t>
  </si>
  <si>
    <t>IpPbx ComDevAru Wdev-315 Dual 2x2/4x4 802.11ac Wdev</t>
  </si>
  <si>
    <t>IpPbx ComDevAru Wdev-334 Dual 4x4:4 11ac 2.5GbE Wdev</t>
  </si>
  <si>
    <t>IpPbx ComDevAru Wdev-335 Dual 4x4:4 11ac 2.5GbE Wdev</t>
  </si>
  <si>
    <t>IpPbx ComDevAru IWdev-314 (RW) Instant 2x/4x 11ac Wdev</t>
  </si>
  <si>
    <t>IpPbx ComDevAru IWdev-315 (RW) Instant 2x/4x 11ac Wdev</t>
  </si>
  <si>
    <t>IpPbx ComDevAru IWdev-334 (RW) Instant 4x4:4 11ac Wdev</t>
  </si>
  <si>
    <t>IpPbx ComDevAru IWdev-335 (RW) Instant 4x4:4 11ac Wdev</t>
  </si>
  <si>
    <t>IpPbx ComDevAru Wdev-315-CVR-20 20pk Snap-on Cover</t>
  </si>
  <si>
    <t>IpPbx ComDevAru Wdev-335-CVR-20 20pk Snap-on Cover</t>
  </si>
  <si>
    <t>IpPbx ComDevAru 7240XM (RW) Cntrlr Memory Upgrade</t>
  </si>
  <si>
    <t>IpPbx ComDevAru 7240XMDC (RW) Cntrlr Mem Upgrade</t>
  </si>
  <si>
    <t>IpPbx ComDevAru 7280 (RW) Controller</t>
  </si>
  <si>
    <t>IpPbx ComDevAru AirWave DL360 Pro HW Appliance</t>
  </si>
  <si>
    <t>IpPbx ComDevAru AirWave DL360 Ent HW Appliance</t>
  </si>
  <si>
    <t>IpPbx ComDevAru ClearPass 25K DL360 HW Appliance</t>
  </si>
  <si>
    <t>IpPbx ComDevAru ClearPass 5K DL20 HW Appliance</t>
  </si>
  <si>
    <t>IpPbx ComDevAru ClearPass-Airwave DL360 Spare PSU</t>
  </si>
  <si>
    <t>IpPbx ComDevAru ClearPass DL20 Spare PSU</t>
  </si>
  <si>
    <t>IpPbx ComDevAru 7008 (RW) 16 Wdev Branch Cntlr</t>
  </si>
  <si>
    <t>IpPbx ComDevAru PSU-150-AC 150W AC Power Supply</t>
  </si>
  <si>
    <t>IpPbx ComDevAru 7008-MNT-19 7008 Rack Mnt</t>
  </si>
  <si>
    <t>IpPbx ComDevAru Wdev-304 Dual 2x2/3x3 802.11ac Wdev</t>
  </si>
  <si>
    <t>IpPbx ComDevAru Wdev-305 Dual 2x2/3x3 802.11ac Wdev</t>
  </si>
  <si>
    <t>IpPbx ComDevAru IWdev-304 (RW) Instant 2x/3x 11ac Wdev</t>
  </si>
  <si>
    <t>IpPbx ComDevAru IWdev-305 (RW) Instant 2x/3x 11ac Wdev</t>
  </si>
  <si>
    <t>Wdev-305-CVR-20 20pk Snap-on Cover</t>
  </si>
  <si>
    <t>IpPbx ComDevAru Wdev-207 Dual 2x2:2 802.11ac Wdev</t>
  </si>
  <si>
    <t>IpPbx ComDevAru IWdev-207 (RW) Instant 2x2:2 11ac Wdev</t>
  </si>
  <si>
    <t>Wdev-207-CVR-20 20pk Snap-on Cover</t>
  </si>
  <si>
    <t>Wdev-MNT-CM1 Metal Wdev Ceiling Rail Mnt Kit</t>
  </si>
  <si>
    <t>IpPbx ComDevAru Wdev-365 (RW) Outdoor Wdev</t>
  </si>
  <si>
    <t>IpPbx ComDevAru Wdev-367 (RW) Outdoor Wdev</t>
  </si>
  <si>
    <t>IpPbx ComDevAru LS-BT20-5 BLE 5pk Batt Beacons</t>
  </si>
  <si>
    <t>IpPbx ComDevAru LS-BT20-50 BLE 50pk Batt Beacons</t>
  </si>
  <si>
    <t>IpPbx ComDevAru LS-BT10-50 BLE 50pk Event Beacons</t>
  </si>
  <si>
    <t>IpPbx ComDevAru AT-BT10-50 BLE 50pk Asset Trk Bcn</t>
  </si>
  <si>
    <t>ANT-4x4-5314 5G 14dBi Panel</t>
  </si>
  <si>
    <t>Wdev-AC-12V30A 12V 30W Power Adapter</t>
  </si>
  <si>
    <t>Wdev-AC-12V30B 12V 30W Power Adapter</t>
  </si>
  <si>
    <t>Wdev-AC-48V36C 48V 36W Power Adapter</t>
  </si>
  <si>
    <t>IpPbx ComDevAru VMC-TACT8 PEFV E-LTU</t>
  </si>
  <si>
    <t>IpPbx ComDevAru Cntrlr Web Cont Class 1y Sub E-STU</t>
  </si>
  <si>
    <t>IpPbx ComDevAru Cntrlr Web Cont Class 3y Sub E-STU</t>
  </si>
  <si>
    <t>IpPbx ComDevAru Cntrlr Web Cont Class 5y Sub E-STU</t>
  </si>
  <si>
    <t>IpPbx ComDevAru Cntrlr Web Cont Class 7y Sub E-STU</t>
  </si>
  <si>
    <t>IpPbx ComDevAru Cntlr Web Cont Class 10y Sub E-STU</t>
  </si>
  <si>
    <t>IpPbx ComDevAru PEF VIA Lic for 7008 Cntrlr E-LTU</t>
  </si>
  <si>
    <t>IpPbx ComDevAru Wdev-303H (RW) Unified Wdev</t>
  </si>
  <si>
    <t>IpPbx ComDevAru Wdev-303H (IL) Unified Wdev</t>
  </si>
  <si>
    <t>Wdev-303H-MNT1 Single-gang Mount Kit</t>
  </si>
  <si>
    <t>Wdev-303H-MNT2 Dual-gang Mount Kit</t>
  </si>
  <si>
    <t>Wdev-303H-MNTW Wall Mount Kit</t>
  </si>
  <si>
    <t>Wdev-303H-MNTD Desk Mount Kit</t>
  </si>
  <si>
    <t>IpPbx ComDevAru Wdev-203H (RW) Unified Wdev</t>
  </si>
  <si>
    <t>IpPbx ComDevAru Wdev-203H (IL) Unified Wdev</t>
  </si>
  <si>
    <t>Wdev-203H-MNT1 Single-gang Mount Kit</t>
  </si>
  <si>
    <t>Wdev-203H-MNTW Wall Mount Kit</t>
  </si>
  <si>
    <t>Wdev-203H-MNTD Desk Mount Kit</t>
  </si>
  <si>
    <t>Wdev-200-MNT-W3 Low Prof Secure Wdev Mnt Kit</t>
  </si>
  <si>
    <t>Wdev-220-MNT-W3 Low Prof Secure Wdev Mnt Kit</t>
  </si>
  <si>
    <t>IpPbx ComDevAru Wdev-203R (RW) Unified Remote Wdev</t>
  </si>
  <si>
    <t>IpPbx ComDevAru Wdev-203R (RW) TAA Unified RWdev</t>
  </si>
  <si>
    <t>IpPbx ComDevAru Wdev-203R (IL) Unified Remote Wdev</t>
  </si>
  <si>
    <t>IpPbx ComDevAru Wdev-203R (IL) TAA Unified RWdev</t>
  </si>
  <si>
    <t>IpPbx ComDevAru Wdev-203RP (RW) PoE Unified RWdev</t>
  </si>
  <si>
    <t>IpPbx ComDevAru Wdev-203RP (RW) TAA PoE Unified RWdev</t>
  </si>
  <si>
    <t>IpPbx ComDevAru Wdev-203RP (IL) PoE Unified RWdev</t>
  </si>
  <si>
    <t>IpPbx ComDevAru Wdev-203RP (IL) TAA PoE Unified RWdev</t>
  </si>
  <si>
    <t>Wdev-CBL-SERU Console Adapter Cable</t>
  </si>
  <si>
    <t>IpPbx ComDevAru MM-HW-1K Mob Mstr 1000 Devices</t>
  </si>
  <si>
    <t>IpPbx ComDevAru MM-HW-5K Mob Mstr 5000 Devices</t>
  </si>
  <si>
    <t>IpPbx ComDevAru MM-HW-10K Mob Mstr 10000 Devices</t>
  </si>
  <si>
    <t>IpPbx ComDevAru Wdev-303H (EG) Unified Wdev</t>
  </si>
  <si>
    <t>IpPbx ComDevAru MM-VA-500 Mob Mstr 500 Dev E-LTU</t>
  </si>
  <si>
    <t>IpPbx ComDevAru MM-VA-1K Mob Master 1K Dev E-LTU</t>
  </si>
  <si>
    <t>IpPbx ComDevAru MM-VA-5K Mob Master 5K Dev E-LTU</t>
  </si>
  <si>
    <t>IpPbx ComDevAru MM-VA-10K Mob Master 10K Dev E-LTU</t>
  </si>
  <si>
    <t>IpPbx ComDevAru MC-VA-50 (RW) Cntlr 50 Wdev E-LTU</t>
  </si>
  <si>
    <t>IpPbx ComDevAru MC-VA-250 (RW) Cntlr 250 Wdev E-LTU</t>
  </si>
  <si>
    <t>IpPbx ComDevAru MC-VA-1K (RW) Cntlr 1K Wdev E-LTU</t>
  </si>
  <si>
    <t>IpPbx ComDevAru Central DM 1 Token 1y Sub E-STU</t>
  </si>
  <si>
    <t>IpPbx ComDevAru Central DM 1 Token 3y Sub E-STU</t>
  </si>
  <si>
    <t>IpPbx ComDevAru Central DM 1 Token 5y Sub E-STU</t>
  </si>
  <si>
    <t>IpPbx ComDevAru Central Svc 1 Token 1y Sub E-STU</t>
  </si>
  <si>
    <t>IpPbx ComDevAru Central Svc 1 Token 3y Sub E-STU</t>
  </si>
  <si>
    <t>IpPbx ComDevAru Central Svc 1 Token 5y Sub E-STU</t>
  </si>
  <si>
    <t>Wdev-303H-CVR-20 20pk Snap-on Cover</t>
  </si>
  <si>
    <t>IpPbx ComDevAru Wdev-203H (EG) Unified Wdev</t>
  </si>
  <si>
    <t>IpPbx ComDevAru Wdev-203R (EG) Unified Remote Wdev</t>
  </si>
  <si>
    <t>IpPbx ComDevAru Wdev-203R (EG) TAA Unified RWdev</t>
  </si>
  <si>
    <t>IpPbx ComDevAru Wdev-203RP (EG) PoE Unified RWdev</t>
  </si>
  <si>
    <t>IpPbx ComDevAru Wdev-203RP (EG) TAA PoE Unified RWdev</t>
  </si>
  <si>
    <t>MMPSU-400-AC 400W AC Spare PSU</t>
  </si>
  <si>
    <t>PSU-550-AC 550W AC Power Supply</t>
  </si>
  <si>
    <t>IpPbx ComDevAru HW-7280-FT 7280 Series Fan Tray</t>
  </si>
  <si>
    <t>IpPbx ComDevAru Central 5yr E-Rate Bndl E-STU</t>
  </si>
  <si>
    <t>IpPbx ComDevAru Wdev-344 (RW) Unified Wdev</t>
  </si>
  <si>
    <t>IpPbx ComDevAru Wdev-345 (RW) Unified Wdev</t>
  </si>
  <si>
    <t>MM-FT Spare Fan Tray</t>
  </si>
  <si>
    <t>IpPbx ComDevE OC20 802.11ac (RW) WirelessDev</t>
  </si>
  <si>
    <t>IpPbx ComDevAru AW-HW-GLASS Hardware Appliance</t>
  </si>
  <si>
    <t>IpPbx ComDevAru AW-VA-GLASS Virtual Appl E-LTU</t>
  </si>
  <si>
    <t>IpPbx ComDevAru Wdev-303HR (EU) Remote Wdev Bundle</t>
  </si>
  <si>
    <t>IpPbx ComDevAru Meridian Maps 1yr E-STU</t>
  </si>
  <si>
    <t>IpPbx ComDevAru Meridian Blue Dot Nav 1yr E-STU</t>
  </si>
  <si>
    <t>IpPbx ComDevAru Meridian Asset Tracking 1yr E-STU</t>
  </si>
  <si>
    <t>IpPbx ComDevAru Meridian White Label App 1yr E-STU</t>
  </si>
  <si>
    <t>IpPbx ComDevAru Meridian Campaigns 1yr E-STU</t>
  </si>
  <si>
    <t>IpPbx ComDevAru Meridian Maps 3yr E-STU</t>
  </si>
  <si>
    <t>IpPbx ComDevAru Meridian Blue Dot Nav 3yr E-STU</t>
  </si>
  <si>
    <t>IpPbx ComDevAru Meridian Asset Tracking 3yr E-STU</t>
  </si>
  <si>
    <t>IpPbx ComDevAru Meridian White Label App 3yr E-STU</t>
  </si>
  <si>
    <t>IpPbx ComDevAru Meridian Campaigns 3yr E-STU</t>
  </si>
  <si>
    <t>IpPbx ComDevAru Meridian Maps 5yr E-STU</t>
  </si>
  <si>
    <t>IpPbx ComDevAru Meridian Blue Dot Nav 5yr E-STU</t>
  </si>
  <si>
    <t>IpPbx ComDevAru Meridian Asset Tracking 5yr E-STU</t>
  </si>
  <si>
    <t>IpPbx ComDevAru Meridian White Label App 5yr E-STU</t>
  </si>
  <si>
    <t>IpPbx ComDevAru Meridian Campaigns 5yr E-STU</t>
  </si>
  <si>
    <t>IpPbx ComDevAru MM-VA-50 Mob Mstr 50 Dev E-LTU</t>
  </si>
  <si>
    <t>IpPbx ComDevE OC20 802.11ac (IL) WirelessDev</t>
  </si>
  <si>
    <t>IpPbx ComDevE OC20 802.11ac (EG) WirelessDev</t>
  </si>
  <si>
    <t>IpPbx ComDevAru Meridian AT-BT10 Snap Mount</t>
  </si>
  <si>
    <t>IpPbx ComDevAru Meridian AT-BT10 Zip Strap Mount</t>
  </si>
  <si>
    <t>IpPbx ComDevAru LIC-VIA Per User License E-LTU</t>
  </si>
  <si>
    <t>IpPbx ComDevAru Wdev-318 (RW) Indr Hardened 11ac Wdev</t>
  </si>
  <si>
    <t>IpPbx ComDevAru Wdev-374 (RW) Outdoor 11ac Wdev</t>
  </si>
  <si>
    <t>IpPbx ComDevAru Wdev-375 (RW) Outdoor 11ac Wdev</t>
  </si>
  <si>
    <t>IpPbx ComDevAru Wdev-377 (RW) Outdoor 11ac Wdev</t>
  </si>
  <si>
    <t>IpPbx ComDevAru Wdev-303 (RW) Unified Wdev</t>
  </si>
  <si>
    <t>Wdev-303-CVR-20 20-pack Snap-on Covers</t>
  </si>
  <si>
    <t>IpPbx ComDevAru MC-VA-50 (ILF1) Cntlr E-LTU</t>
  </si>
  <si>
    <t>IpPbx ComDevAru MC-VA-250 (ILF1) Cntlr E-LTU</t>
  </si>
  <si>
    <t>IpPbx ComDevAru MC-VA-1K (ILF1) Cntlr E-LTU</t>
  </si>
  <si>
    <t>IpPbx ComDevAru MC-VA-50 (RWF1) Cntlr E-LTU</t>
  </si>
  <si>
    <t>IpPbx ComDevAru MC-VA-250 (RWF1) Cntlr E-LTU</t>
  </si>
  <si>
    <t>IpPbx ComDevAru MC-VA-1K (RWF1) Cntlr E-LTU</t>
  </si>
  <si>
    <t>IpPbx ComDevAru ClearPass Cx000V VM Appl E-LTU</t>
  </si>
  <si>
    <t>IpPbx ComDevAru ClearPass NL AC 100 CE E-LTU</t>
  </si>
  <si>
    <t>IpPbx ComDevAru ClearPass NL AC 500 CE E-LTU</t>
  </si>
  <si>
    <t>IpPbx ComDevAru ClearPass NL AC 1K CE E-LTU</t>
  </si>
  <si>
    <t>IpPbx ComDevAru ClearPass NL AC 2500 CE E-LTU</t>
  </si>
  <si>
    <t>IpPbx ComDevAru ClearPass NL AC 5K CE E-LTU</t>
  </si>
  <si>
    <t>IpPbx ComDevAru ClearPass NL AC 10K CE E-LTU</t>
  </si>
  <si>
    <t>IpPbx ComDevAru ClearPass NL AC 100 CE 1yr E-STU</t>
  </si>
  <si>
    <t>IpPbx ComDevAru ClearPass NL AC 500 CE 1yr E-STU</t>
  </si>
  <si>
    <t>IpPbx ComDevAru ClearPass NL AC 1K CE 1yr E-STU</t>
  </si>
  <si>
    <t>IpPbx ComDevAru ClearPass NL AC 2500 CE 1yr E-STU</t>
  </si>
  <si>
    <t>IpPbx ComDevAru ClearPass NL AC 5K CE 1yr E-STU</t>
  </si>
  <si>
    <t>IpPbx ComDevAru ClearPass NL AC 10K CE 1yr E-STU</t>
  </si>
  <si>
    <t>IpPbx ComDevAru ClearPass NL AC 100 CE 3yr E-STU</t>
  </si>
  <si>
    <t>IpPbx ComDevAru ClearPass NL AC 500 CE 3yr E-STU</t>
  </si>
  <si>
    <t>IpPbx ComDevAru ClearPass NL AC 1K CE 3yr E-STU</t>
  </si>
  <si>
    <t>IpPbx ComDevAru ClearPass NL AC 2500 CE 3yr E-STU</t>
  </si>
  <si>
    <t>IpPbx ComDevAru ClearPass NL AC 5K CE 3yr E-STU</t>
  </si>
  <si>
    <t>IpPbx ComDevAru ClearPass NL AC 10K CE 3yr E-STU</t>
  </si>
  <si>
    <t>IpPbx ComDevAru ClearPass NL AC 100 CE 5yr E-STU</t>
  </si>
  <si>
    <t>IpPbx ComDevAru ClearPass NL AC 500 CE 5yr E-STU</t>
  </si>
  <si>
    <t>IpPbx ComDevAru ClearPass NL AC 1K CE 5yr E-STU</t>
  </si>
  <si>
    <t>IpPbx ComDevAru ClearPass NL AC 2500 CE 5yr E-STU</t>
  </si>
  <si>
    <t>IpPbx ComDevAru ClearPass NL AC 5K CE 5yr E-STU</t>
  </si>
  <si>
    <t>IpPbx ComDevAru ClearPass NL AC 10K CE 5yr E-STU</t>
  </si>
  <si>
    <t>IpPbx ComDevAru ClearPass NL OB 100 USR E-LTU</t>
  </si>
  <si>
    <t>IpPbx ComDevAru ClearPass NL OB 500 USR E-LTU</t>
  </si>
  <si>
    <t>IpPbx ComDevAru ClearPass NL OB 1K USR E-LTU</t>
  </si>
  <si>
    <t>IpPbx ComDevAru ClearPass NL OB 2500 USR E-LTU</t>
  </si>
  <si>
    <t>IpPbx ComDevAru ClearPass NL OB 5K USR E-LTU</t>
  </si>
  <si>
    <t>IpPbx ComDevAru ClearPass NL OB 10K USR E-LTU</t>
  </si>
  <si>
    <t>IpPbx ComDevAru ClearPass NL OB 100 USR 1yr E-STU</t>
  </si>
  <si>
    <t>IpPbx ComDevAru ClearPass NL OB 500 USR 1yr E-STU</t>
  </si>
  <si>
    <t>IpPbx ComDevAru ClearPass NL OB 1K USR 1yr E-STU</t>
  </si>
  <si>
    <t>IpPbx ComDevAru ClearPass NL OB 2500 USR 1yr E-STU</t>
  </si>
  <si>
    <t>IpPbx ComDevAru ClearPass NL OB 5K USR 1yr E-STU</t>
  </si>
  <si>
    <t>IpPbx ComDevAru ClearPass NL OB 10K USR 1yr E-STU</t>
  </si>
  <si>
    <t>IpPbx ComDevAru ClearPass NL OB 100 USR 3yr E-STU</t>
  </si>
  <si>
    <t>IpPbx ComDevAru ClearPass NL OB 500 USR 3yr E-STU</t>
  </si>
  <si>
    <t>IpPbx ComDevAru ClearPass NL OB 1K USR 3yr E-STU</t>
  </si>
  <si>
    <t>IpPbx ComDevAru ClearPass NL OB 2500 USR 3yr E-STU</t>
  </si>
  <si>
    <t>IpPbx ComDevAru ClearPass NL OB 5K USR 3yr E-STU</t>
  </si>
  <si>
    <t>IpPbx ComDevAru ClearPass NL OB 10K USR 3yr E-STU</t>
  </si>
  <si>
    <t>IpPbx ComDevAru ClearPass NL OB 100 USR 5yr E-STU</t>
  </si>
  <si>
    <t>IpPbx ComDevAru ClearPass NL OB 500 USR 5yr E-STU</t>
  </si>
  <si>
    <t>IpPbx ComDevAru ClearPass NL OB 1K USR 5yr E-STU</t>
  </si>
  <si>
    <t>IpPbx ComDevAru ClearPass NL OB 2500 USR 5yr E-STU</t>
  </si>
  <si>
    <t>IpPbx ComDevAru ClearPass NL OB 5K USR 5yr E-STU</t>
  </si>
  <si>
    <t>IpPbx ComDevAru ClearPass NL OB 10K USR 5yr E-STU</t>
  </si>
  <si>
    <t>IpPbx ComDevAru ClearPass NL OG 100 EP E-LTU</t>
  </si>
  <si>
    <t>IpPbx ComDevAru ClearPass NL OG 500 EP E-LTU</t>
  </si>
  <si>
    <t>IpPbx ComDevAru ClearPass NL OG 1K EP E-LTU</t>
  </si>
  <si>
    <t>IpPbx ComDevAru ClearPass NL OG 2500 EP E-LTU</t>
  </si>
  <si>
    <t>IpPbx ComDevAru ClearPass NL OG 5K EP E-LTU</t>
  </si>
  <si>
    <t>IpPbx ComDevAru ClearPass NL OG 10K EP E-LTU</t>
  </si>
  <si>
    <t>IpPbx ComDevAru ClearPass NL OG 100 EP 1yr E-STU</t>
  </si>
  <si>
    <t>IpPbx ComDevAru ClearPass NL OG 500 EP 1yr E-STU</t>
  </si>
  <si>
    <t>IpPbx ComDevAru ClearPass NL OG 1K EP 1yr E-STU</t>
  </si>
  <si>
    <t>IpPbx ComDevAru ClearPass NL OG 2500 EP 1yr E-STU</t>
  </si>
  <si>
    <t>IpPbx ComDevAru ClearPass NL OG 5K EP 1yr E-STU</t>
  </si>
  <si>
    <t>IpPbx ComDevAru ClearPass NL OG 10K EP 1yr E-STU</t>
  </si>
  <si>
    <t>IpPbx ComDevAru ClearPass NL OG 100 EP 3yr E-STU</t>
  </si>
  <si>
    <t>IpPbx ComDevAru ClearPass NL OG 500 EP 3yr E-STU</t>
  </si>
  <si>
    <t>IpPbx ComDevAru ClearPass NL OG 1K EP 3yr E-STU</t>
  </si>
  <si>
    <t>IpPbx ComDevAru ClearPass NL OG 2500 EP 3yr E-STU</t>
  </si>
  <si>
    <t>IpPbx ComDevAru ClearPass NL OG 5K EP 3yr E-STU</t>
  </si>
  <si>
    <t>IpPbx ComDevAru ClearPass NL OG 10K EP 3yr E-STU</t>
  </si>
  <si>
    <t>IpPbx ComDevAru ClearPass C1000 S-1200 R4 HW Appl</t>
  </si>
  <si>
    <t>IpPbx ComDevAru ClearPass C2000 DL20 Gen9 HW Appl</t>
  </si>
  <si>
    <t>IpPbx ComDevAru ClearPass C3000 DL360 Gen9 HW Appl</t>
  </si>
  <si>
    <t>CKIT-OD-COV-GL Covers and Glands</t>
  </si>
  <si>
    <t>CKIT-OD-CON-AD M20 to 1/2 in 5-pk Adptr</t>
  </si>
  <si>
    <t>Wdev-ANT-22 2.4/5G 2/4dBi 2-pk Omni</t>
  </si>
  <si>
    <t>ANT-4x4-D100 4x4 2.4/5G 5dBi Panel</t>
  </si>
  <si>
    <t>ANT-4x4-D608 4x4 2.4/5G 8dBi Panel</t>
  </si>
  <si>
    <t>1000BASE-LX LC Conn SFP Ext Temp XCVR</t>
  </si>
  <si>
    <t>1000BASE-SX LC Conn SFP Ext Temp XCVR</t>
  </si>
  <si>
    <t>CKIT-OD-SFP SFP Outdoor Accessory Kit</t>
  </si>
  <si>
    <t>IpPbx ComDevAru Adv Crypto 1 Session Lic E-LTU</t>
  </si>
  <si>
    <t xml:space="preserve">QA PACK (Evaluator &amp; Reporter) per primary channel Inform 8
Required to create score, evaluations report. Reconstruction license is also necessary with a set of named operator license for evaluating </t>
  </si>
  <si>
    <t xml:space="preserve">AA  sw package requires the following  pre-requisites with Analytics Speech service needs .NET4.5.2., Word Discovery Engine WDE service needs 64bit architectures and the  Indexing service per processor.
The AA services retrieves audio from audio recorder via specific  API tool included.
The AA  sw package can be deployed in a VM environment also with a 25% overhead performance.
</t>
  </si>
  <si>
    <t>IpPbx ComDev 0x1x8 G3 KVM Console NetDev</t>
  </si>
  <si>
    <t>IpPbx ComDev 0x2x16 G3 KVM Console NetDev</t>
  </si>
  <si>
    <t>IpPbx ComDev 1x1Ex8 KVM IP Console NetDev G2 with Virtual Media CAC Software</t>
  </si>
  <si>
    <t>IpPbx ComDev 2x1Ex16 KVM IP Console NetDev G2 with Virtual Media CAC Software</t>
  </si>
  <si>
    <t>IpPbx ComDev 4x1Ex32 KVM IP Console NetDev G2 with Virtual Media CAC Software</t>
  </si>
  <si>
    <t>IpPbx ComDev LCD8500 1U US Rackmount Console Kit</t>
  </si>
  <si>
    <t>IpPbx ComDev LCD8500 1U UK Rackmount Console Kit</t>
  </si>
  <si>
    <t>IpPbx ComDev LCD8500 1U INTL Rackmount Console Kit</t>
  </si>
  <si>
    <t>IpPbx ComDevE DL380 Gen10 4114 1P 32G 8SFF Svr</t>
  </si>
  <si>
    <t>IpPbx ComDevE DL380 Gen10 6130 2P 64G 8SFF Svr</t>
  </si>
  <si>
    <t>IpPbx ComDevE DL360 Gen10 4114 1P 16G 8SFF Svr</t>
  </si>
  <si>
    <t>IpPbx ComDevE DL360 Gen10 5118 2P 32G 8SFF Svr</t>
  </si>
  <si>
    <t>IpPbx ComDevE DL360 Gen10 6130 2P 64G 10NVMe Svr</t>
  </si>
  <si>
    <t>IpPbx ComDevE DL160 Gen9 E5-2620v4 SFF Base Svr</t>
  </si>
  <si>
    <t>IpPbx ComDevE MicroSvr Gen10 X3216 1TB Entry EU Sv</t>
  </si>
  <si>
    <t>IpPbx ComDevE StoreOnce VSA 4TB E-LTU</t>
  </si>
  <si>
    <t>IpPbx ComDevE StoreOnce VSA 10TB E-LTU</t>
  </si>
  <si>
    <t>IpPbx ComDevE StoreOnce VSA 20TB E-LTU</t>
  </si>
  <si>
    <t>IpPbx ComDevE StoreOnce VSA 32TB E-LTU</t>
  </si>
  <si>
    <t>IpPbx ComDevE StoreOnce VSA 50TB E-LTU</t>
  </si>
  <si>
    <t>IpPbx ComDevE SV VSA 2014 SW 4TB 3-pack LTU</t>
  </si>
  <si>
    <t>IpPbx ComDevE SV VSA 2014 SW 4TB 3-pack E-LTU</t>
  </si>
  <si>
    <t>IpPbx ComDevE SV VSA 2014 10TB LTU</t>
  </si>
  <si>
    <t>IpPbx ComDevE SV VSA 2014 10TB E-LTU</t>
  </si>
  <si>
    <t>IpPbx ComDevE SV VSA 2014 50TB LTU</t>
  </si>
  <si>
    <t>IpPbx ComDevE SV VSA 2014 50TB E-LTU</t>
  </si>
  <si>
    <t>VMw vSph EssPlus Kit 6P 1yr E-LTU</t>
  </si>
  <si>
    <t>VMw vSph EssPlus Kit 6P 3yr E-LTU</t>
  </si>
  <si>
    <t>VMw vSph EssPlus Kit 6P 1yr E-LTU/Promo</t>
  </si>
  <si>
    <t>VMw vSph EssPlus Kit 6P 3yr E-LTU/Promo</t>
  </si>
  <si>
    <t>VMw vSphere Std 1P 1yr E-LTU</t>
  </si>
  <si>
    <t>VMw vSphere Std 1P 3yr E-LTU</t>
  </si>
  <si>
    <t>IpPbx ComDevE SN3000B 24/24 FC NetDev</t>
  </si>
  <si>
    <t>IpPbx ComDevE B-series 16Gb SFP+SW XCVR</t>
  </si>
  <si>
    <t>IpPbx ComDevE SN3000B SAN NetDev 12-port Upg E-LTU</t>
  </si>
  <si>
    <t>IpPbx ComDevE Premier Flex LC/LC OM4 2f 15m Cbl</t>
  </si>
  <si>
    <t>IpPbx ComDevE EL10 4GB 32GB w/o OS Gtwy</t>
  </si>
  <si>
    <t>IpPbx ComDevE Wide Temperature WiFi Option Kit</t>
  </si>
  <si>
    <t>IpPbx ComDevE Wide Temperature WAN 3G Option</t>
  </si>
  <si>
    <t>IpPbx ComDevE EL10 VESA Mount Bracket Kit</t>
  </si>
  <si>
    <t>IpPbx ComDevE IP67 3G LTE and Wi-Fi Ant w/2m Cbl</t>
  </si>
  <si>
    <t>IpPbx ComDevE EL20 8GB 64GB 4POE w/o OS Gtwy</t>
  </si>
  <si>
    <t>IpPbx ComDevE EL1000 1G 2xRJ45 v2 PThru Sys</t>
  </si>
  <si>
    <t>IpPbx ComDevE EL1000 10G 2xSFP+ v2 PThru Sys</t>
  </si>
  <si>
    <t>IpPbx ComDevE EL1000 1G 2xRJ45 PThru PXIe Sys</t>
  </si>
  <si>
    <t>IpPbx ComDevE 500W FS Plat Ht Plg Pwr Supply Kit</t>
  </si>
  <si>
    <t>IpPbx ComDev H240 Smart HBA</t>
  </si>
  <si>
    <t>IpPbx ComDevE 2TB SATA 7.2K SFF SC 512e DS HDD</t>
  </si>
  <si>
    <t>IpPbx ComDevE 1TB SATA 7.2K SFF SC DS HDD</t>
  </si>
  <si>
    <t>IpPbx ComDev H241 Smart HBA</t>
  </si>
  <si>
    <t>IpPbx ComDevE Rack Mntg Hdwr Kit</t>
  </si>
  <si>
    <t>IpPbx ComDevE EL1000/EL4000 Sys Console Cbl Kit</t>
  </si>
  <si>
    <t>IpPbx ComDevE m710x to EL1000-CBL Kit</t>
  </si>
  <si>
    <t>IpPbx ComDevE iLO Adv 1-svr Lic 1yr Support</t>
  </si>
  <si>
    <t>IpPbx ComDevE iLO Adv Flex Lic 1yr Support</t>
  </si>
  <si>
    <t>IpPbx ComDevE iLO Adv Elec Lic 1yr Support</t>
  </si>
  <si>
    <t>IpPbx ComDevE Insight CMU Media</t>
  </si>
  <si>
    <t>IpPbx ComDevE EL4000 10G 2xSFP+ v2 NetDev Sys</t>
  </si>
  <si>
    <t>IpPbx ComDevE EL4000 4x10G 2xQSFP+ v2 PThru Sys</t>
  </si>
  <si>
    <t>IpPbx ComDevE EL4000 PXI System</t>
  </si>
  <si>
    <t>IpPbx ComDevE 800W FS Plat Ht Plg Pwr Supply Kit</t>
  </si>
  <si>
    <t>IpPbx ComDevE 800W FS -48VDC Ht Plg Pwr Supply Kit</t>
  </si>
  <si>
    <t>IpPbx ComDev ProLiant m510 Server Cartridge</t>
  </si>
  <si>
    <t>IpPbx ComDev ProLiant m510-16c Server Cartridge</t>
  </si>
  <si>
    <t>IpPbx ComDevE 8GB 1Rx8 PC4-2400T-R Kit</t>
  </si>
  <si>
    <t>IpPbx ComDevE 16GB 1Rx4 PC4-2400T-R Kit</t>
  </si>
  <si>
    <t>IpPbx ComDevE 32GB 2Rx4 PC4-2400T-R Kit</t>
  </si>
  <si>
    <t>IpPbx ComDevE 64GB SATA M.2 2242 SSD Kit</t>
  </si>
  <si>
    <t>IpPbx ComDevE 120GB SATA M.2 2242 SSD Kit</t>
  </si>
  <si>
    <t>IpPbx ComDevE 240GB SATA M.2 2242 SSD Kit</t>
  </si>
  <si>
    <t>IpPbx ComDevE 256GB PCIe M.2 2280 SSD Kit</t>
  </si>
  <si>
    <t>IpPbx ComDevE 512GB PCIe M.2 2280 SSD Kit</t>
  </si>
  <si>
    <t>IpPbx ComDevE 1024GB PCIe M.2 2280 SSD Kit</t>
  </si>
  <si>
    <t>IpPbx ComDevE 256GB NVMe x4 RI M.2 2280 X Temp SSD</t>
  </si>
  <si>
    <t>IpPbx ComDevE 512GB NVMe x4 RI M.2 2280 X Temp SSD</t>
  </si>
  <si>
    <t>IpPbx ComDevE 1TB NVMe x4 RI M.2 2280 X Temp SSD</t>
  </si>
  <si>
    <t>Sensore programmabile con licenza 1Y</t>
  </si>
  <si>
    <t>Gateway programmabile con licenza 1Y</t>
  </si>
  <si>
    <t>Sistema di navigazione indoor (5000m2) conapp</t>
  </si>
  <si>
    <t>Sistema Access Tracking 2 varchi webalrm</t>
  </si>
  <si>
    <t>Sistema Access Tracking 15 varchi webalrm</t>
  </si>
  <si>
    <t>Sistema Access Tracking 50 varchi webalrm</t>
  </si>
  <si>
    <t>Servizio manutentivo annuo su infrastrutture integrate di fonia-dati-monitoring, architettura complessa, per licenza. Comprende la risoluzione dei servizi essenziali secondo SLA lun-ven An-12h – GnB-8h; H24 GnBG-7h GB-3h. (necessario assesment per definizione numero licenze)</t>
  </si>
  <si>
    <t>Manutenzione monitor singolo videoWall</t>
  </si>
  <si>
    <t>Rinnovo maintenance licenze dB</t>
  </si>
  <si>
    <t>Licenza di sviluppo framework</t>
  </si>
  <si>
    <t>Servizio di addestramento specialistico</t>
  </si>
  <si>
    <t>Positive Technologies Application Firewall, Hardware Appliance, 100 Mbit/s</t>
  </si>
  <si>
    <t>Positive Technologies Application Firewall, Hardware Appliance, 500 Mbit/s</t>
  </si>
  <si>
    <t>Positive Technologies Application Inspector, Desktop Edition, Java analysis module, limited to 10 (ten) projects, 30 (thirty) day license.</t>
  </si>
  <si>
    <t>Positive Technologies Application Inspector, Desktop Edition, the analysis engine PHP, Java, c #; limited to 10 (ten) projects, 30 (thirty) day license.</t>
  </si>
  <si>
    <t>Professional Server License for 200 hosts PA, inc. 1 year support</t>
  </si>
  <si>
    <t>Professional Server License for 200 hosts PAC, inc. 1 year support</t>
  </si>
  <si>
    <t>Monitoraggio, gestione e controllo del traffico telefonico</t>
  </si>
  <si>
    <t>TEM</t>
  </si>
  <si>
    <t>Fascia (n° linee)</t>
  </si>
  <si>
    <t>canone annuo</t>
  </si>
  <si>
    <t>U.T</t>
  </si>
  <si>
    <t>0 - 70</t>
  </si>
  <si>
    <t>71 - 150</t>
  </si>
  <si>
    <t>151 - 250</t>
  </si>
  <si>
    <t>251 - 350</t>
  </si>
  <si>
    <t>licenze incrementali (da 351 a 1000)</t>
  </si>
  <si>
    <t>oltre 1.000 licenze</t>
  </si>
  <si>
    <t>valutazione  a progetto</t>
  </si>
  <si>
    <t>AMS (gestione evolutiva piattaforma; adeguamenti piani tariffari; adeguamenti sviluppo piattaforma; migrazione automatica alle versioni successive)</t>
  </si>
  <si>
    <t>RT FISSA</t>
  </si>
  <si>
    <t>Fascia (n° derivati)</t>
  </si>
  <si>
    <t>0 - 199</t>
  </si>
  <si>
    <t>200 - 399</t>
  </si>
  <si>
    <t>400 - 699</t>
  </si>
  <si>
    <t>700 - 1000</t>
  </si>
  <si>
    <t>licenze incrementali (da 1001 a 10.000)</t>
  </si>
  <si>
    <t>oltre 10.000 licenze</t>
  </si>
  <si>
    <t>Set up extra per ogni PABX oltre il 3°</t>
  </si>
  <si>
    <t>Adattatore seriale IP preconfigurato per PABX non IP che hanno solo la seriale</t>
  </si>
  <si>
    <t>RT MOBILE</t>
  </si>
  <si>
    <t>0 - 99</t>
  </si>
  <si>
    <t>100 - 199</t>
  </si>
  <si>
    <t>400 - 599</t>
  </si>
  <si>
    <t>licenze incrementali (da 600 a 1000)</t>
  </si>
  <si>
    <t>1 Giornata risorsa sistemista profilo expert</t>
  </si>
  <si>
    <t>1 Giornata risorsa sistemista security profilo expert</t>
  </si>
  <si>
    <t>1 Giornata risorsa sistemista profilo senior</t>
  </si>
  <si>
    <t>1 Giornata risorsa sistemista security profilo senior</t>
  </si>
  <si>
    <t>1 Giornata project manager</t>
  </si>
  <si>
    <t xml:space="preserve">1 Giornata progettista o analista </t>
  </si>
  <si>
    <t>1 Giornata consulente compliance expert</t>
  </si>
  <si>
    <t>1 Giornata consulente compliance senior</t>
  </si>
  <si>
    <t>Certego Breach Detection &amp; Incident Response Service - EndPoint Based - Standard - 1YR - 50-99 Nodes</t>
  </si>
  <si>
    <t>Certego Breach Detection &amp; Incident Response Service - EndPoint Based - Standard - 1YR - 100-149 Nodes</t>
  </si>
  <si>
    <t>Certego Breach Detection &amp; Incident Response Service - EndPoint Based - Standard - 1YR - 150-249 Nodes</t>
  </si>
  <si>
    <t>Certego Breach Detection &amp; Incident Response Service - EndPoint Based - Standard - 1YR - 250-349 Nodes</t>
  </si>
  <si>
    <t>Certego Breach Detection &amp; Incident Response Service - EndPoint Based - Standard - 1YR - 350-499 Nodes</t>
  </si>
  <si>
    <t>Certego Breach Detection &amp; Incident Response Service - EndPoint Based - Standard - 1YR - 500-749 Nodes</t>
  </si>
  <si>
    <t>Certego Breach Detection &amp; Incident Response Service - EndPoint Based - Standard - 1YR - 750-999 Nodes</t>
  </si>
  <si>
    <t>MediaPack 124 analog VoIP gateway with 24 FXS ports Including a single 10/100 Base-T interface, AC power supply, SIP</t>
  </si>
  <si>
    <t>AC power supply spare part AC power supply module for Mediant 1000B</t>
  </si>
  <si>
    <t>Mediant SE/VE high-capacity Session Border Controller (SBC) - Mediant SE/VE High Capacity Session Border Controller (SBC) product - with 0 sessions. High Capacity SBC can be purchased with any of the SW SBC upgrade packages. Its capacity is limited only by the platform capabilities. 0 SBC sessions.</t>
  </si>
  <si>
    <t>Mediant 2600 Session Border Controller with 100 SBC sessions - Includes Mediant 2600 chassis with dual AC power supplies, a single CPU AMC module with 2 DSPs and 8 1000Base-T GE copper interfaces.
Arrives with 100 SBC and 0 transcoding sessions.</t>
  </si>
  <si>
    <t>A 4-DSP Media Processing Module (MPM) for Mediant 2600 / Mediant 2600B  - MPM AMC module with 4 DSPs.
In order to enable coder transcoding, transcoding sessions are required</t>
  </si>
  <si>
    <t>SBC session license upgrade for 10 sessions for an HA Active-Redundant SBC pair, when ordering within the 10-250 sessions (1 to 25 units) An SBC session is a bidirectional session which includes both media and signaling streams and supports SRTP, header/number manipulation, routing and CAC</t>
  </si>
  <si>
    <t>SBC transcoding session license upgrade for 10 transcoding sessions for an HA Active-Redundant SBC pair, when ordering within the 10-250 transcoding session range (1 to 25 units) A transcoding session transcodes a media stream from one voice coder to another.</t>
  </si>
  <si>
    <t>10 LAD sessions for an HA-pair Lync / SFB analog device support. The part number indicates the number of allowed LAD concurrent calls (the number of registrations is limited by the device’s allowed capacity). Applies only to analog devices from AudioCodes. Third-party device need to order SBC sessions and FEU.</t>
  </si>
  <si>
    <t>OVOC license for an HA-pair License for managing an HA-pair of Mediant 2600 devices in AudioCodes' One Voice Operation Center</t>
  </si>
  <si>
    <t>OVOC license License for managing a single MP-124 in AudioCodes' One Voice Operation Center</t>
  </si>
  <si>
    <t xml:space="preserve">OVOC license License for managing a single Mediant 1000B in AudioCodes' One Voice Operation Center </t>
  </si>
  <si>
    <t>OVOC virtualized software running on VMWare OVOC VMWare virtualized software. Can manage:  MediaPack-1xx, Mediant 500 / 600 / 8xx / 1000 / 2000 / 2600 / 3000 / 4000 / 9000 / SE / VE (up to 5000), and 400HD IPPs (up to 30000)</t>
  </si>
  <si>
    <t>License for 50 IP Phones OVOC license to manage up to 50 IP Phones from the 400HD IP Phones family</t>
  </si>
  <si>
    <t>OVOC license for a single Mediant 500L - License for managing a single Mediant 500L MSBR in AudioCodes' One Voice Operation Center</t>
  </si>
  <si>
    <t>OVOC license - License for managing a single Mediant 800B in AudioCodes' One Voice Operation Center</t>
  </si>
  <si>
    <t>OVOC license - License for managing a single Mediant 2600 in AudioCodes' One Voice Operation Center</t>
  </si>
  <si>
    <t>OVOC license - License for managing a single Mediant 4000 in AudioCodes' One Voice Operation Center</t>
  </si>
  <si>
    <t>OVOC license for a single high-capacity Mediant SE/VE - License for managing a single high capacity Mediant SE/VE in AudioCodes' One Voice Operation Center</t>
  </si>
  <si>
    <t>Mediant 4000B Session Border Controller (SBC) with 250 sessions - Includes Mediant 4000B chassis with dual AC power supplies, an AMC CPU module with 8 GE interfaces and 2 DSPs. Provided with 0 transcoding sessions.</t>
  </si>
  <si>
    <t>Media Processing Module (MPM) with 8 DSPs - Mediant 4000B MPM AMC module with 8 DSPs. In order to enable coder transcoding, transcoding sessions are required</t>
  </si>
  <si>
    <t>SBC session license upgrade for 10 sessions, when ordering within the 10-250 session range (1 to 25 units) - An SBC session is a bidirectional session which includes both media and signaling streams and supports SRTP, header/number manipulation, routing and CAC</t>
  </si>
  <si>
    <t>SBC session license upgrade for 10 sessions, when ordering within the 260-990 session range (26 to 99 units) - An SBC session is a bidirectional session which includes both media and signaling streams and supports SRTP, header/number manipulation, routing and CAC</t>
  </si>
  <si>
    <t xml:space="preserve"> SBC session license upgrade for 10 sessions for an HA Active-Redundant SBC pair, when ordering within the 260-990 sessions (26 to 99 units) - An SBC session is a bidirectional session which includes both media and signaling streams and supports SRTP, header/number manipulation, routing and CAC</t>
  </si>
  <si>
    <t>SBC transcoding session license upgrade for 10 transcoding sessions, when ordering within the 10-250 transcoding session range (1 to 25 units) - A transcoding session transcodes a media stream from one voice coder to another.</t>
  </si>
  <si>
    <t>SBC transcoding session license upgrade for 10 transcoding sessions, when ordering within the 260-990 transcoding session range (26 to 99 units) - A transcoding session transcodes a media stream from one voice coder to another.</t>
  </si>
  <si>
    <t>SBC transcoding session license upgrade for 10 transcoding sessions for an HA Active-Redundant SBC pair, when ordering within the 260-990 transcoding session range (26 to 99 units) - A transcoding session transcodes a media stream from one voice coder to another.</t>
  </si>
  <si>
    <t>SFB 405HD IP-Phone PoE GbE black SFB 405HD IP-Phone PoE GbE black. 2 Ethernet 10/100/1000 ports, 4 Programmable keys, 132x64 Graphic LCD and Power over Ethernet (PoE)</t>
  </si>
  <si>
    <t>SFB 440HD IP-Phone PoE GbE black SFB 440HD IP-Phone PoE GbE black. 2 Ethernet 10/100/1000 ports, 18 Programmable keys, 256x128 Graphic LCD, 376x60 BLF LCD and Power over Ethernet (PoE)</t>
  </si>
  <si>
    <t>SFB 445HD IP-Phone PoE GbE black SFB 445HD IP-Phone PoE GbE black. 2 Ethernet 10/100/1000 ports, 18 Programmable keys, 480x272 color LCD 4.3'', 376x60 BLF LCD and Power over Ethernet (PoE)</t>
  </si>
  <si>
    <t>SFB 450HD IP-Phone PoE GbE black SFB 450HD IP-Phone PoE GbE black. 2 Ethernet 10/100/1000 ports,  800x480 5'' Color Touch LCD and Power over Ethernet (PoE)</t>
  </si>
  <si>
    <t>SFB 450HD IP-Phone PoE GbE black SFB 450HD IP-Phone PoE GbE black. 2 Ethernet 10/100/1000 ports,  800x480 5'' Color Touch LCD and Power over Ethernet (PoE) with 5'' Color Touch LCD expansion module</t>
  </si>
  <si>
    <t>SFB 457 Huddle Room Solution (HRS) IP-Phone - SFB 457 Huddle Room Solution (HRS) IP-Phone including one external mid-size speaker and external power supply</t>
  </si>
  <si>
    <t>SFB 457D Huddle Room Solution (HRS) IP-Phone - SFB 457D Huddle Room Solution (HRS) IP-Phone including two external mid-size speakers and external power supply</t>
  </si>
  <si>
    <t>SFB 458 Huddle Room Solution (HRS) IP-Phone - SFB 458 Huddle Room Solution (HRS) IP-Phone including one external large-size speaker and external power supply</t>
  </si>
  <si>
    <t>OSC SWA 1y for HiPath 4000 Manager (per Base)</t>
  </si>
  <si>
    <t>OSC SWA 1y for OpenScape Contact Center Enterprise Base System on OS Business, OS 4000, OS Voice (per Base System)</t>
  </si>
  <si>
    <t>OSC SWA 1y for OpenScape Contact Center Enterprise Base System w/o User Licenses (per Base System)</t>
  </si>
  <si>
    <t>OSC SWA 1y for OSC Contact Center Enterprise Agent (per Agent)</t>
  </si>
  <si>
    <t>OSC SWA 1y for OSC Contact Center Enterprise 50 Agents</t>
  </si>
  <si>
    <t>OSC SWA 1y for OSC Contact Center Enterprise 150 Agents</t>
  </si>
  <si>
    <t>OSC SWA 1y for OpenScape Contact Center Enterprise Base System (per Base System)</t>
  </si>
  <si>
    <t>OSC SWA 1y for HiPath 4000 Manager (per Port)</t>
  </si>
  <si>
    <t>OSC SWA 1y for OSC CC Extensions Base (per Base License)</t>
  </si>
  <si>
    <t>OSC SWA 1y for OSC CC Extensions Concierge (per 1 User License)</t>
  </si>
  <si>
    <t>OSC SWA 1y for OSC CC Extensions Concierge (per 5 User Licenses)</t>
  </si>
  <si>
    <t>OSC SWA 1y for OSC CC Extensions Concierge (per 10 User Licenses)</t>
  </si>
  <si>
    <t>OSC SWA 1y for OSC CC Extensions AgentDesktop (per 1 User License)</t>
  </si>
  <si>
    <t>OSC SWA 1y for OSC CC Extensions AgentDesktop (per 50 User Licenses)</t>
  </si>
  <si>
    <t>OSC SWA 1y for OSC CC Extensions AgentDesktop (per 150 User Licenses)</t>
  </si>
  <si>
    <t>OSC SWA 1y for OSC Fault Management Base Package (per Base Package)</t>
  </si>
  <si>
    <t>OSC SWA 1y for OSC Management Port (per Port)</t>
  </si>
  <si>
    <t>OSC SWA 1y for OSC Management 1000 Ports</t>
  </si>
  <si>
    <t>SWA 1yr Contract for OpenScape Fault Management Enhancement System Management and EPM Usage by 1 IP Node</t>
  </si>
  <si>
    <t>SWA 1yr Contract for OpenScape Fault Management Enhancement System Management and EPM Usage by 10 IP Nodes</t>
  </si>
  <si>
    <t>OSC SWA 1y for OpenScape Speech Portal Channel (per Channel)</t>
  </si>
  <si>
    <t>OSC SWA 1y for OpenScape Auto Attendant Channel (per Cannel)</t>
  </si>
  <si>
    <t>OSC SWA 1y for OpenScape Speech Application Channel (per Channel)</t>
  </si>
  <si>
    <t>OSC SWA 1y for OSC UC Application Enterprise Edition 
für TTS Port License (Voice Portal) (per Port)</t>
  </si>
  <si>
    <t>OSC SWA 1y for the OSC UC Application Enterprise Edition Base License (per Base License)</t>
  </si>
  <si>
    <t>OSC SWA 1y for OSC UC Application Audio Conference Channel (per Channel)</t>
  </si>
  <si>
    <t>OSC SWA 1y for the OSC UC Application User License (per User License)</t>
  </si>
  <si>
    <t>OSC SWA 1y for OSC E/A-Cockpit License Package (per Package)</t>
  </si>
  <si>
    <t>OSC SWA 1y for HiPath 4000 Base-SW cPCI</t>
  </si>
  <si>
    <t>OSC SWA 1y for OSC Video OpenScape Video Conference Channel (per Channel)</t>
  </si>
  <si>
    <t>OSC SWA 1y for OSC Voice Base System (per Base System)</t>
  </si>
  <si>
    <t>OSC SWA 1y for OSC Voice Dynamic User License (per User License)</t>
  </si>
  <si>
    <t>OSC SWA 1y for OSC Voice Redundancy Base System (per Redundancy Base System)</t>
  </si>
  <si>
    <t>OSC SWA 1y for SoftGate 50/500/1000</t>
  </si>
  <si>
    <t>SWA 1yr Contract for OpenScape Branch Registered Line License (per Registered Line)</t>
  </si>
  <si>
    <t>SWA 1yr Contract for OpenScape SBC Session License (per Session)</t>
  </si>
  <si>
    <t>OSC SWA 1y for HiPath/OpenScape 4000 ComScendo/Flex Base Package (per Base Package)</t>
  </si>
  <si>
    <t>OSC SWA 1y for OSC Web Collaboration Communication Server</t>
  </si>
  <si>
    <t>OSC SWA 1y for OSC Web Collaboration Tenant</t>
  </si>
  <si>
    <t>OSC SWA 1y for OSC Web Collaboration Supported/Secure Advisor 1 Room License</t>
  </si>
  <si>
    <t>OSC SWA 1y for OSC Web Collaboration Confered/Instant Meeting 1 Room License</t>
  </si>
  <si>
    <t>OSC SWA 1y for OSC Web Collaboration Remoted/Secure Advisor 1 Client License</t>
  </si>
  <si>
    <t>OSC SWA 1y for OSC Web Collaboration Supported/Secure Advisor Base License</t>
  </si>
  <si>
    <t>OSC SWA 1y for HiPath ComScendo/Flex Licenses (per License)</t>
  </si>
  <si>
    <t>OSC SWA 1y for SoftGate 50 incl. 20 Flex Licenses</t>
  </si>
  <si>
    <t>OSC SWA 1y for OSC Xpressions Single SMS (per Single SMS License)</t>
  </si>
  <si>
    <t>OSC SWA 1y for OSC Xpressions Single Fax (per Single Fax License)</t>
  </si>
  <si>
    <t>OSC SWA 1y for OSC Xpressions Audio Conferencing Channel (per Channel)</t>
  </si>
  <si>
    <t>OSC SWA 1y for OSC Xpressions TTS Port (per Port)</t>
  </si>
  <si>
    <t>OSC SWA 1y for OSC Xpressions Base License (per Base License)</t>
  </si>
  <si>
    <t>OSC SWA 1y for OSC Xpressions Voice User License (per 1 User License)</t>
  </si>
  <si>
    <t>OSC SWA 1y for OSC Xpressions Voice User License (per 100 User Licenses)</t>
  </si>
  <si>
    <t>OSC SWA 1y for OSC Xpressions Voice User License (per 500 User Licenses)</t>
  </si>
  <si>
    <t>OSC SWA 1y for SoftGate 500 incl. 20 Flex Licenses</t>
  </si>
  <si>
    <t>OSC SWA 1y for OSC Xpressions Voice User License (per 1000 User Licenses)</t>
  </si>
  <si>
    <t>OSC SWA 1y for OSC Xpressions Unified User License (per 1 User License)</t>
  </si>
  <si>
    <t>OSC SWA 1y for OSC Xpressions Unified User License (per 100 User Licenses)</t>
  </si>
  <si>
    <t>OSC SWA 1y for OSC Xpressions Unified User License (per 500 User Licenses)</t>
  </si>
  <si>
    <t>OSC SWA 1y for OSC Xpressions Unified User License (per 1000 User Licenses)</t>
  </si>
  <si>
    <t>OSC SWA 1y for OSC Xpressions CTI Extensions (per Extesion)</t>
  </si>
  <si>
    <t>OSC SWA 1y for OSC Xpressions Voice User License for OpenScape 4000 (per 1 User License)</t>
  </si>
  <si>
    <t>OSC SWA 1y for OpenScape Accounting Base Package (per Base Package)</t>
  </si>
  <si>
    <t>OSC SWA 1y for OpenScape Accounting Port (per Port)</t>
  </si>
  <si>
    <t>OSC SWA 1y for OpenScape Accounting User (per user)</t>
  </si>
  <si>
    <t>Base license for stackable FortiAnalyzer-VM; 1 GB/Day of Logs and 500 GB storage capacity.  Unlimited GB/Day when used in collector mode only. Designed for all supported FortiAnalyzer-VM  virtual appliance platforms.</t>
  </si>
  <si>
    <t>Upgrade license for adding 5 GB/Day of Logs and 3 TB storage capacity.</t>
  </si>
  <si>
    <t>FortiMail-VM virtual appliance for all supported platforms. 2 x vCPU cores</t>
  </si>
  <si>
    <t>10GE SFP+ transceiver module, long range for all systems with SFP+ and SFP/SFP+ slots</t>
  </si>
  <si>
    <t>10GE SFP+ transceiver module, short range for all systems with SFP+ and SFP/SFP+ slots</t>
  </si>
  <si>
    <t>1GE SFP LX transceiver module for all systems with SFP and SFP/SFP+ slots</t>
  </si>
  <si>
    <t>1GE SFP RJ45 transceiver module for all systems with SFP and SFP/SFP+ slots</t>
  </si>
  <si>
    <t>1GE SFP SX transceiver module for all systems with SFP and SFP/SFP+ slots</t>
  </si>
  <si>
    <t>Web Application Firewall - virtual appliance for all supported platforms. Supports up to 1 x vCPU core</t>
  </si>
  <si>
    <t>Web Application Firewall - virtual appliance for all supported platforms. Supports up to 2 x vCPU core</t>
  </si>
  <si>
    <t>Web Application Firewall - virtual appliance for all supported platforms. Supports up to 4 x vCPU core</t>
  </si>
  <si>
    <t>Base license for stackable FortiManager-VM.  Manages up to 10 Fortinet devices/Virtual Domains, 1 GB/Day of Logs and 100 GB storage capacity. Designed for all supported FortiManager-VM virtual appliance platforms.</t>
  </si>
  <si>
    <t>Upgrade license for adding 10 Fortinet devices/Virtual Domains; allows for total of 2 GB/Day of Logs and 200 GB storage capacity.</t>
  </si>
  <si>
    <t>Upgrade license for adding 100 Fortinet devices/Virtual Domains; allows for total of 5 GB/Day of Logs and 1 TB storage capacity.</t>
  </si>
  <si>
    <t>FortiSandbox-VM virtual appliance  with 0 VMs included and maximum expansion limited to 8 total VMs.</t>
  </si>
  <si>
    <t>FortiGate-3100D 1 Year 24x7 FortiCare Contract</t>
  </si>
  <si>
    <t>FortiAnalyzer-VM Support 1 Year 24x7 FortiCare Contract (for 1-6 GB/Day of Logs)</t>
  </si>
  <si>
    <t>FortiManager - VM Support 1 Year 24x7 FortiCare Contract (1 - 110 devices/Virtual Domains)</t>
  </si>
  <si>
    <t xml:space="preserve">Una Tantum </t>
  </si>
  <si>
    <t>Canone annuale</t>
  </si>
  <si>
    <t>PT-INF-REM-1Y-1Y-S+A152:A157</t>
  </si>
  <si>
    <t>• 1530 Appliance with NGTX subscription package and Collaborative Premium support for 1 year</t>
  </si>
  <si>
    <t>• 1550 Appliance with NGTX subscription package and Collaborative Premium support for 1 year</t>
  </si>
  <si>
    <t>• 1570 Appliance with NGTX subscription package and Collaborative Premium support for 1 year</t>
  </si>
  <si>
    <t>• 1590 Appliance with NGTX subscription package and Collaborative Premium support for 1 year</t>
  </si>
  <si>
    <t>• 1 CloudGuard IaaS virtual Core for Google Cloud Platform Gateway. 
Integrating Check Point‘s (NGTX) annual subscription for 1 year</t>
  </si>
  <si>
    <t>• 1 CloudGuard IaaS virtual Core for AWS Gateway.
Integrating Check Point‘s (NGTX) annual subscription for 1 year</t>
  </si>
  <si>
    <t>• 1 CloudGuard IaaS virtual Core for Azure Clouds Gateway.
Integrating Check Point‘s (NGTX) annual subscription for 1 year</t>
  </si>
  <si>
    <t>• 1 CloudGuard IaaS virtual core for VMware ESXi, Hyper-V, KVM Gateway. 
Integrating Check Point‘s (NGTX) annual subscription for 1 year.</t>
  </si>
  <si>
    <t>• 1 CloudGuard IaaS virtual Core for NSX. 
Integrating Check Point‘s (NGTX) annual subscription for 1 year</t>
  </si>
  <si>
    <t>• Security gateway and policy integration for Cisco ACI 1 ACI leaf switch license</t>
  </si>
  <si>
    <t>• CloudGuard Dome9 Compliance &amp; Network Security, 100 Assets for 1 year</t>
  </si>
  <si>
    <t>• 3600 Base Appliance with SandBlast subscription package for 1 year</t>
  </si>
  <si>
    <t>• 3800 Base Appliance with SandBlast subscription package for 1 year</t>
  </si>
  <si>
    <t>• 6200 Base Appliance with SandBlast subscription package for 1 year</t>
  </si>
  <si>
    <t>• 6400 Base Appliance with SandBlast subscription package for 1 year</t>
  </si>
  <si>
    <t>• 6600 Base Appliance with SandBlast subscription package for 1 year</t>
  </si>
  <si>
    <t>• 6700 Base Appliance with SandBlast subscription package for 1 year</t>
  </si>
  <si>
    <t>• 7000 Base Appliance with SandBlast subscription package for 1 year</t>
  </si>
  <si>
    <t>• 16200 Base Appliance with SandBlast subscription package for 1 year</t>
  </si>
  <si>
    <t>• Next Generation Security Management Software for 5 gateways  (SmartEvent &amp; Compliance 1 year)</t>
  </si>
  <si>
    <t>• Next Generation Security Management Software for 10 gateways (SmartEvent &amp; Compliance 1 year)</t>
  </si>
  <si>
    <t>• Next Generation Security Management Software for 25 gateways (SmartEvent &amp; Compliance 1 year)</t>
  </si>
  <si>
    <t xml:space="preserve">• SandBlast Agent Data Package-1 year subscription. </t>
  </si>
  <si>
    <t>Sandblast Agent è la soluzione per la protezione degli endpoint (laptop, desktop, server). Il pacchetto Basic include le funzionalità di Endpoint Anti-Virus, Zero-Phishing, Anti-Ransomware, Endpoint Anti-Bot, Anti-Exploit, Behavioral Guard, Forensic collection and automated reports, Endpoint Firewall, Application Control, Port Protection, Endpoint Compliance, Remote Access VPN. Gestione tramite Cloud management inclusa.</t>
  </si>
  <si>
    <t>Sandblast Agent è la soluzione per la protezione degli endpoint (laptop, desktop, server). Il pacchetto Advanced include le funzionalità del pacchetto base con l'aggiunta di Endpoint Threat Emulation and Extraction. Gestione tramite Cloud management inclusa.</t>
  </si>
  <si>
    <t>Sandblast Agent è la soluzione per la protezione degli endpoint (laptop, desktop, server). Il pacchetto Basic include le funzionalità del pacchetto advanced con l'aggiunta di Full Disk Encryption (FDE), Media Encryption (ME). Gestione tramite Cloud management inclusa.</t>
  </si>
  <si>
    <t xml:space="preserve">• ZoneAlarm Extreme Security Yearly subscription for 1 Device </t>
  </si>
  <si>
    <t>• Check Point SandBlast Mobile per device subscription for 1 year</t>
  </si>
  <si>
    <t>• Check Point SandBlast Mobile per user subscription for 1 year</t>
  </si>
  <si>
    <t>• CloudGuard SaaS per user subscription for 1 year</t>
  </si>
  <si>
    <t>FortiAnalyzer-VM Support 1 Year 24x7 FortiCare Contract (for 1-11 GB/Day of Logs)</t>
  </si>
  <si>
    <t>FortiAnalyzer-VM Support 1 Year Subscription license for the FortiGuard Indicator of Compromise (IOC) (for 1-6 GB/Day of Logs)</t>
  </si>
  <si>
    <t>FortiAnalyzer-VM Support 1 Year Subscription license for the FortiGuard Indicator of Compromise (IOC) (for 1-11 GB/Day of Logs)</t>
  </si>
  <si>
    <t>FortiMail-VM02 1 Year 24x7 FortiCare and FortiGuard Enterprise ATP Bundle Contract</t>
  </si>
  <si>
    <t>AC power supply for FG-300/301E, FG-400/401E, FG-500/501E, FG-600/601E, FG-1100/1101E, FAZ-200F/FAZ-300F/FMG-200F and FAZ-800F/FMG-300F</t>
  </si>
  <si>
    <t>FortiWeb-VM01 1 Year Advanced Bundle (24x7 FortiCare plus AV, FortiWeb Security Service, IP Reputation, FortiSandbox Cloud Service, and Credential Stuffing Defense Service)</t>
  </si>
  <si>
    <t>FortiWeb-VM02 1 Year Advanced Bundle (24x7 FortiCare plus AV, FortiWeb Security Service, IP Reputation, FortiSandbox Cloud Service, and Credential Stuffing Defense Service)</t>
  </si>
  <si>
    <t>FortiWeb-VM04 1 Year Advanced Bundle (24x7 FortiCare plus AV, FortiWeb Security Service, IP Reputation, FortiSandbox Cloud Service, and Credential Stuffing Defense Service)</t>
  </si>
  <si>
    <t>FortiProxy-VM virtual appliance designed for all supported platforms. 8 x vCPU core, 8GB RAM and 4TB Disk.</t>
  </si>
  <si>
    <t>FortiNAC Control and Application VM Server (VMWare/Hyper-V/AWS/Azure/KVM). (see datasheet for details)</t>
  </si>
  <si>
    <t>FortiNAC PLUS License for 100 concurrent endpoint devices. All the functionality of BASE with more advanced Network Access Controls and automated provisioning for users, guests, and devices.</t>
  </si>
  <si>
    <t>FortiCare Support for FortiNAC License 1 Year 24x7 FortiCare Contract (100 Endpoints) for FortiNAC PLUS deployments.</t>
  </si>
  <si>
    <t>FortiNAC PRO License for 100 concurrent endpoint devices. Pro license level provides the ultimate in visibility, control and response.</t>
  </si>
  <si>
    <t>Expands FSA-VM and FSA-VM00 licensed Windows/Linux/Android VM capacity by 4. Includes Win7, Win8, Win 10 and (1) MS Office licenses.</t>
  </si>
  <si>
    <t>FortiGate-50E 1 Year Enterprise Protection (24x7 FortiCare plus Application Control, IPS, AV, Web Filtering, Antispam, FortiSandbox Cloud, Industrial Security, Security Rating, and FortiConverter Svc)</t>
  </si>
  <si>
    <t>FortiGate-50E 1 Year Unified Threat Protection (UTP) (24x7 FortiCare plus Application Control, IPS, AV, Web Filtering and Antispam, FortiSandbox Cloud)</t>
  </si>
  <si>
    <t>FortiGate-80E 1 Year Enterprise Protection (24x7 FortiCare plus Application Control, IPS, AV, Web Filtering, Antispam, FortiSandbox Cloud, IoT Detection, Industrial Security, Security Rating, and FortiConverter Svc)</t>
  </si>
  <si>
    <t>FortiGate-80E 1 Year Unified Threat Protection (UTP) (24x7 FortiCare plus Application Control, IPS, AV, Web Filtering and Antispam, FortiSandbox Cloud)</t>
  </si>
  <si>
    <t>FortiGate-500E 1 Year Enterprise Protection (24x7 FortiCare plus Application Control, IPS, AV, Web Filtering, Antispam, FortiSandbox Cloud, IoT Detection, Industrial Security, Security Rating, and FortiConverter Svc)</t>
  </si>
  <si>
    <t>FortiGate-600E 1 Year Enterprise Protection (24x7 FortiCare plus Application Control, IPS, AV, Web Filtering, Antispam, FortiSandbox Cloud, IoT Detection, Industrial Security, Security Rating, and FortiConverter Svc)</t>
  </si>
  <si>
    <t>FortiGate-600E 1 Year Unified Threat Protection (UTP) (24x7 FortiCare plus Application Control, IPS, AV, Web Filtering and Antispam, FortiSandbox Cloud)</t>
  </si>
  <si>
    <t>FortiGate-800D 1 Year Enterprise Protection (24x7 FortiCare plus Application Control, IPS, AV, Web Filtering, Antispam, FortiSandbox Cloud, IoT Detection, Industrial Security, Security Rating, and FortiConverter Svc)</t>
  </si>
  <si>
    <t>FortiGate-900D 1 Year Enterprise Protection (24x7 FortiCare plus Application Control, IPS, AV, Web Filtering, Antispam, FortiSandbox Cloud, IoT Detection, Industrial Security, Security Rating, and FortiConverter Svc)</t>
  </si>
  <si>
    <t>FortiGate-1000D 1 Year Enterprise Protection (24x7 FortiCare plus Application Control, IPS, AV, Web Filtering, Antispam, FortiSandbox Cloud, IoT Detection, Industrial Security, Security Rating, and FortiConverter Svc)</t>
  </si>
  <si>
    <t>FortiGate-1200D 1 Year Enterprise Protection (24x7 FortiCare plus Application Control, IPS, AV, Web Filtering, Antispam, FortiSandbox Cloud, IoT Detection, Industrial Security, Security Rating, and FortiConverter Svc)</t>
  </si>
  <si>
    <t>FortiGate-1500D 1 Year Enterprise Protection (24x7 FortiCare plus Application Control, IPS, AV, Web Filtering, Antispam, FortiSandbox Cloud, IoT Detection, Industrial Security, Security Rating, and FortiConverter Svc)</t>
  </si>
  <si>
    <t>FortiGate-2000E 1 Year Enterprise Protection (24x7 FortiCare plus Application Control, IPS, AV, Web Filtering, Antispam, FortiSandbox Cloud, IoT Detection, Industrial Security, Security Rating, and FortiConverter Svc)</t>
  </si>
  <si>
    <t>FortiGate-2500E 1 Year Enterprise Protection (24x7 FortiCare plus Application Control, IPS, AV, Web Filtering, Antispam, FortiSandbox Cloud, IoT Detection, Industrial Security, Security Rating, and FortiConverter Svc)</t>
  </si>
  <si>
    <t>FortiGate-3000D 1 Year Enterprise Protection (24x7 FortiCare plus Application Control, IPS, AV, Web Filtering, Antispam, FortiSandbox Cloud, IoT Detection, Industrial Security, Security Rating, and FortiConverter Svc)</t>
  </si>
  <si>
    <t>FortiGate-3000D 1 Year Unified Threat Protection (UTP) (24x7 FortiCare plus Application Control, IPS, AV, Web Filtering and Antispam, FortiSandbox Cloud)</t>
  </si>
  <si>
    <t>FortiGate-3100D 1 Year Enterprise Protection (24x7 FortiCare plus Application Control, IPS, AV, Web Filtering, Antispam, FortiSandbox Cloud, IoT Detection, Industrial Security, Security Rating, and FortiConverter Svc)</t>
  </si>
  <si>
    <t>FortiGate-3100D 1 Year Unified Threat Protection (UTP) (24x7 FortiCare plus Application Control, IPS, AV, Web Filtering and Antispam, FortiSandbox Cloud)</t>
  </si>
  <si>
    <t>AC power supply for FG-3000D, 3100D, 3200D and 3240C</t>
  </si>
  <si>
    <t>AC power supply for FG-2200/2201E, FG-3300/3301E, FG-3400/3401E, FG-3600/3601E, FG-3700D, FG-3700D-NEBS, FG-3700DX, FG-3810D and FG-3815D.</t>
  </si>
  <si>
    <t>Centralized log &amp; analysis appliance - 4 x GE RJ45, 12 TB storage, up to 200 GB/Day of Logs.</t>
  </si>
  <si>
    <t>FortiAnalyzer-400E 1 Year 24x7 FortiCare Contract</t>
  </si>
  <si>
    <t>FortiAnalyzer-400E 1 Year Subscription license for the FortiGuard Indicator of Compromise (IOC).</t>
  </si>
  <si>
    <t>Centralized log&amp;analysis appliance - 4x GE RJ45, 2x SFP+, 36TB storage, up to 1000 GB/Day of Logs.</t>
  </si>
  <si>
    <t>FortiAnalyzer-2000E 1 Year 24x7 FortiCare Contract</t>
  </si>
  <si>
    <t>FortiAnalyzer-2000E 1 Year Subscription license for the FortiGuard Indicator of Compromise (IOC).</t>
  </si>
  <si>
    <t>FortiClient Security Fabric Agent with FortiSandbox Cloud 1 Year Security Fabric Agent license subscription for 25 endpoints. Includes Fabric Agent, Anti-Malware, Remote Access, Web Filter, Vulnerability Scan, Software Inventory, Application Firewall, SSOMA, Threat Outbreak Detection, Sandbox Agent with Cloud Sandbox subscription, Central Management (On-Prem) and 24x7 Support.</t>
  </si>
  <si>
    <t>FortiClient Security Fabric Agent for 25 Clients 1 Year Security Fabric Agent license subscription for 25 endpoints. Includes Fabric Agent, Anti-Malware, Remote Access, Web Filter, Vulnerability Scan, Software Inventory, Application Firewall, SSOMA, Threat Outbreak Detection, Sandbox Agent (On-Prem), Central Management (On-Prem) and 24x7 Support.</t>
  </si>
  <si>
    <t>FortiSandbox Cloud Subscription for 25 Clients 1 Year FortiSandbox Cloud license subscription for 25 endpoints. Includes Sandbox Agent with On-Prem/Cloud Sandbox subscription, Central Management (On-prem) and 24x7 Support.</t>
  </si>
  <si>
    <t>FortiMail Cloud - Gateway 1 Year FortiMail Cloud - Gateway Premium (25 to 100 Mailboxes)</t>
  </si>
  <si>
    <t>FortiMail Cloud - Gateway Premium with Office365 1 Year FortiMail Cloud - Gateway Premium w. Office365 API support (100 to 1000 Mailboxes)</t>
  </si>
  <si>
    <t>Indoor Broadband Wireless WAN Extender with 1 x "Dual SIM 3G/4G LTE CAT12 600mbps global modem", 5 x GE WAN/LAN configurable RJ45 ports including 1x 802.3af/at POE PD port and GPS port.</t>
  </si>
  <si>
    <t>FortiExtender-211E 1 Year 24x7 FortiCare Contract</t>
  </si>
  <si>
    <t>FortiGate-50E 1 Year 24x7 FortiCare Contract</t>
  </si>
  <si>
    <t>FortiGate-60F 1 Year Enterprise Protection (24x7 FortiCare plus Application Control, IPS, AV, Web Filtering, Antispam, FortiSandbox Cloud, IoT Detection, Industrial Security, Security Rating, and FortiConverter Svc)</t>
  </si>
  <si>
    <t>FortiGate-60F 1 Year Unified Threat Protection (UTP) (24x7 FortiCare plus Application Control, IPS, AV, Web Filtering and Antispam, FortiSandbox Cloud)</t>
  </si>
  <si>
    <t>FortiGate-60F 1 Year 24x7 FortiCare Contract</t>
  </si>
  <si>
    <t>FortiGate-80E 1 Year 24x7 FortiCare Contract</t>
  </si>
  <si>
    <t>FortiGate-100F 1 Year Enterprise Protection (24x7 FortiCare plus Application Control, IPS, AV, Web Filtering, Antispam, FortiSandbox Cloud, IoT Detection, Industrial Security, Security Rating, and FortiConverter Svc)</t>
  </si>
  <si>
    <t>FortiGate-100F 1 Year Unified Threat Protection (UTP) (24x7 FortiCare plus Application Control, IPS, AV, Web Filtering and Antispam, FortiSandbox Cloud)</t>
  </si>
  <si>
    <t>FortiGate-100F 1 Year 24x7 FortiCare Contract</t>
  </si>
  <si>
    <t>FortiGate-400E 1 Year Enterprise Protection (24x7 FortiCare plus Application Control, IPS, AV, Web Filtering, Antispam, FortiSandbox Cloud, IoT Detection, Industrial Security, Security Rating, and FortiConverter Svc)</t>
  </si>
  <si>
    <t>FortiGate-400E 1 Year Unified Threat Protection (UTP) (24x7 FortiCare plus Application Control, IPS, AV, Web Filtering and Antispam, FortiSandbox Cloud)</t>
  </si>
  <si>
    <t>FortiGate-400E 1 Year 24x7 FortiCare Contract</t>
  </si>
  <si>
    <t>FortiGate-600E 1 Year 24x7 FortiCare Contract</t>
  </si>
  <si>
    <t>FortiGate-1100E 1 Year Enterprise Protection (24x7 FortiCare plus Application Control, IPS, AV, Web Filtering, Antispam, FortiSandbox Cloud, IoT Detection, Industrial Security, Security Rating, and FortiConverter Svc)</t>
  </si>
  <si>
    <t>FortiGate-1100E 1 Year Unified Threat Protection (UTP) (24x7 FortiCare plus Application Control, IPS, AV, Web Filtering and Antispam, FortiSandbox Cloud)</t>
  </si>
  <si>
    <t>FortiGate-1100E 1 Year 24x7 FortiCare Contract</t>
  </si>
  <si>
    <t>FortiGate-2200E 1 Year Enterprise Protection (24x7 FortiCare plus Application Control, IPS, AV, Web Filtering, Antispam, FortiSandbox Cloud, IoT Detection, Industrial Security, Security Rating, and FortiConverter Svc)</t>
  </si>
  <si>
    <t>FortiGate-2200E 1 Year Unified Threat Protection (UTP) (24x7 FortiCare plus Application Control, IPS, AV, Web Filtering and Antispam, FortiSandbox Cloud)</t>
  </si>
  <si>
    <t>FortiGate-2200E 1 Year 24x7 FortiCare Contract</t>
  </si>
  <si>
    <t>FortiGate-3000D 1 Year 24x7 FortiCare Contract</t>
  </si>
  <si>
    <t>FortiGate-3400E 1 Year Enterprise Protection (24x7 FortiCare plus Application Control, IPS, AV, Web Filtering, Antispam, FortiSandbox Cloud, IoT Detection, Industrial Security, Security Rating, and FortiConverter Svc)</t>
  </si>
  <si>
    <t>FortiGate-3400E 1 Year Unified Threat Protection (UTP) (24x7 FortiCare plus Application Control, IPS, AV, Web Filtering and Antispam, FortiSandbox Cloud)</t>
  </si>
  <si>
    <t>FortiGate-3400E 1 Year 24x7 FortiCare Contract</t>
  </si>
  <si>
    <t>FortiGate-VM virtual appliance designed for all supported platforms - 2 x vCPU cores and unlimited RAM. No VDOM by default.</t>
  </si>
  <si>
    <t>FortiGate-VM02V 1 Year Enterprise Protection (24x7 FortiCare plus Application Control, IPS, AV, Web Filtering, Antispam, FortiSandbox Cloud, IoT Detection, Industrial Security, Security Rating, and FortiConverter Svc)</t>
  </si>
  <si>
    <t>FortiGate-VM02V 1 Year Unified Threat Protection (UTP) (24x7 FortiCare plus Application Control, IPS, AV, Web Filtering and Antispam, FortiSandbox Cloud)</t>
  </si>
  <si>
    <t>FortiGate-VM02V 1 Year 24x7 Comprehensive FortiCare</t>
  </si>
  <si>
    <t>FortiGate-VM virtual appliance designed for all supported platforms - 4 x vCPU cores and unlimited RAM. No VDOM by default.</t>
  </si>
  <si>
    <t>FortiGate-VM04V 1 Year Enterprise Protection (24x7 FortiCare plus Application Control, IPS, AV, Web Filtering, Antispam, FortiSandbox Cloud, IoT Detection, Industrial Security, Security Rating, and FortiConverter Svc)</t>
  </si>
  <si>
    <t>FortiGate-VM04V 1 Year Unified Threat Protection (UTP) (24x7 FortiCare plus Application Control, IPS, AV, Web Filtering and Antispam, FortiSandbox Cloud)</t>
  </si>
  <si>
    <t>FortiGate-VM04V 1 Year 24x7 Comprehensive FortiCare</t>
  </si>
  <si>
    <t>FortiGate-VM virtual appliance designed for all supported platforms - 8 x vCPU cores and unlimited RAM. No VDOM by default.</t>
  </si>
  <si>
    <t>FortiGate-VM08V 1 Year Enterprise Protection (24x7 FortiCare plus Application Control, IPS, AV, Web Filtering, Antispam, FortiSandbox Cloud, IoT Detection, Industrial Security, Security Rating, and FortiConverter Svc)</t>
  </si>
  <si>
    <t>FortiGate-VM08V 1 Year Unified Threat Protection (UTP) (24x7 FortiCare plus Application Control, IPS, AV, Web Filtering and Antispam, FortiSandbox Cloud)</t>
  </si>
  <si>
    <t>FortiGate-VM08V 1 Year 24x7 FortiCare Contract</t>
  </si>
  <si>
    <t>Upgrade license for adding 5 VDOMs to FortiOS 5.4 and later, limited by platform maximum VDOM capacity.</t>
  </si>
  <si>
    <t>FortiGate-VM virtual appliance designed for all supported platforms. 2 x vCPU cores and unlimited RAM</t>
  </si>
  <si>
    <t>FortiGate-VM02 1 Year Enterprise Protection (24x7 FortiCare plus Application Control, IPS, AV, Web Filtering, Antispam, FortiSandbox Cloud, IoT Detection, Industrial Security, Security Rating, and FortiConverter Svc)</t>
  </si>
  <si>
    <t>FortiGate-VM02 1 Year Unified Threat Protection (UTP) (24x7 FortiCare plus Application Control, IPS, AV, Web Filtering and Antispam, FortiSandbox Cloud)</t>
  </si>
  <si>
    <t>FortiGate-VM02 1 Year 24x7 Comprehensive FortiCare</t>
  </si>
  <si>
    <t>FortiGate-VM virtual appliance designed for all supported platforms. 4 x vCPU cores and unlimited RAM</t>
  </si>
  <si>
    <t>FortiGate-VM04 1 Year Enterprise Protection (24x7 FortiCare plus Application Control, IPS, AV, Web Filtering, Antispam, FortiSandbox Cloud, IoT Detection, Industrial Security, Security Rating, and FortiConverter Svc)</t>
  </si>
  <si>
    <t>FortiGate-VM04 1 Year Unified Threat Protection (UTP) (24x7 FortiCare plus Application Control, IPS, AV, Web Filtering and Antispam, FortiSandbox Cloud)</t>
  </si>
  <si>
    <t>FortiGate-VM04 1 Year 24x7 Comprehensive FortiCare</t>
  </si>
  <si>
    <t>FortiGate-VM virtual appliance designed for all supported platforms. 8 x vCPU cores and unlimited RAM</t>
  </si>
  <si>
    <t>FortiGate-VM08 1 Year Enterprise Protection (24x7 FortiCare plus Application Control, IPS, AV, Web Filtering, Antispam, FortiSandbox Cloud, IoT Detection, Industrial Security, Security Rating, and FortiConverter Svc)</t>
  </si>
  <si>
    <t>FortiGate-VM08 1 Year Unified Threat Protection (UTP) (24x7 FortiCare plus Application Control, IPS, AV, Web Filtering and Antispam, FortiSandbox Cloud)</t>
  </si>
  <si>
    <t>FortiGate-VM08 1 Year 24x7 Comprehensive FortiCare</t>
  </si>
  <si>
    <t>FortiMail-VM virtual appliance for all supported platforms. 4 x vCPU cores</t>
  </si>
  <si>
    <t>FortiMail-VM04 1 Year 24x7 FortiCare and FortiGuard Enterprise ATP Bundle Contract</t>
  </si>
  <si>
    <t>FortiMail-VM virtual appliance for all supported platforms. 8 x vCPU cores</t>
  </si>
  <si>
    <t>FortiMail-VM08 1 Year 24x7 FortiCare and FortiGuard Enterprise ATP Bundle Contract</t>
  </si>
  <si>
    <t>FortiMail-VM virtual appliance for all supported platforms. 32 x vCPU cores</t>
  </si>
  <si>
    <t>FortiMail-VM32 1 Year 24x7 FortiCare and FortiGuard Enterprise ATP Bundle Contract</t>
  </si>
  <si>
    <t>FortiManager - VM Support 1 Year 24x7 FortiCare Contract (1 - 10 devices/Virtual Domains)</t>
  </si>
  <si>
    <t>FortiNAC Control and Application VM 1 Year 24x7 FortiCare Contract</t>
  </si>
  <si>
    <t>FortiNAC BASE License for 100 concurrent endpoint devices. The BASE license provides Endpoint Visibility and Dynamic VLAN Steering.</t>
  </si>
  <si>
    <t>FortiCare Support for FortiNAC License 1 Year 24x7 FortiCare Contract (100 Endpoints) for FortiNAC BASE deployments.</t>
  </si>
  <si>
    <t>FortiCare Support for FortiNAC License 1 Year 24x7 FortiCare Contract (100 Endpoints) for FortiNAC PRO deployments.</t>
  </si>
  <si>
    <t>FortiSandbox-500F Hardware plus 1 Year 24x7 FortiCare , FortiGuard Threat Intelligence  and Custom VM Bundle ( 4 Custom VMs )</t>
  </si>
  <si>
    <t>FortiSandbox-500F 1 Year 24x7 FortiCare , FortiGuard Threat Intelligence  and Custom VM Bundle ( 4 Custom VMs )</t>
  </si>
  <si>
    <t>FortiSandbox VM00 1 Year 24x7 FortiCare plus FortiGuard Threat Intelligence (AV, IPS, Web Filtering, File Query and SandBox Engine Updates) for (up to) 4 VMs</t>
  </si>
  <si>
    <t>FortiProxy-VM04 1 Year SWG Protection 24x7 - Web Filtering, DNS Filtering, Application Control, DLP, AV, Botnet (IP/Domain), Sandbox Cloud. 100 User license with SWG Protection (Minimum order 1 and up to 25)</t>
  </si>
  <si>
    <t>FortiProxy-VM04 1 Year Content Analysis Service. 100 User license (Minimum order 1 and up to 25)</t>
  </si>
  <si>
    <t>Software one-time password tokens for iOS, Android and Windows Phone mobile devices. Perpetual licenses for 100 users. Electronic license certificate.</t>
  </si>
  <si>
    <t>Software one-time password tokens for iOS, Android and Windows Phone mobile devices. Perpetual licenses for 500 users. Electronic license certificate.</t>
  </si>
  <si>
    <t>Software one-time password tokens for iOS, Android and Windows Phone mobile devices. Perpetual licenses for 1000 users. Electronic license certificate.</t>
  </si>
  <si>
    <t>Five pieces one-time password token, time based password generator. Perpetual license, Compatible with FortiGate, FortiAuthenticator and FortiToken Cloud</t>
  </si>
  <si>
    <t>Management and FSSO appliance - 4 x GE RJ45 ports, 1 TB storage. Supports up to 500 Users</t>
  </si>
  <si>
    <t>FortiAuthenticator-200E 1 Year 24x7 FortiCare Contract</t>
  </si>
  <si>
    <t>Identity Management and FSSO appliance - 4 x GE RJ45 ports, 2 x GE SFP, 4 TB storage. Supports up to 10,000 Users</t>
  </si>
  <si>
    <t>FortiAuthenticator-1000D 1 Year 24x7 FortiCare Contract</t>
  </si>
  <si>
    <t>Identity Management and FSSO appliance - 4 x GE RJ45 ports, 2 x GE SFP, 4 TB SAS storage. Supports up to 40,000 Users</t>
  </si>
  <si>
    <t>FortiAuthenticator-3000E 1 Year 24x7 FortiCare Contract</t>
  </si>
  <si>
    <t>Base FortiAuthenticator-VM with 100 user license. Unlimited vCPU. Supporting VMware ESXi / ESX, Microsoft Hyper-V, Linux Kernel-based Virtual Machine (KVM) on Virtual Machine Manager and QEMU 2.5.0, and Xen Virtual Machine platforms</t>
  </si>
  <si>
    <t>Adds 1,000 users to FortiAuthenticator-VM</t>
  </si>
  <si>
    <t>FortiAuthenticator - VM License 1 Year 24x7 FortiCare Contract (1 - 1100 USERS)</t>
  </si>
  <si>
    <t>FortiAuthenticator - VM License 1 Year 24x7 FortiCare Contract (1 - 10100 USERS)</t>
  </si>
  <si>
    <t>FortiAuthenticator FortiClient SSO Mobility Agent License for 2,000 FortiClient connections (does not include FortiClient Endpoint Control License for FortiGate)</t>
  </si>
  <si>
    <t>FortiAuthenticator FortiClient SSO Mobility Agent License for unlimited FortiClient connections(does not include FortiClient Endpoint Control License for FortiGate)</t>
  </si>
  <si>
    <t>10GE copper SFP+ RJ45 Fortinet Transceiver (30m range) for systems with SFP+ slots.</t>
  </si>
  <si>
    <t>Web Application Firewall - virtual appliance for all supported platforms. Supports up to 8 x vCPU core</t>
  </si>
  <si>
    <t>FortiWeb-VM08 1 Year Advanced Bundle (24x7 FortiCare plus AV, FortiWeb Security Service, IP Reputation, FortiSandbox Cloud Service, and Credential Stuffing Defense Service)</t>
  </si>
  <si>
    <t>Deep Discovery Analyzer HW+SW Appliance: New, Normal,  License,12 months</t>
  </si>
  <si>
    <t>Deep Discovery InspectorHW-Appliance (Software + HW  1 Gbps model)  English: New, Normal, 1-1 License,12 months</t>
  </si>
  <si>
    <t>Deep Discovery Email Inspector 7100 HW(incl.5y warranty): New, Normal,  License,01 months</t>
  </si>
  <si>
    <t>Deep Discovery Email Inspector - Advanced Threat Protection, SW v3.x: New, Normal,  User 1-100000 License,12 months</t>
  </si>
  <si>
    <t>Deep Discovery Email Inspector - Advanced Threat and Gateway Modules, SW v3.x: New, Normal,  1-100000 User  License,12 months</t>
  </si>
  <si>
    <t>Smart Protection for Endpoints, New, Government, 101-1000 User License,12 months</t>
  </si>
  <si>
    <t>Smart Protection for Endpoints; New, Government, &gt;1000 User  License,12 months</t>
  </si>
  <si>
    <t>Smart Protection Complete; New, Government, 101-1000 User License,12 months</t>
  </si>
  <si>
    <t>Smart Protection Complete; New, Government, &gt;1000 User  License,12 months</t>
  </si>
  <si>
    <t>Trend Micro Cloud App Security: New, Government, 1 -1000 User License,12 months</t>
  </si>
  <si>
    <t>Trend Micro Cloud App Security: New, Government, &gt;1000 User  License,12 months</t>
  </si>
  <si>
    <t>Deep Security - Enterprise - per Server (VM): New, Government, 1-1000 License,12 months</t>
  </si>
  <si>
    <t>Deep Security - Enterprise - per Server (VM): New, Government, &gt;1000 License,12 months</t>
  </si>
  <si>
    <t>Deep Security - Malware Prevention - per Server (VM): New, Government, 1-1000 License,12 months</t>
  </si>
  <si>
    <t>Deep Security - Malware Prevention - per Server (VM): New, Government, &gt;1000 License,12 months</t>
  </si>
  <si>
    <t>Deep Security - Network Security - per Server (VM): New, Government, 1-1000 License,12 months</t>
  </si>
  <si>
    <t>Deep Security - Network Security - per Server (VM): New, Government, &gt;1000 License,12 months</t>
  </si>
  <si>
    <t>Deep Security - System Security - per Server (VM): New, Government, 1-1000 License,12 months</t>
  </si>
  <si>
    <t>Deep Security - System Security - per Server (VM): New, Government, &gt;1000 License,12 months</t>
  </si>
  <si>
    <t>Deep Security - Enterprise - per Non-Server System (Kiosk/POS/VDI): New, Government, 1-1000 User License,12 months</t>
  </si>
  <si>
    <t>Deep Security - Enterprise - per Non-Server System (Kiosk/POS/VDI): New, Government, &gt;1000 User  License,12 months</t>
  </si>
  <si>
    <t>TippingPoint 8200TX HW + Support 1Yr</t>
  </si>
  <si>
    <t>TippingPoint 8400TX HW + Support 1Yr</t>
  </si>
  <si>
    <t>TippingPoint 5500TX HW + HW Support 1Yr</t>
  </si>
  <si>
    <t>TippingPoint 2200T HW + Support 1Yr</t>
  </si>
  <si>
    <t>TippingPoint 1Gbps TPS Inspection License + Support + DV 1Yr</t>
  </si>
  <si>
    <t>TippingPoint 1Gbps TPS ThreatDV Subscription Service 1Yr</t>
  </si>
  <si>
    <t>TippingPoint 3Gbps TPS Inspection License + Support + DV 1Yr</t>
  </si>
  <si>
    <t>TippingPoint 3Gbps TPS ThreatDV Subscription Service 1Yr</t>
  </si>
  <si>
    <t>TippingPoint 5Gbps TPS Inspection License + Support + DV 1Yr</t>
  </si>
  <si>
    <t>TippingPoint 5Gbps TPS ThreatDV Subscription Service 1Yr</t>
  </si>
  <si>
    <t>TippingPoint 10Gbps TPS Inspection License + Support + DV 1Yr</t>
  </si>
  <si>
    <t>TippingPoint 10Gbps TPS ThreatDV Subscription Service 1Yr</t>
  </si>
  <si>
    <t>TippingPoint IO Module: 2-segment 10G Fiber SR Bypass</t>
  </si>
  <si>
    <t>TippingPoint IO Module: 2-segment 10G Fiber LR Bypass</t>
  </si>
  <si>
    <t>TippingPoint IO Module: 2-segment 1G Fiber LR Bypass</t>
  </si>
  <si>
    <t>TippingPoint IO Module: 2-segment 1G Fiber SR Bypass</t>
  </si>
  <si>
    <t>TippingPoint vSMS Enterprise Virtual Appliance + Support 1Yr</t>
  </si>
  <si>
    <t>TippingPoint IO Module: 4-segment Gig-T Bypass</t>
  </si>
  <si>
    <t>Kaspersky End Point Protection for Business profilo SELECT</t>
  </si>
  <si>
    <t>Kaspersky End Point Protection for Business profilo ADVANCED</t>
  </si>
  <si>
    <t>Kaspersky End Point Protection Cloud - profilo USER</t>
  </si>
  <si>
    <t>Kaspersky End Point Protection Cloud - profilo PLUS</t>
  </si>
  <si>
    <t>Kaspersky - HYBRID CLOUD SECURITY – VIRTUALSERVER - 1 anno</t>
  </si>
  <si>
    <t>MSA START - 1 anno</t>
  </si>
  <si>
    <t>MSA PLUS - 1 anno</t>
  </si>
  <si>
    <t>MSA BUSINESS - 1 anno</t>
  </si>
  <si>
    <t xml:space="preserve">Cisco Umbrella DNS Security Advantage (UMB-DNS-ADV) + Enhanced Support for Umbrella Security (SVS-UMB-SUP-E) Subscription 1 Year fino a 99 utenti </t>
  </si>
  <si>
    <t xml:space="preserve">Cisco Umbrella DNS Security Advantage (UMB-DNS-ADV) + Enhanced Support for Umbrella Security (SVS-UMB-SUP-E) Subscription 1 Year da 100 a 249 utenti </t>
  </si>
  <si>
    <t xml:space="preserve">Cisco Umbrella DNS Security Advantage (UMB-DNS-ADV) + Enhanced Support for Umbrella Security (SVS-UMB-SUP-E) Subscription 1 Year da 250 a 499 utenti </t>
  </si>
  <si>
    <t xml:space="preserve">Cisco Umbrella DNS Security Advantage (UMB-DNS-ADV) + Enhanced Support for Umbrella Security (SVS-UMB-SUP-E) Subscription 1 Year da 500 a 999 utenti </t>
  </si>
  <si>
    <t xml:space="preserve">Cisco Umbrella DNS Security Advantage (UMB-DNS-ADV) + Enhanced Support for Umbrella Security (SVS-UMB-SUP-E) Subscription 1 Year da 1000 a 2499 utenti </t>
  </si>
  <si>
    <t xml:space="preserve">Cisco Umbrella DNS Security Advantage (UMB-DNS-ADV) + Enhanced Support for Umbrella Security (SVS-UMB-SUP-E) Subscription 1 Year da 2500 a 4999 utenti </t>
  </si>
  <si>
    <t xml:space="preserve">Cisco Umbrella DNS Security Advantage (UMB-DNS-ADV) + Enhanced Support for Umbrella Security (SVS-UMB-SUP-E) Subscription 1 Year da 5000 utenti </t>
  </si>
  <si>
    <t>7 x GE RJ45 ports (Including 2 x WAN port, 5 x Switch ports) - FG-50E</t>
  </si>
  <si>
    <t>10 x GE RJ45 ports (including 7 x Internal Ports, 2 x WAN Ports, 1 x DMZ Port) - FG-60E</t>
  </si>
  <si>
    <t>14 x GE RJ45 ports (including 1 x DMZ port, 1 x Mgmt port, 1 x HA port, 12 x switch ports), 2 x Shared Media pairs (Including 2 x GE RJ45 ports, 2 x SFP slots) - FG-80E</t>
  </si>
  <si>
    <t>22 x GE RJ45 ports (including 2 x WAN ports, 1 x DMZ port, 1 x Mgmt port, 2 x HA ports, 16 x switch ports with 4 SFP port shared media), 4 SFP ports, 2x 10G SFP+ FortiLinks, dual power supplies redundancy - FG-100E</t>
  </si>
  <si>
    <t>18 x GE RJ45 ports (including 1 x MGMT port, 1 X HA port, 16 x switch ports), 16 x GE SFP slots, SPU NP6 and CP9 hardware accelerated - FG-400E</t>
  </si>
  <si>
    <t>2 x 10GE SFP+ slots, 10 x GE RJ45 ports (including 1 x MGMT port, 1 X HA port, 8 x switch ports), 8 x GE SFP slots, SPU NP6 and CP9 hardware accelerated - FG-600E</t>
  </si>
  <si>
    <t>2x 40GE QSFP+ slots , 4x 25GE SFP28 slots, 4x 10GE SFP+ slots, 8x GE SFP slots, 18x GE RJ45 ports (including 16x ports, 2x management/HA ports) SPU NP6 and CP9 hardware accelerated, and 2 AC power supplies - FG-1100E</t>
  </si>
  <si>
    <t>4 x 40GE QSFP+ slots , 20 x 10GE SFP+ slots (including 18x ports, 2x HA ports), 14 x GE RJ45 ports (including 12 x ports, 2 x management ports), SPU NP6 and CP9 hardware accelerated, and dual AC power supplies - FG-2200E</t>
  </si>
  <si>
    <t>16 x 10GE SFP+ slots, 2 x GE RJ45 Management, SPU NP6 and CP8 hardware accelerated, 480GB SSD onboard storage, and dual AC power supplies - FG-3000E</t>
  </si>
  <si>
    <t>32 x 10GE SFP+ slots, SPU NP6 and CP8 hardware accelerated, 480GB SSD internal storage, and dual AC power supplies - FG-3100E</t>
  </si>
  <si>
    <t>4x 100 GE QSFP28 slots and 24x 25 GE SFP28 slots (including 22x ports, 2x HA ports), 2x GE RJ45 Management ports, SPU NP6 and CP9 hardware accelerated, and 2 AC power supplies - FG-3400E</t>
  </si>
  <si>
    <t>WAS-S-1</t>
  </si>
  <si>
    <t>WAS-M-1</t>
  </si>
  <si>
    <t>WAS-L-1</t>
  </si>
  <si>
    <t>VA-1 IP-BB-1</t>
  </si>
  <si>
    <t>VA-2-7IP-BB-1</t>
  </si>
  <si>
    <t>VA-8-15IP-BB-1</t>
  </si>
  <si>
    <t>VA-16-31IP-BB-1</t>
  </si>
  <si>
    <t>VA-32-63IP-BB-1</t>
  </si>
  <si>
    <t>VA-64-127IP-BB-1</t>
  </si>
  <si>
    <t>VA-1 IP-WB-1</t>
  </si>
  <si>
    <t>VA-2-7IP-WB-1</t>
  </si>
  <si>
    <t>VA-8-15IP-WB-1</t>
  </si>
  <si>
    <t>VA-16-31IP-WB-1</t>
  </si>
  <si>
    <t>VA-32-63IP-WB-1</t>
  </si>
  <si>
    <t>VA-64-127IP-WB-1</t>
  </si>
  <si>
    <t>Endpoint Anti-Virus package subscription for 1 year</t>
  </si>
  <si>
    <t>Endpoint Anti-Virus renewal package subscription for 1 year</t>
  </si>
  <si>
    <t>FWA</t>
  </si>
  <si>
    <t>Codice</t>
  </si>
  <si>
    <t>Contributo di attivazione per ogni accesso</t>
  </si>
  <si>
    <t xml:space="preserve">Can. mese </t>
  </si>
  <si>
    <t xml:space="preserve">Can. annuo </t>
  </si>
  <si>
    <t>INTERNET E VOCE - NUOVE LINEE E AMPLIAMENTI</t>
  </si>
  <si>
    <t>Durata contrattuale minima pari a 12 mesi.</t>
  </si>
  <si>
    <t>Sconto € 5 nel canone mese in caso di domiciliazione fattura.</t>
  </si>
  <si>
    <t>Can. Mese - nol. 1 anno</t>
  </si>
  <si>
    <t>Can. Annuo - nol. 1 anno</t>
  </si>
  <si>
    <t>Telefono dect IP: ASCOM D63 PROTECTOR, BLACK con SWIVEL CLIP DH7 BLACK e DESKTOP CHARGER FOR D43 AND D63, EU VERSION</t>
  </si>
  <si>
    <t>ASCOM</t>
  </si>
  <si>
    <t>Base station IP 8 canali: IP-DECT BASE STATION, EXT ANT con ADDITIONAL CISCO FUNCT. IPBS3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</si>
</sst>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8" formatCode="#,##0.00\ &quot;€&quot;;[Red]\-#,##0.00\ &quot;€&quot;"/>
    <numFmt numFmtId="164" formatCode="_-&quot;€&quot;\ * #,##0.00_-;\-&quot;€&quot;\ * #,##0.00_-;_-&quot;€&quot;\ * &quot;-&quot;??_-;_-@_-"/>
    <numFmt numFmtId="165" formatCode="#,##0.00\ &quot;€&quot;"/>
    <numFmt numFmtId="166" formatCode="#,##0\ [$€-1];[Red]\-#,##0\ [$€-1]"/>
  </numFmts>
  <fonts count="16" x14ac:knownFonts="1">
    <font>
      <sz val="11"/>
      <color theme="1"/>
      <name val="Calibri"/>
      <family val="2"/>
      <scheme val="minor"/>
    </font>
    <font>
      <b/>
      <sz val="8"/>
      <color theme="1"/>
      <name val="TIM Sans"/>
      <family val="1"/>
    </font>
    <font>
      <sz val="8"/>
      <color theme="1"/>
      <name val="TIM Sans"/>
      <family val="1"/>
    </font>
    <font>
      <sz val="10"/>
      <name val="Helv"/>
    </font>
    <font>
      <b/>
      <sz val="8"/>
      <name val="TIM Sans"/>
      <family val="1"/>
    </font>
    <font>
      <sz val="11"/>
      <color theme="1"/>
      <name val="Calibri"/>
      <family val="2"/>
      <scheme val="minor"/>
    </font>
    <font>
      <b/>
      <sz val="11"/>
      <color theme="1"/>
      <name val="Calibri"/>
      <family val="2"/>
      <scheme val="minor"/>
    </font>
    <font>
      <u/>
      <sz val="11"/>
      <color theme="1"/>
      <name val="Calibri"/>
      <family val="2"/>
      <scheme val="minor"/>
    </font>
    <font>
      <b/>
      <sz val="12"/>
      <color theme="1"/>
      <name val="Times New Roman"/>
      <family val="1"/>
    </font>
    <font>
      <i/>
      <sz val="12"/>
      <color theme="1"/>
      <name val="Times New Roman"/>
      <family val="1"/>
    </font>
    <font>
      <sz val="12"/>
      <color theme="1"/>
      <name val="Times New Roman"/>
      <family val="1"/>
    </font>
    <font>
      <b/>
      <sz val="14"/>
      <color theme="1"/>
      <name val="Franklin Gothic Book"/>
      <family val="2"/>
    </font>
    <font>
      <sz val="8"/>
      <name val="TIM Sans"/>
      <family val="1"/>
    </font>
    <font>
      <b/>
      <sz val="9"/>
      <color indexed="81"/>
      <name val="Tahoma"/>
      <family val="2"/>
    </font>
    <font>
      <sz val="9"/>
      <color indexed="81"/>
      <name val="Tahoma"/>
      <family val="2"/>
    </font>
    <font>
      <i/>
      <sz val="8"/>
      <color theme="1"/>
      <name val="TIM Sans"/>
      <family val="1"/>
    </font>
  </fonts>
  <fills count="8">
    <fill>
      <patternFill patternType="none"/>
    </fill>
    <fill>
      <patternFill patternType="gray125"/>
    </fill>
    <fill>
      <patternFill patternType="solid">
        <fgColor theme="0" tint="-0.14999847407452621"/>
        <bgColor indexed="64"/>
      </patternFill>
    </fill>
    <fill>
      <patternFill patternType="solid">
        <fgColor theme="3" tint="0.59999389629810485"/>
        <bgColor indexed="64"/>
      </patternFill>
    </fill>
    <fill>
      <patternFill patternType="solid">
        <fgColor theme="0"/>
        <bgColor indexed="64"/>
      </patternFill>
    </fill>
    <fill>
      <patternFill patternType="solid">
        <fgColor theme="0" tint="-4.9989318521683403E-2"/>
        <bgColor indexed="64"/>
      </patternFill>
    </fill>
    <fill>
      <patternFill patternType="solid">
        <fgColor rgb="FFBFBFBF"/>
        <bgColor indexed="64"/>
      </patternFill>
    </fill>
    <fill>
      <patternFill patternType="solid">
        <fgColor theme="0" tint="-0.249977111117893"/>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s>
  <cellStyleXfs count="4">
    <xf numFmtId="0" fontId="0" fillId="0" borderId="0"/>
    <xf numFmtId="0" fontId="3" fillId="0" borderId="0"/>
    <xf numFmtId="164" fontId="5" fillId="0" borderId="0" applyFont="0" applyFill="0" applyBorder="0" applyAlignment="0" applyProtection="0"/>
    <xf numFmtId="164" fontId="5" fillId="0" borderId="0" applyFont="0" applyFill="0" applyBorder="0" applyAlignment="0" applyProtection="0"/>
  </cellStyleXfs>
  <cellXfs count="69">
    <xf numFmtId="0" fontId="0" fillId="0" borderId="0" xfId="0"/>
    <xf numFmtId="0" fontId="2" fillId="0" borderId="1" xfId="0" applyFont="1" applyBorder="1" applyAlignment="1">
      <alignment wrapText="1"/>
    </xf>
    <xf numFmtId="8" fontId="2" fillId="0" borderId="1" xfId="0" applyNumberFormat="1" applyFont="1" applyBorder="1"/>
    <xf numFmtId="0" fontId="2" fillId="0" borderId="1" xfId="0" applyFont="1" applyBorder="1"/>
    <xf numFmtId="165" fontId="2" fillId="0" borderId="1" xfId="0" applyNumberFormat="1" applyFont="1" applyBorder="1"/>
    <xf numFmtId="0" fontId="2" fillId="4" borderId="1" xfId="0" applyFont="1" applyFill="1" applyBorder="1"/>
    <xf numFmtId="0" fontId="2" fillId="0" borderId="0" xfId="0" applyFont="1"/>
    <xf numFmtId="0" fontId="1" fillId="0" borderId="1" xfId="0" applyFont="1" applyFill="1" applyBorder="1" applyAlignment="1">
      <alignment horizontal="center" wrapText="1"/>
    </xf>
    <xf numFmtId="0" fontId="1" fillId="0" borderId="1" xfId="0" applyFont="1" applyFill="1" applyBorder="1" applyAlignment="1">
      <alignment horizontal="center"/>
    </xf>
    <xf numFmtId="0" fontId="2" fillId="0" borderId="0" xfId="0" applyFont="1" applyFill="1" applyAlignment="1">
      <alignment horizontal="center"/>
    </xf>
    <xf numFmtId="0" fontId="2" fillId="0" borderId="2" xfId="0" applyFont="1" applyBorder="1"/>
    <xf numFmtId="0" fontId="2" fillId="0" borderId="1" xfId="0" applyFont="1" applyBorder="1" applyAlignment="1">
      <alignment horizontal="right" wrapText="1"/>
    </xf>
    <xf numFmtId="0" fontId="8" fillId="6" borderId="3" xfId="0" applyFont="1" applyFill="1" applyBorder="1" applyAlignment="1">
      <alignment horizontal="center" vertical="center" wrapText="1"/>
    </xf>
    <xf numFmtId="0" fontId="9" fillId="6" borderId="4" xfId="0" applyFont="1" applyFill="1" applyBorder="1" applyAlignment="1">
      <alignment horizontal="center" vertical="center" wrapText="1"/>
    </xf>
    <xf numFmtId="0" fontId="8" fillId="0" borderId="4" xfId="0" applyFont="1" applyBorder="1" applyAlignment="1">
      <alignment horizontal="center" vertical="center" wrapText="1"/>
    </xf>
    <xf numFmtId="0" fontId="10" fillId="0" borderId="5" xfId="0" applyFont="1" applyBorder="1" applyAlignment="1">
      <alignment horizontal="right" vertical="center" wrapText="1"/>
    </xf>
    <xf numFmtId="0" fontId="10" fillId="0" borderId="0" xfId="0" applyFont="1" applyAlignment="1">
      <alignment vertical="center"/>
    </xf>
    <xf numFmtId="0" fontId="11" fillId="0" borderId="0" xfId="0" applyFont="1" applyAlignment="1">
      <alignment horizontal="left" vertical="center" indent="2"/>
    </xf>
    <xf numFmtId="0" fontId="10" fillId="0" borderId="0" xfId="0" applyFont="1" applyAlignment="1">
      <alignment horizontal="justify" vertical="center" wrapText="1"/>
    </xf>
    <xf numFmtId="166" fontId="10" fillId="0" borderId="0" xfId="0" applyNumberFormat="1" applyFont="1" applyAlignment="1">
      <alignment horizontal="justify" vertical="center" wrapText="1"/>
    </xf>
    <xf numFmtId="0" fontId="2" fillId="0" borderId="1" xfId="0" applyFont="1" applyFill="1" applyBorder="1"/>
    <xf numFmtId="8" fontId="2" fillId="0" borderId="1" xfId="0" applyNumberFormat="1" applyFont="1" applyFill="1" applyBorder="1"/>
    <xf numFmtId="0" fontId="0" fillId="0" borderId="0" xfId="0" applyFill="1"/>
    <xf numFmtId="0" fontId="1" fillId="0" borderId="0" xfId="0" applyFont="1" applyFill="1" applyAlignment="1">
      <alignment horizontal="center"/>
    </xf>
    <xf numFmtId="0" fontId="1" fillId="3" borderId="0" xfId="0" applyFont="1" applyFill="1" applyBorder="1" applyAlignment="1">
      <alignment horizontal="center" wrapText="1"/>
    </xf>
    <xf numFmtId="0" fontId="1" fillId="3" borderId="10" xfId="0" applyFont="1" applyFill="1" applyBorder="1" applyAlignment="1">
      <alignment horizontal="center" wrapText="1"/>
    </xf>
    <xf numFmtId="165" fontId="2" fillId="0" borderId="1" xfId="0" applyNumberFormat="1" applyFont="1" applyBorder="1" applyAlignment="1">
      <alignment wrapText="1"/>
    </xf>
    <xf numFmtId="0" fontId="2" fillId="0" borderId="0" xfId="0" applyFont="1" applyBorder="1"/>
    <xf numFmtId="0" fontId="2" fillId="0" borderId="0" xfId="0" applyFont="1" applyBorder="1" applyAlignment="1">
      <alignment wrapText="1"/>
    </xf>
    <xf numFmtId="0" fontId="0" fillId="0" borderId="0" xfId="0" applyAlignment="1">
      <alignment wrapText="1"/>
    </xf>
    <xf numFmtId="164" fontId="2" fillId="0" borderId="1" xfId="2" applyFont="1" applyBorder="1"/>
    <xf numFmtId="164" fontId="2" fillId="0" borderId="0" xfId="2" applyFont="1"/>
    <xf numFmtId="0" fontId="2" fillId="0" borderId="1" xfId="0" applyFont="1" applyFill="1" applyBorder="1" applyAlignment="1">
      <alignment wrapText="1"/>
    </xf>
    <xf numFmtId="0" fontId="1" fillId="0" borderId="0" xfId="0" applyFont="1" applyBorder="1" applyAlignment="1">
      <alignment wrapText="1"/>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1" fillId="4" borderId="15" xfId="0" applyFont="1" applyFill="1" applyBorder="1" applyAlignment="1">
      <alignment horizontal="center"/>
    </xf>
    <xf numFmtId="0" fontId="2" fillId="0" borderId="1" xfId="0" applyFont="1" applyBorder="1" applyAlignment="1">
      <alignment horizontal="left" wrapText="1"/>
    </xf>
    <xf numFmtId="0" fontId="2" fillId="4" borderId="1" xfId="0" applyFont="1" applyFill="1" applyBorder="1" applyAlignment="1">
      <alignment horizontal="left" wrapText="1"/>
    </xf>
    <xf numFmtId="0" fontId="2" fillId="4" borderId="1" xfId="0" applyFont="1" applyFill="1" applyBorder="1" applyAlignment="1">
      <alignment wrapText="1"/>
    </xf>
    <xf numFmtId="8" fontId="2" fillId="4" borderId="1" xfId="0" applyNumberFormat="1" applyFont="1" applyFill="1" applyBorder="1"/>
    <xf numFmtId="0" fontId="2" fillId="4" borderId="1" xfId="0" applyFont="1" applyFill="1" applyBorder="1" applyAlignment="1">
      <alignment horizontal="left" vertical="center" wrapText="1"/>
    </xf>
    <xf numFmtId="0" fontId="2" fillId="4" borderId="1" xfId="0" applyFont="1" applyFill="1" applyBorder="1" applyAlignment="1">
      <alignment vertical="center" wrapText="1"/>
    </xf>
    <xf numFmtId="164" fontId="2" fillId="4" borderId="1" xfId="3" applyFont="1" applyFill="1" applyBorder="1"/>
    <xf numFmtId="0" fontId="2" fillId="0" borderId="1" xfId="0" applyFont="1" applyFill="1" applyBorder="1" applyAlignment="1">
      <alignment horizontal="left" wrapText="1"/>
    </xf>
    <xf numFmtId="0" fontId="2" fillId="2" borderId="1" xfId="0" applyFont="1" applyFill="1" applyBorder="1"/>
    <xf numFmtId="0" fontId="1" fillId="2" borderId="1" xfId="0" applyFont="1" applyFill="1" applyBorder="1" applyAlignment="1">
      <alignment horizontal="center"/>
    </xf>
    <xf numFmtId="0" fontId="0" fillId="0" borderId="1" xfId="0" applyBorder="1" applyAlignment="1">
      <alignment horizontal="center" vertical="center" wrapText="1"/>
    </xf>
    <xf numFmtId="0" fontId="0" fillId="0" borderId="1" xfId="0" applyBorder="1" applyAlignment="1">
      <alignment horizontal="center" vertical="center"/>
    </xf>
    <xf numFmtId="0" fontId="2" fillId="0" borderId="1" xfId="0" applyFont="1" applyBorder="1" applyAlignment="1">
      <alignment horizontal="center" vertical="center"/>
    </xf>
    <xf numFmtId="8" fontId="2" fillId="0" borderId="1" xfId="0" applyNumberFormat="1" applyFont="1" applyBorder="1" applyAlignment="1">
      <alignment horizontal="center" vertical="center"/>
    </xf>
    <xf numFmtId="0" fontId="1" fillId="0" borderId="1" xfId="0" applyFont="1" applyBorder="1" applyAlignment="1">
      <alignment horizontal="center" wrapText="1"/>
    </xf>
    <xf numFmtId="0" fontId="1" fillId="0" borderId="1" xfId="0" applyFont="1" applyBorder="1" applyAlignment="1">
      <alignment horizontal="center"/>
    </xf>
    <xf numFmtId="8" fontId="2" fillId="7" borderId="1" xfId="0" applyNumberFormat="1" applyFont="1" applyFill="1" applyBorder="1"/>
    <xf numFmtId="0" fontId="0" fillId="5" borderId="0" xfId="0" applyFill="1" applyAlignment="1">
      <alignment horizontal="center" wrapText="1"/>
    </xf>
    <xf numFmtId="0" fontId="8" fillId="6" borderId="3" xfId="0" applyFont="1" applyFill="1" applyBorder="1" applyAlignment="1">
      <alignment horizontal="justify" vertical="center" wrapText="1"/>
    </xf>
    <xf numFmtId="0" fontId="8" fillId="6" borderId="4" xfId="0" applyFont="1" applyFill="1" applyBorder="1" applyAlignment="1">
      <alignment horizontal="justify" vertical="center" wrapText="1"/>
    </xf>
    <xf numFmtId="0" fontId="10" fillId="5" borderId="0" xfId="0" applyFont="1" applyFill="1" applyAlignment="1">
      <alignment horizontal="left" vertical="center"/>
    </xf>
    <xf numFmtId="0" fontId="1" fillId="0" borderId="13" xfId="0" applyFont="1" applyBorder="1" applyAlignment="1">
      <alignment horizontal="center" wrapText="1"/>
    </xf>
    <xf numFmtId="0" fontId="0" fillId="0" borderId="14" xfId="0" applyBorder="1" applyAlignment="1">
      <alignment horizontal="center" wrapText="1"/>
    </xf>
    <xf numFmtId="0" fontId="0" fillId="0" borderId="12" xfId="0" applyBorder="1" applyAlignment="1">
      <alignment horizontal="center" wrapText="1"/>
    </xf>
    <xf numFmtId="0" fontId="1" fillId="7" borderId="6" xfId="0" applyFont="1" applyFill="1" applyBorder="1" applyAlignment="1">
      <alignment horizontal="center"/>
    </xf>
    <xf numFmtId="0" fontId="1" fillId="7" borderId="7" xfId="0" applyFont="1" applyFill="1" applyBorder="1" applyAlignment="1">
      <alignment horizontal="center"/>
    </xf>
    <xf numFmtId="0" fontId="2" fillId="0" borderId="9" xfId="0" applyFont="1" applyBorder="1" applyAlignment="1">
      <alignment horizontal="center" wrapText="1"/>
    </xf>
    <xf numFmtId="0" fontId="2" fillId="0" borderId="11" xfId="0" applyFont="1" applyBorder="1" applyAlignment="1">
      <alignment horizontal="center" wrapText="1"/>
    </xf>
    <xf numFmtId="0" fontId="1" fillId="2" borderId="13" xfId="0" applyFont="1" applyFill="1" applyBorder="1" applyAlignment="1">
      <alignment horizontal="center"/>
    </xf>
    <xf numFmtId="0" fontId="1" fillId="2" borderId="14" xfId="0" applyFont="1" applyFill="1" applyBorder="1" applyAlignment="1">
      <alignment horizontal="center"/>
    </xf>
    <xf numFmtId="0" fontId="1" fillId="7" borderId="8" xfId="0" applyFont="1" applyFill="1" applyBorder="1" applyAlignment="1">
      <alignment horizontal="center"/>
    </xf>
    <xf numFmtId="0" fontId="1" fillId="2" borderId="12" xfId="0" applyFont="1" applyFill="1" applyBorder="1" applyAlignment="1">
      <alignment horizontal="center"/>
    </xf>
  </cellXfs>
  <cellStyles count="4">
    <cellStyle name="Currency 2" xfId="2" xr:uid="{00000000-0005-0000-0000-000001000000}"/>
    <cellStyle name="Normale" xfId="0" builtinId="0"/>
    <cellStyle name="Normale 2" xfId="1" xr:uid="{00000000-0005-0000-0000-000003000000}"/>
    <cellStyle name="Valuta" xfId="3"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telecomitalia-my.sharepoint.com/personal/davide_passarini_telecomitalia_it/Documents/Business/CONVENZIONI_TECNOLOGIE/Intercent_2018/New%20Listini%20Pbx/Listino_Aggiuntivi_IpPbx_VPbx_INTERCENT_2018_30_07_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CATEL_TTS"/>
      <sheetName val="ALCATEL_OXO"/>
      <sheetName val="ALCATEL_OXE"/>
      <sheetName val="AVAYA_AURA"/>
      <sheetName val="AVAYA_AURA_TESTO"/>
      <sheetName val="Sheet3"/>
      <sheetName val="CISCO_TTS"/>
      <sheetName val="CISCO"/>
      <sheetName val="MITEL_TTS"/>
      <sheetName val="MITEL_MX_ONE"/>
      <sheetName val="NEC_TTS"/>
      <sheetName val="Sheet2"/>
      <sheetName val="NEC_SPHERICALL"/>
      <sheetName val="NEC_UNIVERGE"/>
      <sheetName val="UNIFY_TTS"/>
      <sheetName val="UNIFY_H4000"/>
      <sheetName val="UNIFY_OSV"/>
      <sheetName val="VOISMART_TTS"/>
      <sheetName val="VOISMART"/>
      <sheetName val="VOISMART_ICT"/>
      <sheetName val="ACCESSORI_CUFFIE"/>
      <sheetName val="TELEFONI"/>
      <sheetName val="VPBX_ALCATEL"/>
      <sheetName val="VPBX_BROADSOFT"/>
      <sheetName val="VPBX_CISCO"/>
      <sheetName val="VPBX_SELTA"/>
      <sheetName val="Foglio1"/>
      <sheetName val="Foglio2"/>
    </sheetNames>
    <sheetDataSet>
      <sheetData sheetId="0"/>
      <sheetData sheetId="1"/>
      <sheetData sheetId="2">
        <row r="1118">
          <cell r="O1118">
            <v>2.3939999999999997</v>
          </cell>
        </row>
        <row r="1119">
          <cell r="O1119">
            <v>2.3939999999999997</v>
          </cell>
        </row>
        <row r="1120">
          <cell r="O1120">
            <v>22.99</v>
          </cell>
        </row>
        <row r="1121">
          <cell r="O1121">
            <v>28.12</v>
          </cell>
        </row>
        <row r="1122">
          <cell r="O1122">
            <v>14.629999999999999</v>
          </cell>
        </row>
        <row r="1123">
          <cell r="O1123">
            <v>26.029999999999998</v>
          </cell>
        </row>
        <row r="1124">
          <cell r="O1124">
            <v>29.611499999999999</v>
          </cell>
        </row>
        <row r="1125">
          <cell r="O1125">
            <v>16.72</v>
          </cell>
        </row>
        <row r="1126">
          <cell r="O1126">
            <v>20.9</v>
          </cell>
        </row>
        <row r="1127">
          <cell r="O1127">
            <v>25.46</v>
          </cell>
        </row>
        <row r="1130">
          <cell r="O1130">
            <v>17.29</v>
          </cell>
        </row>
        <row r="1131">
          <cell r="O1131">
            <v>18.239999999999998</v>
          </cell>
        </row>
        <row r="1132">
          <cell r="O1132">
            <v>23.939999999999998</v>
          </cell>
        </row>
        <row r="1133">
          <cell r="O1133">
            <v>39.33</v>
          </cell>
        </row>
        <row r="1134">
          <cell r="O1134">
            <v>79.039999999999992</v>
          </cell>
        </row>
        <row r="1135">
          <cell r="O1135">
            <v>245.11899999999997</v>
          </cell>
        </row>
        <row r="1137">
          <cell r="O1137">
            <v>7.9799999999999995</v>
          </cell>
        </row>
        <row r="1138">
          <cell r="O1138">
            <v>7.7899999999999991</v>
          </cell>
        </row>
        <row r="1139">
          <cell r="O1139">
            <v>1.52</v>
          </cell>
        </row>
        <row r="1140">
          <cell r="O1140">
            <v>1.52</v>
          </cell>
        </row>
        <row r="1141">
          <cell r="O1141">
            <v>110.58</v>
          </cell>
        </row>
        <row r="1142">
          <cell r="O1142">
            <v>5.89</v>
          </cell>
        </row>
        <row r="1143">
          <cell r="O1143">
            <v>3.23</v>
          </cell>
        </row>
        <row r="1144">
          <cell r="O1144">
            <v>3.42</v>
          </cell>
        </row>
        <row r="1145">
          <cell r="O1145">
            <v>18.62</v>
          </cell>
        </row>
        <row r="1146">
          <cell r="O1146">
            <v>16.72</v>
          </cell>
        </row>
        <row r="1147">
          <cell r="O1147">
            <v>40.090000000000003</v>
          </cell>
        </row>
        <row r="1148">
          <cell r="O1148">
            <v>4.75</v>
          </cell>
        </row>
        <row r="1149">
          <cell r="O1149">
            <v>11.78</v>
          </cell>
        </row>
        <row r="1150">
          <cell r="O1150">
            <v>4.75</v>
          </cell>
        </row>
        <row r="1151">
          <cell r="O1151">
            <v>33.354499999999994</v>
          </cell>
        </row>
        <row r="1152">
          <cell r="O1152">
            <v>2.09</v>
          </cell>
        </row>
        <row r="1153">
          <cell r="O1153">
            <v>2.09</v>
          </cell>
        </row>
        <row r="1154">
          <cell r="O1154">
            <v>2.09</v>
          </cell>
        </row>
        <row r="1155">
          <cell r="O1155">
            <v>3.42</v>
          </cell>
        </row>
        <row r="1156">
          <cell r="O1156">
            <v>3.2965</v>
          </cell>
        </row>
        <row r="1157">
          <cell r="O1157">
            <v>3.42</v>
          </cell>
        </row>
        <row r="1158">
          <cell r="O1158">
            <v>3.42</v>
          </cell>
        </row>
        <row r="1159">
          <cell r="O1159">
            <v>3.9899999999999998</v>
          </cell>
        </row>
        <row r="1160">
          <cell r="O1160">
            <v>3.9899999999999998</v>
          </cell>
        </row>
        <row r="1161">
          <cell r="O1161">
            <v>5.13</v>
          </cell>
        </row>
        <row r="1162">
          <cell r="O1162">
            <v>5.4339999999999993</v>
          </cell>
        </row>
        <row r="1163">
          <cell r="O1163">
            <v>3.4864999999999999</v>
          </cell>
        </row>
        <row r="1164">
          <cell r="O1164">
            <v>114.75999999999999</v>
          </cell>
        </row>
        <row r="1165">
          <cell r="O1165">
            <v>11.78</v>
          </cell>
        </row>
        <row r="1166">
          <cell r="O1166">
            <v>5.4339999999999993</v>
          </cell>
        </row>
        <row r="1168">
          <cell r="O1168">
            <v>47.309999999999995</v>
          </cell>
        </row>
        <row r="1169">
          <cell r="O1169">
            <v>74.669999999999987</v>
          </cell>
        </row>
        <row r="1170">
          <cell r="O1170">
            <v>58.9</v>
          </cell>
        </row>
        <row r="1171">
          <cell r="O1171">
            <v>94.61999999999999</v>
          </cell>
        </row>
        <row r="1172">
          <cell r="O1172">
            <v>389.87999999999994</v>
          </cell>
        </row>
        <row r="1173">
          <cell r="O1173">
            <v>102.21999999999998</v>
          </cell>
        </row>
        <row r="1174">
          <cell r="O1174">
            <v>111.53</v>
          </cell>
        </row>
        <row r="1176">
          <cell r="O1176">
            <v>6.8589999999999991</v>
          </cell>
        </row>
        <row r="1177">
          <cell r="O1177">
            <v>6.8589999999999991</v>
          </cell>
        </row>
        <row r="1178">
          <cell r="O1178">
            <v>1.9189999999999998</v>
          </cell>
        </row>
        <row r="1179">
          <cell r="O1179">
            <v>22.980499999999999</v>
          </cell>
        </row>
        <row r="1180">
          <cell r="O1180">
            <v>5.5859999999999994</v>
          </cell>
        </row>
        <row r="1181">
          <cell r="O1181">
            <v>6.2224999999999993</v>
          </cell>
        </row>
        <row r="1182">
          <cell r="O1182">
            <v>6.2224999999999993</v>
          </cell>
        </row>
        <row r="1183">
          <cell r="O1183">
            <v>4.1514999999999995</v>
          </cell>
        </row>
        <row r="1184">
          <cell r="O1184">
            <v>22.343999999999998</v>
          </cell>
        </row>
        <row r="1185">
          <cell r="O1185">
            <v>3.0305</v>
          </cell>
        </row>
        <row r="1186">
          <cell r="O1186">
            <v>3.3534999999999995</v>
          </cell>
        </row>
        <row r="1187">
          <cell r="O1187">
            <v>42.559999999999995</v>
          </cell>
        </row>
        <row r="1188">
          <cell r="O1188">
            <v>44.459999999999994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39997558519241921"/>
  </sheetPr>
  <dimension ref="B2:K12"/>
  <sheetViews>
    <sheetView workbookViewId="0">
      <selection activeCell="I9" sqref="I9"/>
    </sheetView>
  </sheetViews>
  <sheetFormatPr defaultRowHeight="14.5" x14ac:dyDescent="0.35"/>
  <cols>
    <col min="1" max="1" width="9.1796875" customWidth="1"/>
    <col min="6" max="6" width="13.453125" customWidth="1"/>
    <col min="7" max="7" width="17.54296875" customWidth="1"/>
  </cols>
  <sheetData>
    <row r="2" spans="2:11" ht="169.5" customHeight="1" x14ac:dyDescent="0.35">
      <c r="B2" s="54" t="s">
        <v>8116</v>
      </c>
      <c r="C2" s="54"/>
      <c r="D2" s="54"/>
      <c r="E2" s="54"/>
      <c r="F2" s="54"/>
      <c r="G2" s="54"/>
      <c r="H2" s="54"/>
      <c r="I2" s="54"/>
      <c r="J2" s="54"/>
      <c r="K2" s="54"/>
    </row>
    <row r="3" spans="2:11" ht="15" thickBot="1" x14ac:dyDescent="0.4"/>
    <row r="4" spans="2:11" ht="15" x14ac:dyDescent="0.35">
      <c r="B4" s="12" t="s">
        <v>8117</v>
      </c>
      <c r="C4" s="55" t="s">
        <v>8118</v>
      </c>
    </row>
    <row r="5" spans="2:11" ht="16" thickBot="1" x14ac:dyDescent="0.4">
      <c r="B5" s="13" t="s">
        <v>8119</v>
      </c>
      <c r="C5" s="56"/>
    </row>
    <row r="6" spans="2:11" ht="16" thickBot="1" x14ac:dyDescent="0.4">
      <c r="B6" s="14">
        <v>3</v>
      </c>
      <c r="C6" s="15">
        <v>1</v>
      </c>
    </row>
    <row r="7" spans="2:11" ht="16" thickBot="1" x14ac:dyDescent="0.4">
      <c r="B7" s="14">
        <v>2</v>
      </c>
      <c r="C7" s="15">
        <v>1.4571000000000001</v>
      </c>
    </row>
    <row r="8" spans="2:11" ht="16" thickBot="1" x14ac:dyDescent="0.4">
      <c r="B8" s="14">
        <v>1</v>
      </c>
      <c r="C8" s="15">
        <v>2.8567</v>
      </c>
    </row>
    <row r="10" spans="2:11" ht="15.5" x14ac:dyDescent="0.35">
      <c r="B10" s="16" t="s">
        <v>8120</v>
      </c>
    </row>
    <row r="11" spans="2:11" ht="15.5" x14ac:dyDescent="0.35">
      <c r="B11" s="57" t="s">
        <v>8121</v>
      </c>
      <c r="C11" s="57"/>
      <c r="D11" s="57"/>
      <c r="E11" s="57"/>
      <c r="F11" s="57"/>
      <c r="G11" s="57"/>
    </row>
    <row r="12" spans="2:11" ht="15.5" x14ac:dyDescent="0.35">
      <c r="B12" s="57" t="s">
        <v>8122</v>
      </c>
      <c r="C12" s="57"/>
      <c r="D12" s="57"/>
      <c r="E12" s="57"/>
      <c r="F12" s="57"/>
      <c r="G12" s="57"/>
    </row>
  </sheetData>
  <mergeCells count="4">
    <mergeCell ref="B2:K2"/>
    <mergeCell ref="C4:C5"/>
    <mergeCell ref="B11:G11"/>
    <mergeCell ref="B12:G12"/>
  </mergeCells>
  <pageMargins left="0.7" right="0.7" top="0.75" bottom="0.75" header="0.3" footer="0.3"/>
  <pageSetup paperSize="9" orientation="portrait" r:id="rId1"/>
  <headerFooter>
    <oddFooter>&amp;C&amp;1#&amp;"TIM Sans"&amp;8&amp;K4472C4TIM - Uso Interno - Tutti i diritti riservati.</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A1:E7"/>
  <sheetViews>
    <sheetView workbookViewId="0">
      <selection activeCell="B28" sqref="B28"/>
    </sheetView>
  </sheetViews>
  <sheetFormatPr defaultRowHeight="14.5" x14ac:dyDescent="0.35"/>
  <cols>
    <col min="1" max="1" width="12.1796875" bestFit="1" customWidth="1"/>
    <col min="2" max="2" width="69.26953125" bestFit="1" customWidth="1"/>
    <col min="3" max="3" width="11" bestFit="1" customWidth="1"/>
    <col min="4" max="4" width="12.26953125" bestFit="1" customWidth="1"/>
    <col min="5" max="5" width="13.1796875" bestFit="1" customWidth="1"/>
  </cols>
  <sheetData>
    <row r="1" spans="1:5" x14ac:dyDescent="0.35">
      <c r="A1" s="8" t="s">
        <v>8123</v>
      </c>
      <c r="B1" s="7" t="s">
        <v>1</v>
      </c>
      <c r="C1" s="8" t="s">
        <v>8036</v>
      </c>
      <c r="D1" s="8" t="s">
        <v>8124</v>
      </c>
      <c r="E1" s="8" t="s">
        <v>8125</v>
      </c>
    </row>
    <row r="2" spans="1:5" x14ac:dyDescent="0.35">
      <c r="A2" s="6" t="s">
        <v>8126</v>
      </c>
      <c r="B2" s="6" t="s">
        <v>8127</v>
      </c>
      <c r="C2" s="31">
        <v>0</v>
      </c>
      <c r="D2" s="31">
        <v>2</v>
      </c>
      <c r="E2" s="31">
        <f>D2*12</f>
        <v>24</v>
      </c>
    </row>
    <row r="5" spans="1:5" ht="19" x14ac:dyDescent="0.35">
      <c r="A5" s="17"/>
    </row>
    <row r="6" spans="1:5" ht="15.5" x14ac:dyDescent="0.35">
      <c r="A6" s="18"/>
      <c r="B6" s="19"/>
    </row>
    <row r="7" spans="1:5" ht="15.5" x14ac:dyDescent="0.35">
      <c r="A7" s="18"/>
      <c r="B7" s="19"/>
    </row>
  </sheetData>
  <pageMargins left="0.7" right="0.7" top="0.75" bottom="0.75" header="0.3" footer="0.3"/>
  <pageSetup paperSize="9" orientation="portrait" r:id="rId1"/>
  <headerFooter>
    <oddFooter>&amp;C&amp;1#&amp;"TIM Sans"&amp;8&amp;K4472C4TIM - Uso Interno - Tutti i diritti riservati.</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sheetPr>
  <dimension ref="A1:E4"/>
  <sheetViews>
    <sheetView workbookViewId="0">
      <selection activeCell="B9" sqref="B9"/>
    </sheetView>
  </sheetViews>
  <sheetFormatPr defaultRowHeight="14.5" x14ac:dyDescent="0.35"/>
  <cols>
    <col min="1" max="1" width="28.1796875" customWidth="1"/>
    <col min="2" max="2" width="55.7265625" customWidth="1"/>
    <col min="3" max="3" width="13.54296875" bestFit="1" customWidth="1"/>
    <col min="4" max="4" width="12.453125" bestFit="1" customWidth="1"/>
    <col min="5" max="5" width="17.453125" customWidth="1"/>
  </cols>
  <sheetData>
    <row r="1" spans="1:5" x14ac:dyDescent="0.35">
      <c r="A1" s="8" t="s">
        <v>8123</v>
      </c>
      <c r="B1" s="7" t="s">
        <v>1</v>
      </c>
      <c r="C1" s="8" t="s">
        <v>8036</v>
      </c>
      <c r="D1" s="8" t="s">
        <v>8124</v>
      </c>
      <c r="E1" s="8" t="s">
        <v>8125</v>
      </c>
    </row>
    <row r="2" spans="1:5" x14ac:dyDescent="0.35">
      <c r="A2" s="3" t="s">
        <v>8128</v>
      </c>
      <c r="B2" s="3" t="s">
        <v>8129</v>
      </c>
      <c r="C2" s="30">
        <v>1200</v>
      </c>
      <c r="D2" s="30">
        <v>83</v>
      </c>
      <c r="E2" s="30">
        <f>D2*12</f>
        <v>996</v>
      </c>
    </row>
    <row r="4" spans="1:5" ht="15.5" x14ac:dyDescent="0.35">
      <c r="A4" s="18"/>
      <c r="B4" s="18"/>
    </row>
  </sheetData>
  <pageMargins left="0.7" right="0.7" top="0.75" bottom="0.75" header="0.3" footer="0.3"/>
  <pageSetup paperSize="9" orientation="portrait" r:id="rId1"/>
  <headerFooter>
    <oddFooter>&amp;C&amp;1#&amp;"TIM Sans"&amp;8&amp;K4472C4TIM - Uso Interno - Tutti i diritti riservati.</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3729"/>
  <sheetViews>
    <sheetView topLeftCell="A7296" zoomScaleNormal="100" workbookViewId="0">
      <selection activeCell="D7307" sqref="D7307"/>
    </sheetView>
  </sheetViews>
  <sheetFormatPr defaultColWidth="9.1796875" defaultRowHeight="10.5" x14ac:dyDescent="0.25"/>
  <cols>
    <col min="1" max="1" width="9.54296875" style="1" bestFit="1" customWidth="1"/>
    <col min="2" max="2" width="55.54296875" style="1" customWidth="1"/>
    <col min="3" max="3" width="14.26953125" style="3" bestFit="1" customWidth="1"/>
    <col min="4" max="4" width="22" style="3" bestFit="1" customWidth="1"/>
    <col min="5" max="5" width="22.7265625" style="3" bestFit="1" customWidth="1"/>
    <col min="6" max="6" width="21.81640625" style="3" bestFit="1" customWidth="1"/>
    <col min="7" max="7" width="18.1796875" style="23" bestFit="1" customWidth="1"/>
    <col min="8" max="8" width="9.1796875" style="6"/>
    <col min="9" max="9" width="54.26953125" style="6" customWidth="1"/>
    <col min="10" max="10" width="31.26953125" style="6" bestFit="1" customWidth="1"/>
    <col min="11" max="11" width="9.7265625" style="6" bestFit="1" customWidth="1"/>
    <col min="12" max="12" width="13.81640625" style="6" bestFit="1" customWidth="1"/>
    <col min="13" max="16384" width="9.1796875" style="6"/>
  </cols>
  <sheetData>
    <row r="1" spans="1:12" s="9" customFormat="1" x14ac:dyDescent="0.25">
      <c r="A1" s="7" t="s">
        <v>0</v>
      </c>
      <c r="B1" s="7" t="s">
        <v>8115</v>
      </c>
      <c r="C1" s="8" t="s">
        <v>8036</v>
      </c>
      <c r="D1" s="8" t="s">
        <v>8112</v>
      </c>
      <c r="E1" s="8" t="s">
        <v>8113</v>
      </c>
      <c r="F1" s="8" t="s">
        <v>8114</v>
      </c>
      <c r="G1" s="8" t="s">
        <v>8111</v>
      </c>
    </row>
    <row r="2" spans="1:12" x14ac:dyDescent="0.25">
      <c r="A2" s="1">
        <v>25</v>
      </c>
      <c r="B2" s="1" t="s">
        <v>2</v>
      </c>
      <c r="C2" s="3">
        <v>1544.4</v>
      </c>
      <c r="D2" s="2">
        <f>E2/12</f>
        <v>152.44333333333333</v>
      </c>
      <c r="E2" s="2">
        <v>1829.32</v>
      </c>
      <c r="F2" s="2">
        <v>744.49</v>
      </c>
      <c r="G2" s="8" t="s">
        <v>8105</v>
      </c>
    </row>
    <row r="3" spans="1:12" x14ac:dyDescent="0.25">
      <c r="A3" s="1">
        <v>26</v>
      </c>
      <c r="B3" s="1" t="s">
        <v>3</v>
      </c>
      <c r="C3" s="3">
        <v>1544.4</v>
      </c>
      <c r="D3" s="2">
        <f t="shared" ref="D3:D66" si="0">E3/12</f>
        <v>350.63249999999999</v>
      </c>
      <c r="E3" s="2">
        <v>4207.59</v>
      </c>
      <c r="F3" s="2">
        <v>1712.39</v>
      </c>
      <c r="G3" s="8" t="s">
        <v>8105</v>
      </c>
    </row>
    <row r="4" spans="1:12" x14ac:dyDescent="0.25">
      <c r="A4" s="1">
        <v>27</v>
      </c>
      <c r="B4" s="1" t="s">
        <v>4</v>
      </c>
      <c r="C4" s="3">
        <v>1544.4</v>
      </c>
      <c r="D4" s="2">
        <f t="shared" si="0"/>
        <v>420.11833333333334</v>
      </c>
      <c r="E4" s="2">
        <v>5041.42</v>
      </c>
      <c r="F4" s="2">
        <v>2051.7399999999998</v>
      </c>
      <c r="G4" s="8" t="s">
        <v>8105</v>
      </c>
    </row>
    <row r="5" spans="1:12" x14ac:dyDescent="0.25">
      <c r="A5" s="1">
        <v>28</v>
      </c>
      <c r="B5" s="1" t="s">
        <v>5</v>
      </c>
      <c r="C5" s="3">
        <v>1544.4</v>
      </c>
      <c r="D5" s="2">
        <f t="shared" si="0"/>
        <v>558.38083333333327</v>
      </c>
      <c r="E5" s="2">
        <v>6700.57</v>
      </c>
      <c r="F5" s="2">
        <v>2726.98</v>
      </c>
      <c r="G5" s="8" t="s">
        <v>8105</v>
      </c>
    </row>
    <row r="6" spans="1:12" x14ac:dyDescent="0.25">
      <c r="A6" s="1">
        <v>29</v>
      </c>
      <c r="B6" s="1" t="s">
        <v>6</v>
      </c>
      <c r="C6" s="3">
        <v>475.2</v>
      </c>
      <c r="D6" s="2">
        <f t="shared" si="0"/>
        <v>61.03</v>
      </c>
      <c r="E6" s="2">
        <v>732.36</v>
      </c>
      <c r="F6" s="2">
        <v>298.05</v>
      </c>
      <c r="G6" s="8" t="s">
        <v>8105</v>
      </c>
    </row>
    <row r="7" spans="1:12" x14ac:dyDescent="0.25">
      <c r="A7" s="1">
        <v>30</v>
      </c>
      <c r="B7" s="1" t="s">
        <v>7</v>
      </c>
      <c r="C7" s="3">
        <v>1129.04</v>
      </c>
      <c r="D7" s="2">
        <f t="shared" si="0"/>
        <v>92.174999999999997</v>
      </c>
      <c r="E7" s="2">
        <v>1106.0999999999999</v>
      </c>
      <c r="F7" s="2">
        <v>450.16</v>
      </c>
      <c r="G7" s="8" t="s">
        <v>8105</v>
      </c>
    </row>
    <row r="8" spans="1:12" x14ac:dyDescent="0.25">
      <c r="A8" s="1">
        <v>43</v>
      </c>
      <c r="B8" s="1" t="s">
        <v>8</v>
      </c>
      <c r="D8" s="2">
        <f t="shared" si="0"/>
        <v>0.10000000000000002</v>
      </c>
      <c r="E8" s="2">
        <v>1.2000000000000002</v>
      </c>
      <c r="F8" s="2"/>
      <c r="G8" s="8" t="s">
        <v>8105</v>
      </c>
      <c r="I8" s="61" t="s">
        <v>10195</v>
      </c>
      <c r="J8" s="62"/>
      <c r="K8" s="62"/>
      <c r="L8" s="62"/>
    </row>
    <row r="9" spans="1:12" x14ac:dyDescent="0.25">
      <c r="A9" s="1">
        <v>44</v>
      </c>
      <c r="B9" s="1" t="s">
        <v>9</v>
      </c>
      <c r="D9" s="2">
        <f t="shared" si="0"/>
        <v>1.32</v>
      </c>
      <c r="E9" s="2">
        <v>15.84</v>
      </c>
      <c r="F9" s="2"/>
      <c r="G9" s="8" t="s">
        <v>8105</v>
      </c>
      <c r="I9" s="63" t="s">
        <v>10199</v>
      </c>
      <c r="J9" s="65" t="s">
        <v>8035</v>
      </c>
      <c r="K9" s="66"/>
      <c r="L9" s="66"/>
    </row>
    <row r="10" spans="1:12" x14ac:dyDescent="0.25">
      <c r="A10" s="1">
        <v>948786</v>
      </c>
      <c r="B10" s="1" t="s">
        <v>10</v>
      </c>
      <c r="C10" s="3">
        <v>332.64</v>
      </c>
      <c r="D10" s="2">
        <f t="shared" si="0"/>
        <v>74.44916666666667</v>
      </c>
      <c r="E10" s="2">
        <v>893.39</v>
      </c>
      <c r="F10" s="2">
        <v>363.59</v>
      </c>
      <c r="G10" s="8" t="s">
        <v>8105</v>
      </c>
      <c r="I10" s="63"/>
      <c r="J10" s="24" t="s">
        <v>1</v>
      </c>
      <c r="K10" s="24" t="s">
        <v>8036</v>
      </c>
      <c r="L10" s="24" t="s">
        <v>8037</v>
      </c>
    </row>
    <row r="11" spans="1:12" x14ac:dyDescent="0.25">
      <c r="A11" s="1">
        <v>948794</v>
      </c>
      <c r="B11" s="1" t="s">
        <v>11</v>
      </c>
      <c r="C11" s="3">
        <v>118.8</v>
      </c>
      <c r="D11" s="2">
        <f t="shared" si="0"/>
        <v>47.873333333333335</v>
      </c>
      <c r="E11" s="2">
        <v>574.48</v>
      </c>
      <c r="F11" s="2">
        <v>233.8</v>
      </c>
      <c r="G11" s="8" t="s">
        <v>8105</v>
      </c>
      <c r="I11" s="63"/>
      <c r="J11" s="3" t="s">
        <v>8038</v>
      </c>
      <c r="K11" s="4">
        <v>2138.4</v>
      </c>
      <c r="L11" s="4">
        <v>4910.3999999999996</v>
      </c>
    </row>
    <row r="12" spans="1:12" x14ac:dyDescent="0.25">
      <c r="A12" s="1">
        <v>948802</v>
      </c>
      <c r="B12" s="1" t="s">
        <v>12</v>
      </c>
      <c r="C12" s="3">
        <v>59.84</v>
      </c>
      <c r="D12" s="2">
        <f t="shared" si="0"/>
        <v>0.23666666666666666</v>
      </c>
      <c r="E12" s="2">
        <v>2.84</v>
      </c>
      <c r="F12" s="2">
        <v>1.1499999999999999</v>
      </c>
      <c r="G12" s="8" t="s">
        <v>8105</v>
      </c>
      <c r="I12" s="63"/>
      <c r="J12" s="3" t="s">
        <v>8039</v>
      </c>
      <c r="K12" s="4">
        <v>6462.72</v>
      </c>
      <c r="L12" s="4"/>
    </row>
    <row r="13" spans="1:12" x14ac:dyDescent="0.25">
      <c r="A13" s="1">
        <v>948810</v>
      </c>
      <c r="B13" s="1" t="s">
        <v>13</v>
      </c>
      <c r="C13" s="3">
        <v>178.64</v>
      </c>
      <c r="D13" s="2">
        <f t="shared" si="0"/>
        <v>51.62833333333333</v>
      </c>
      <c r="E13" s="2">
        <v>619.54</v>
      </c>
      <c r="F13" s="2">
        <v>252.14</v>
      </c>
      <c r="G13" s="8" t="s">
        <v>8105</v>
      </c>
      <c r="I13" s="63"/>
      <c r="J13" s="3" t="s">
        <v>8040</v>
      </c>
      <c r="K13" s="4">
        <v>0</v>
      </c>
      <c r="L13" s="4"/>
    </row>
    <row r="14" spans="1:12" x14ac:dyDescent="0.25">
      <c r="A14" s="1">
        <v>948828</v>
      </c>
      <c r="B14" s="1" t="s">
        <v>14</v>
      </c>
      <c r="C14" s="3">
        <v>117.92</v>
      </c>
      <c r="D14" s="2">
        <f t="shared" si="0"/>
        <v>6.6700000000000008</v>
      </c>
      <c r="E14" s="2">
        <v>80.040000000000006</v>
      </c>
      <c r="F14" s="2">
        <v>32.58</v>
      </c>
      <c r="G14" s="8" t="s">
        <v>8105</v>
      </c>
      <c r="I14" s="64"/>
      <c r="J14" s="3" t="s">
        <v>8041</v>
      </c>
      <c r="K14" s="4">
        <v>8601.1200000000008</v>
      </c>
      <c r="L14" s="4">
        <v>4910.3999999999996</v>
      </c>
    </row>
    <row r="15" spans="1:12" x14ac:dyDescent="0.25">
      <c r="A15" s="1">
        <v>948836</v>
      </c>
      <c r="B15" s="1" t="s">
        <v>15</v>
      </c>
      <c r="C15" s="3">
        <v>18.48</v>
      </c>
      <c r="D15" s="2">
        <f t="shared" si="0"/>
        <v>1.8116666666666665</v>
      </c>
      <c r="E15" s="2">
        <v>21.74</v>
      </c>
      <c r="F15" s="2">
        <v>8.85</v>
      </c>
      <c r="G15" s="8" t="s">
        <v>8105</v>
      </c>
    </row>
    <row r="16" spans="1:12" x14ac:dyDescent="0.25">
      <c r="A16" s="1">
        <v>31</v>
      </c>
      <c r="B16" s="1" t="s">
        <v>16</v>
      </c>
      <c r="C16" s="3">
        <v>4.4000000000000004</v>
      </c>
      <c r="D16" s="2">
        <f t="shared" si="0"/>
        <v>0.1575</v>
      </c>
      <c r="E16" s="2">
        <v>1.89</v>
      </c>
      <c r="F16" s="2">
        <v>0.77</v>
      </c>
      <c r="G16" s="8" t="s">
        <v>8105</v>
      </c>
    </row>
    <row r="17" spans="1:12" x14ac:dyDescent="0.25">
      <c r="A17" s="1">
        <v>948851</v>
      </c>
      <c r="B17" s="1" t="s">
        <v>17</v>
      </c>
      <c r="C17" s="3">
        <v>433.84</v>
      </c>
      <c r="D17" s="2">
        <f t="shared" si="0"/>
        <v>22.16416666666667</v>
      </c>
      <c r="E17" s="2">
        <v>265.97000000000003</v>
      </c>
      <c r="F17" s="2">
        <v>108.24</v>
      </c>
      <c r="G17" s="8" t="s">
        <v>8105</v>
      </c>
      <c r="I17" s="61" t="s">
        <v>10196</v>
      </c>
      <c r="J17" s="62"/>
      <c r="K17" s="62"/>
      <c r="L17" s="62"/>
    </row>
    <row r="18" spans="1:12" x14ac:dyDescent="0.25">
      <c r="A18" s="1">
        <v>999599</v>
      </c>
      <c r="B18" s="1" t="s">
        <v>18</v>
      </c>
      <c r="C18" s="3">
        <v>4.4000000000000004</v>
      </c>
      <c r="D18" s="2">
        <f t="shared" si="0"/>
        <v>0.34166666666666662</v>
      </c>
      <c r="E18" s="2">
        <v>4.0999999999999996</v>
      </c>
      <c r="F18" s="2">
        <v>1.67</v>
      </c>
      <c r="G18" s="8" t="s">
        <v>8105</v>
      </c>
      <c r="I18" s="63" t="s">
        <v>10200</v>
      </c>
      <c r="J18" s="65" t="s">
        <v>8042</v>
      </c>
      <c r="K18" s="66"/>
      <c r="L18" s="66"/>
    </row>
    <row r="19" spans="1:12" x14ac:dyDescent="0.25">
      <c r="A19" s="1">
        <v>999607</v>
      </c>
      <c r="B19" s="1" t="s">
        <v>19</v>
      </c>
      <c r="C19" s="3">
        <v>2.64</v>
      </c>
      <c r="D19" s="2">
        <f t="shared" si="0"/>
        <v>0.23666666666666666</v>
      </c>
      <c r="E19" s="2">
        <v>2.84</v>
      </c>
      <c r="F19" s="2">
        <v>1.1499999999999999</v>
      </c>
      <c r="G19" s="8" t="s">
        <v>8105</v>
      </c>
      <c r="I19" s="63"/>
      <c r="J19" s="24" t="s">
        <v>1</v>
      </c>
      <c r="K19" s="24" t="s">
        <v>8036</v>
      </c>
      <c r="L19" s="24" t="s">
        <v>8037</v>
      </c>
    </row>
    <row r="20" spans="1:12" x14ac:dyDescent="0.25">
      <c r="A20" s="1">
        <v>999615</v>
      </c>
      <c r="B20" s="1" t="s">
        <v>20</v>
      </c>
      <c r="C20" s="3">
        <v>27.28</v>
      </c>
      <c r="D20" s="2">
        <f t="shared" si="0"/>
        <v>0.78749999999999998</v>
      </c>
      <c r="E20" s="2">
        <v>9.4499999999999993</v>
      </c>
      <c r="F20" s="2">
        <v>3.85</v>
      </c>
      <c r="G20" s="8" t="s">
        <v>8105</v>
      </c>
      <c r="I20" s="63"/>
      <c r="J20" s="1" t="s">
        <v>8038</v>
      </c>
      <c r="K20" s="26">
        <v>12830.4</v>
      </c>
      <c r="L20" s="26">
        <v>29462.400000000001</v>
      </c>
    </row>
    <row r="21" spans="1:12" x14ac:dyDescent="0.25">
      <c r="A21" s="1">
        <v>999623</v>
      </c>
      <c r="B21" s="1" t="s">
        <v>21</v>
      </c>
      <c r="C21" s="3">
        <v>178.64</v>
      </c>
      <c r="D21" s="2">
        <f t="shared" si="0"/>
        <v>7.3266666666666671</v>
      </c>
      <c r="E21" s="2">
        <v>87.92</v>
      </c>
      <c r="F21" s="2">
        <v>35.78</v>
      </c>
      <c r="G21" s="8" t="s">
        <v>8105</v>
      </c>
      <c r="I21" s="63"/>
      <c r="J21" s="3" t="s">
        <v>8039</v>
      </c>
      <c r="K21" s="4">
        <v>12925.44</v>
      </c>
      <c r="L21" s="4"/>
    </row>
    <row r="22" spans="1:12" x14ac:dyDescent="0.25">
      <c r="A22" s="1">
        <v>999631</v>
      </c>
      <c r="B22" s="1" t="s">
        <v>22</v>
      </c>
      <c r="C22" s="3">
        <v>131.12</v>
      </c>
      <c r="D22" s="2">
        <f t="shared" si="0"/>
        <v>6.6700000000000008</v>
      </c>
      <c r="E22" s="2">
        <v>80.040000000000006</v>
      </c>
      <c r="F22" s="2">
        <v>32.58</v>
      </c>
      <c r="G22" s="8" t="s">
        <v>8105</v>
      </c>
      <c r="I22" s="63"/>
      <c r="J22" s="3" t="s">
        <v>8040</v>
      </c>
      <c r="K22" s="4">
        <v>0</v>
      </c>
      <c r="L22" s="4"/>
    </row>
    <row r="23" spans="1:12" x14ac:dyDescent="0.25">
      <c r="A23" s="1">
        <v>999649</v>
      </c>
      <c r="B23" s="1" t="s">
        <v>23</v>
      </c>
      <c r="C23" s="3">
        <v>894.96</v>
      </c>
      <c r="D23" s="2">
        <f t="shared" si="0"/>
        <v>54.727499999999999</v>
      </c>
      <c r="E23" s="2">
        <v>656.73</v>
      </c>
      <c r="F23" s="2">
        <v>267.27</v>
      </c>
      <c r="G23" s="8" t="s">
        <v>8105</v>
      </c>
      <c r="I23" s="64"/>
      <c r="J23" s="3" t="s">
        <v>8041</v>
      </c>
      <c r="K23" s="4">
        <v>25755.84</v>
      </c>
      <c r="L23" s="4">
        <v>29462.400000000001</v>
      </c>
    </row>
    <row r="24" spans="1:12" x14ac:dyDescent="0.25">
      <c r="A24" s="1">
        <v>32</v>
      </c>
      <c r="B24" s="1" t="s">
        <v>24</v>
      </c>
      <c r="C24" s="3">
        <v>59.84</v>
      </c>
      <c r="D24" s="2">
        <f t="shared" si="0"/>
        <v>8.8758333333333344</v>
      </c>
      <c r="E24" s="2">
        <v>106.51</v>
      </c>
      <c r="F24" s="2">
        <v>43.35</v>
      </c>
      <c r="G24" s="8" t="s">
        <v>8105</v>
      </c>
    </row>
    <row r="25" spans="1:12" x14ac:dyDescent="0.25">
      <c r="A25" s="1">
        <v>948893</v>
      </c>
      <c r="B25" s="1" t="s">
        <v>25</v>
      </c>
      <c r="C25" s="3">
        <v>27.28</v>
      </c>
      <c r="D25" s="2">
        <f t="shared" si="0"/>
        <v>0.55166666666666664</v>
      </c>
      <c r="E25" s="2">
        <v>6.62</v>
      </c>
      <c r="F25" s="2">
        <v>2.69</v>
      </c>
      <c r="G25" s="8" t="s">
        <v>8105</v>
      </c>
    </row>
    <row r="26" spans="1:12" x14ac:dyDescent="0.25">
      <c r="A26" s="1">
        <v>948901</v>
      </c>
      <c r="B26" s="1" t="s">
        <v>26</v>
      </c>
      <c r="C26" s="3">
        <v>25.52</v>
      </c>
      <c r="D26" s="2">
        <f t="shared" si="0"/>
        <v>0.55166666666666664</v>
      </c>
      <c r="E26" s="2">
        <v>6.62</v>
      </c>
      <c r="F26" s="2">
        <v>2.69</v>
      </c>
      <c r="G26" s="8" t="s">
        <v>8105</v>
      </c>
    </row>
    <row r="27" spans="1:12" ht="42" x14ac:dyDescent="0.25">
      <c r="A27" s="1">
        <v>948919</v>
      </c>
      <c r="B27" s="1" t="s">
        <v>27</v>
      </c>
      <c r="C27" s="3">
        <v>46.64</v>
      </c>
      <c r="D27" s="2">
        <f t="shared" si="0"/>
        <v>15.6775</v>
      </c>
      <c r="E27" s="2">
        <v>188.13</v>
      </c>
      <c r="F27" s="2">
        <v>76.569999999999993</v>
      </c>
      <c r="G27" s="8" t="s">
        <v>8105</v>
      </c>
    </row>
    <row r="28" spans="1:12" ht="42" x14ac:dyDescent="0.25">
      <c r="A28" s="1">
        <v>948927</v>
      </c>
      <c r="B28" s="1" t="s">
        <v>28</v>
      </c>
      <c r="C28" s="3">
        <v>40.479999999999997</v>
      </c>
      <c r="D28" s="2">
        <f t="shared" si="0"/>
        <v>13.996666666666668</v>
      </c>
      <c r="E28" s="2">
        <v>167.96</v>
      </c>
      <c r="F28" s="2">
        <v>68.36</v>
      </c>
      <c r="G28" s="8" t="s">
        <v>8105</v>
      </c>
    </row>
    <row r="29" spans="1:12" ht="31.5" x14ac:dyDescent="0.25">
      <c r="A29" s="1">
        <v>948935</v>
      </c>
      <c r="B29" s="1" t="s">
        <v>29</v>
      </c>
      <c r="C29" s="3">
        <v>25.52</v>
      </c>
      <c r="D29" s="2">
        <f t="shared" si="0"/>
        <v>8.5083333333333329</v>
      </c>
      <c r="E29" s="2">
        <v>102.1</v>
      </c>
      <c r="F29" s="2">
        <v>41.55</v>
      </c>
      <c r="G29" s="8" t="s">
        <v>8105</v>
      </c>
    </row>
    <row r="30" spans="1:12" ht="31.5" x14ac:dyDescent="0.25">
      <c r="A30" s="1">
        <v>948943</v>
      </c>
      <c r="B30" s="1" t="s">
        <v>30</v>
      </c>
      <c r="C30" s="3">
        <v>20.239999999999998</v>
      </c>
      <c r="D30" s="2">
        <f t="shared" si="0"/>
        <v>6.9591666666666674</v>
      </c>
      <c r="E30" s="2">
        <v>83.51</v>
      </c>
      <c r="F30" s="2">
        <v>33.99</v>
      </c>
      <c r="G30" s="8" t="s">
        <v>8105</v>
      </c>
    </row>
    <row r="31" spans="1:12" ht="31.5" x14ac:dyDescent="0.25">
      <c r="A31" s="1">
        <v>948950</v>
      </c>
      <c r="B31" s="1" t="s">
        <v>31</v>
      </c>
      <c r="C31" s="3">
        <v>16.72</v>
      </c>
      <c r="D31" s="2">
        <f t="shared" si="0"/>
        <v>5.41</v>
      </c>
      <c r="E31" s="2">
        <v>64.92</v>
      </c>
      <c r="F31" s="2">
        <v>26.42</v>
      </c>
      <c r="G31" s="8" t="s">
        <v>8105</v>
      </c>
    </row>
    <row r="32" spans="1:12" ht="31.5" x14ac:dyDescent="0.25">
      <c r="A32" s="1">
        <v>999656</v>
      </c>
      <c r="B32" s="1" t="s">
        <v>32</v>
      </c>
      <c r="C32" s="3">
        <v>12.32</v>
      </c>
      <c r="D32" s="2">
        <f t="shared" si="0"/>
        <v>3.9125000000000001</v>
      </c>
      <c r="E32" s="2">
        <v>46.95</v>
      </c>
      <c r="F32" s="2">
        <v>19.11</v>
      </c>
      <c r="G32" s="8" t="s">
        <v>8105</v>
      </c>
    </row>
    <row r="33" spans="1:7" ht="42" x14ac:dyDescent="0.25">
      <c r="A33" s="1">
        <v>948976</v>
      </c>
      <c r="B33" s="1" t="s">
        <v>33</v>
      </c>
      <c r="C33" s="3">
        <v>7.04</v>
      </c>
      <c r="D33" s="2">
        <f t="shared" si="0"/>
        <v>2.1533333333333333</v>
      </c>
      <c r="E33" s="2">
        <v>25.84</v>
      </c>
      <c r="F33" s="2">
        <v>10.52</v>
      </c>
      <c r="G33" s="8" t="s">
        <v>8105</v>
      </c>
    </row>
    <row r="34" spans="1:7" ht="42" x14ac:dyDescent="0.25">
      <c r="A34" s="1">
        <v>999664</v>
      </c>
      <c r="B34" s="1" t="s">
        <v>34</v>
      </c>
      <c r="C34" s="3">
        <v>8.8000000000000007</v>
      </c>
      <c r="D34" s="2">
        <f t="shared" si="0"/>
        <v>2.6783333333333332</v>
      </c>
      <c r="E34" s="2">
        <v>32.14</v>
      </c>
      <c r="F34" s="2">
        <v>13.08</v>
      </c>
      <c r="G34" s="8" t="s">
        <v>8105</v>
      </c>
    </row>
    <row r="35" spans="1:7" x14ac:dyDescent="0.25">
      <c r="A35" s="1">
        <v>948984</v>
      </c>
      <c r="B35" s="1" t="s">
        <v>35</v>
      </c>
      <c r="C35" s="3">
        <v>3.52</v>
      </c>
      <c r="D35" s="2">
        <f t="shared" si="0"/>
        <v>1.0766666666666667</v>
      </c>
      <c r="E35" s="2">
        <v>12.92</v>
      </c>
      <c r="F35" s="2">
        <v>5.26</v>
      </c>
      <c r="G35" s="8" t="s">
        <v>8105</v>
      </c>
    </row>
    <row r="36" spans="1:7" x14ac:dyDescent="0.25">
      <c r="A36" s="1">
        <v>948992</v>
      </c>
      <c r="B36" s="1" t="s">
        <v>36</v>
      </c>
      <c r="C36" s="3">
        <v>5.28</v>
      </c>
      <c r="D36" s="2">
        <f t="shared" si="0"/>
        <v>1.8641666666666667</v>
      </c>
      <c r="E36" s="2">
        <v>22.37</v>
      </c>
      <c r="F36" s="2">
        <v>9.11</v>
      </c>
      <c r="G36" s="8" t="s">
        <v>8105</v>
      </c>
    </row>
    <row r="37" spans="1:7" x14ac:dyDescent="0.25">
      <c r="A37" s="1">
        <v>949008</v>
      </c>
      <c r="B37" s="1" t="s">
        <v>37</v>
      </c>
      <c r="C37" s="3">
        <v>11.44</v>
      </c>
      <c r="D37" s="2">
        <f t="shared" si="0"/>
        <v>3.86</v>
      </c>
      <c r="E37" s="2">
        <v>46.32</v>
      </c>
      <c r="F37" s="2">
        <v>18.850000000000001</v>
      </c>
      <c r="G37" s="8" t="s">
        <v>8105</v>
      </c>
    </row>
    <row r="38" spans="1:7" x14ac:dyDescent="0.25">
      <c r="A38" s="1">
        <v>999672</v>
      </c>
      <c r="B38" s="1" t="s">
        <v>38</v>
      </c>
      <c r="C38" s="3">
        <v>1.76</v>
      </c>
      <c r="D38" s="2">
        <f t="shared" si="0"/>
        <v>0.34166666666666662</v>
      </c>
      <c r="E38" s="2">
        <v>4.0999999999999996</v>
      </c>
      <c r="F38" s="2">
        <v>1.67</v>
      </c>
      <c r="G38" s="8" t="s">
        <v>8105</v>
      </c>
    </row>
    <row r="39" spans="1:7" x14ac:dyDescent="0.25">
      <c r="A39" s="1">
        <v>949032</v>
      </c>
      <c r="B39" s="1" t="s">
        <v>39</v>
      </c>
      <c r="C39" s="3">
        <v>5.28</v>
      </c>
      <c r="D39" s="2">
        <f t="shared" si="0"/>
        <v>1.8116666666666665</v>
      </c>
      <c r="E39" s="2">
        <v>21.74</v>
      </c>
      <c r="F39" s="2">
        <v>8.85</v>
      </c>
      <c r="G39" s="8" t="s">
        <v>8105</v>
      </c>
    </row>
    <row r="40" spans="1:7" x14ac:dyDescent="0.25">
      <c r="A40" s="1">
        <v>999680</v>
      </c>
      <c r="B40" s="1" t="s">
        <v>40</v>
      </c>
      <c r="D40" s="2">
        <f t="shared" si="0"/>
        <v>0.13166666666666668</v>
      </c>
      <c r="E40" s="2">
        <v>1.58</v>
      </c>
      <c r="F40" s="2">
        <v>0.64</v>
      </c>
      <c r="G40" s="8" t="s">
        <v>8105</v>
      </c>
    </row>
    <row r="41" spans="1:7" x14ac:dyDescent="0.25">
      <c r="A41" s="1">
        <v>949099</v>
      </c>
      <c r="B41" s="1" t="s">
        <v>41</v>
      </c>
      <c r="C41" s="3">
        <v>67.760000000000005</v>
      </c>
      <c r="D41" s="2">
        <f t="shared" si="0"/>
        <v>6.0925000000000002</v>
      </c>
      <c r="E41" s="2">
        <v>73.11</v>
      </c>
      <c r="F41" s="2">
        <v>29.75</v>
      </c>
      <c r="G41" s="8" t="s">
        <v>8105</v>
      </c>
    </row>
    <row r="42" spans="1:7" x14ac:dyDescent="0.25">
      <c r="A42" s="1">
        <v>949107</v>
      </c>
      <c r="B42" s="1" t="s">
        <v>42</v>
      </c>
      <c r="C42" s="3">
        <v>73.040000000000006</v>
      </c>
      <c r="D42" s="2">
        <f t="shared" si="0"/>
        <v>7.7466666666666661</v>
      </c>
      <c r="E42" s="2">
        <v>92.96</v>
      </c>
      <c r="F42" s="2">
        <v>37.83</v>
      </c>
      <c r="G42" s="8" t="s">
        <v>8105</v>
      </c>
    </row>
    <row r="43" spans="1:7" x14ac:dyDescent="0.25">
      <c r="A43" s="1">
        <v>949115</v>
      </c>
      <c r="B43" s="1" t="s">
        <v>43</v>
      </c>
      <c r="C43" s="3">
        <v>93.28</v>
      </c>
      <c r="D43" s="2">
        <f t="shared" si="0"/>
        <v>14.784999999999998</v>
      </c>
      <c r="E43" s="2">
        <v>177.42</v>
      </c>
      <c r="F43" s="2">
        <v>72.2</v>
      </c>
      <c r="G43" s="8" t="s">
        <v>8105</v>
      </c>
    </row>
    <row r="44" spans="1:7" x14ac:dyDescent="0.25">
      <c r="A44" s="1">
        <v>33</v>
      </c>
      <c r="B44" s="1" t="s">
        <v>44</v>
      </c>
      <c r="C44" s="3">
        <v>31.68</v>
      </c>
      <c r="D44" s="2">
        <f t="shared" si="0"/>
        <v>10.766666666666666</v>
      </c>
      <c r="E44" s="2">
        <v>129.19999999999999</v>
      </c>
      <c r="F44" s="2">
        <v>52.58</v>
      </c>
      <c r="G44" s="8" t="s">
        <v>8105</v>
      </c>
    </row>
    <row r="45" spans="1:7" x14ac:dyDescent="0.25">
      <c r="A45" s="1">
        <v>949123</v>
      </c>
      <c r="B45" s="1" t="s">
        <v>45</v>
      </c>
      <c r="C45" s="3">
        <v>2.64</v>
      </c>
      <c r="D45" s="2">
        <f t="shared" si="0"/>
        <v>1.0508333333333333</v>
      </c>
      <c r="E45" s="2">
        <v>12.61</v>
      </c>
      <c r="F45" s="2">
        <v>5.13</v>
      </c>
      <c r="G45" s="8" t="s">
        <v>8105</v>
      </c>
    </row>
    <row r="46" spans="1:7" x14ac:dyDescent="0.25">
      <c r="A46" s="1">
        <v>949131</v>
      </c>
      <c r="B46" s="1" t="s">
        <v>46</v>
      </c>
      <c r="C46" s="3">
        <v>2.64</v>
      </c>
      <c r="D46" s="2">
        <f t="shared" si="0"/>
        <v>1.3133333333333332</v>
      </c>
      <c r="E46" s="2">
        <v>15.76</v>
      </c>
      <c r="F46" s="2">
        <v>6.41</v>
      </c>
      <c r="G46" s="8" t="s">
        <v>8105</v>
      </c>
    </row>
    <row r="47" spans="1:7" x14ac:dyDescent="0.25">
      <c r="A47" s="1">
        <v>949149</v>
      </c>
      <c r="B47" s="1" t="s">
        <v>47</v>
      </c>
      <c r="C47" s="3">
        <v>7.04</v>
      </c>
      <c r="D47" s="2">
        <f t="shared" si="0"/>
        <v>3.5975000000000001</v>
      </c>
      <c r="E47" s="2">
        <v>43.17</v>
      </c>
      <c r="F47" s="2">
        <v>17.57</v>
      </c>
      <c r="G47" s="8" t="s">
        <v>8105</v>
      </c>
    </row>
    <row r="48" spans="1:7" x14ac:dyDescent="0.25">
      <c r="A48" s="1">
        <v>949156</v>
      </c>
      <c r="B48" s="1" t="s">
        <v>48</v>
      </c>
      <c r="C48" s="3">
        <v>7.92</v>
      </c>
      <c r="D48" s="2">
        <f t="shared" si="0"/>
        <v>3.86</v>
      </c>
      <c r="E48" s="2">
        <v>46.32</v>
      </c>
      <c r="F48" s="2">
        <v>18.850000000000001</v>
      </c>
      <c r="G48" s="8" t="s">
        <v>8105</v>
      </c>
    </row>
    <row r="49" spans="1:7" x14ac:dyDescent="0.25">
      <c r="A49" s="1">
        <v>949164</v>
      </c>
      <c r="B49" s="1" t="s">
        <v>49</v>
      </c>
      <c r="C49" s="3">
        <v>11.44</v>
      </c>
      <c r="D49" s="2">
        <f t="shared" si="0"/>
        <v>3.86</v>
      </c>
      <c r="E49" s="2">
        <v>46.32</v>
      </c>
      <c r="F49" s="2">
        <v>18.850000000000001</v>
      </c>
      <c r="G49" s="8" t="s">
        <v>8105</v>
      </c>
    </row>
    <row r="50" spans="1:7" ht="21" x14ac:dyDescent="0.25">
      <c r="A50" s="1">
        <v>949172</v>
      </c>
      <c r="B50" s="1" t="s">
        <v>50</v>
      </c>
      <c r="C50" s="3">
        <v>23.76</v>
      </c>
      <c r="D50" s="2">
        <f t="shared" si="0"/>
        <v>7.7733333333333334</v>
      </c>
      <c r="E50" s="2">
        <v>93.28</v>
      </c>
      <c r="F50" s="2">
        <v>37.96</v>
      </c>
      <c r="G50" s="8" t="s">
        <v>8105</v>
      </c>
    </row>
    <row r="51" spans="1:7" ht="21" x14ac:dyDescent="0.25">
      <c r="A51" s="1">
        <v>949180</v>
      </c>
      <c r="B51" s="1" t="s">
        <v>51</v>
      </c>
      <c r="C51" s="3">
        <v>38.72</v>
      </c>
      <c r="D51" s="2">
        <f t="shared" si="0"/>
        <v>12.736666666666666</v>
      </c>
      <c r="E51" s="2">
        <v>152.84</v>
      </c>
      <c r="F51" s="2">
        <v>62.2</v>
      </c>
      <c r="G51" s="8" t="s">
        <v>8105</v>
      </c>
    </row>
    <row r="52" spans="1:7" x14ac:dyDescent="0.25">
      <c r="A52" s="1">
        <v>949198</v>
      </c>
      <c r="B52" s="1" t="s">
        <v>52</v>
      </c>
      <c r="C52" s="3">
        <v>7.92</v>
      </c>
      <c r="D52" s="2">
        <f t="shared" si="0"/>
        <v>2.4950000000000001</v>
      </c>
      <c r="E52" s="2">
        <v>29.94</v>
      </c>
      <c r="F52" s="2">
        <v>12.18</v>
      </c>
      <c r="G52" s="8" t="s">
        <v>8105</v>
      </c>
    </row>
    <row r="53" spans="1:7" x14ac:dyDescent="0.25">
      <c r="A53" s="1">
        <v>949206</v>
      </c>
      <c r="B53" s="1" t="s">
        <v>53</v>
      </c>
      <c r="C53" s="3">
        <v>61.6</v>
      </c>
      <c r="D53" s="2">
        <f t="shared" si="0"/>
        <v>20.220833333333335</v>
      </c>
      <c r="E53" s="2">
        <v>242.65</v>
      </c>
      <c r="F53" s="2">
        <v>98.75</v>
      </c>
      <c r="G53" s="8" t="s">
        <v>8105</v>
      </c>
    </row>
    <row r="54" spans="1:7" ht="21" x14ac:dyDescent="0.25">
      <c r="A54" s="1">
        <v>949214</v>
      </c>
      <c r="B54" s="1" t="s">
        <v>54</v>
      </c>
      <c r="C54" s="3">
        <v>5.28</v>
      </c>
      <c r="D54" s="2">
        <f t="shared" si="0"/>
        <v>1.6016666666666666</v>
      </c>
      <c r="E54" s="2">
        <v>19.22</v>
      </c>
      <c r="F54" s="2">
        <v>7.82</v>
      </c>
      <c r="G54" s="8" t="s">
        <v>8105</v>
      </c>
    </row>
    <row r="55" spans="1:7" x14ac:dyDescent="0.25">
      <c r="A55" s="1">
        <v>949222</v>
      </c>
      <c r="B55" s="1" t="s">
        <v>55</v>
      </c>
      <c r="C55" s="3">
        <v>80.08</v>
      </c>
      <c r="D55" s="2">
        <f t="shared" si="0"/>
        <v>26.575833333333335</v>
      </c>
      <c r="E55" s="2">
        <v>318.91000000000003</v>
      </c>
      <c r="F55" s="2">
        <v>129.79</v>
      </c>
      <c r="G55" s="8" t="s">
        <v>8105</v>
      </c>
    </row>
    <row r="56" spans="1:7" ht="21" x14ac:dyDescent="0.25">
      <c r="A56" s="1">
        <v>949230</v>
      </c>
      <c r="B56" s="1" t="s">
        <v>56</v>
      </c>
      <c r="C56" s="3">
        <v>1069.2</v>
      </c>
      <c r="D56" s="2">
        <f t="shared" si="0"/>
        <v>74.44916666666667</v>
      </c>
      <c r="E56" s="2">
        <v>893.39</v>
      </c>
      <c r="F56" s="2">
        <v>363.59</v>
      </c>
      <c r="G56" s="8" t="s">
        <v>8105</v>
      </c>
    </row>
    <row r="57" spans="1:7" ht="31.5" x14ac:dyDescent="0.25">
      <c r="A57" s="1">
        <v>949248</v>
      </c>
      <c r="B57" s="1" t="s">
        <v>57</v>
      </c>
      <c r="C57" s="3">
        <v>1069.2</v>
      </c>
      <c r="D57" s="2">
        <f t="shared" si="0"/>
        <v>134.7175</v>
      </c>
      <c r="E57" s="2">
        <v>1616.61</v>
      </c>
      <c r="F57" s="2">
        <v>657.92</v>
      </c>
      <c r="G57" s="8" t="s">
        <v>8105</v>
      </c>
    </row>
    <row r="58" spans="1:7" ht="31.5" x14ac:dyDescent="0.25">
      <c r="A58" s="1">
        <v>949255</v>
      </c>
      <c r="B58" s="1" t="s">
        <v>58</v>
      </c>
      <c r="C58" s="3">
        <v>1069.2</v>
      </c>
      <c r="D58" s="2">
        <f t="shared" si="0"/>
        <v>321.90333333333336</v>
      </c>
      <c r="E58" s="2">
        <v>3862.84</v>
      </c>
      <c r="F58" s="2">
        <v>1572.09</v>
      </c>
      <c r="G58" s="8" t="s">
        <v>8105</v>
      </c>
    </row>
    <row r="59" spans="1:7" ht="31.5" x14ac:dyDescent="0.25">
      <c r="A59" s="1">
        <v>949263</v>
      </c>
      <c r="B59" s="1" t="s">
        <v>59</v>
      </c>
      <c r="C59" s="3">
        <v>1069.2</v>
      </c>
      <c r="D59" s="2">
        <f t="shared" si="0"/>
        <v>524.68833333333339</v>
      </c>
      <c r="E59" s="2">
        <v>6296.26</v>
      </c>
      <c r="F59" s="2">
        <v>2562.44</v>
      </c>
      <c r="G59" s="8" t="s">
        <v>8105</v>
      </c>
    </row>
    <row r="60" spans="1:7" x14ac:dyDescent="0.25">
      <c r="A60" s="1">
        <v>949271</v>
      </c>
      <c r="B60" s="1" t="s">
        <v>60</v>
      </c>
      <c r="C60" s="3">
        <v>1069.2</v>
      </c>
      <c r="D60" s="2">
        <f t="shared" si="0"/>
        <v>0</v>
      </c>
      <c r="E60" s="2"/>
      <c r="F60" s="2"/>
      <c r="G60" s="8" t="s">
        <v>8105</v>
      </c>
    </row>
    <row r="61" spans="1:7" x14ac:dyDescent="0.25">
      <c r="A61" s="1">
        <v>999698</v>
      </c>
      <c r="B61" s="1" t="s">
        <v>61</v>
      </c>
      <c r="C61" s="3">
        <v>10.56</v>
      </c>
      <c r="D61" s="2">
        <f t="shared" si="0"/>
        <v>3.3091666666666666</v>
      </c>
      <c r="E61" s="2">
        <v>39.71</v>
      </c>
      <c r="F61" s="2">
        <v>16.16</v>
      </c>
      <c r="G61" s="8" t="s">
        <v>8105</v>
      </c>
    </row>
    <row r="62" spans="1:7" x14ac:dyDescent="0.25">
      <c r="A62" s="1">
        <v>949289</v>
      </c>
      <c r="B62" s="1" t="s">
        <v>62</v>
      </c>
      <c r="C62" s="3">
        <v>14.96</v>
      </c>
      <c r="D62" s="2">
        <f t="shared" si="0"/>
        <v>4.7266666666666666</v>
      </c>
      <c r="E62" s="2">
        <v>56.72</v>
      </c>
      <c r="F62" s="2">
        <v>23.09</v>
      </c>
      <c r="G62" s="8" t="s">
        <v>8105</v>
      </c>
    </row>
    <row r="63" spans="1:7" x14ac:dyDescent="0.25">
      <c r="A63" s="1">
        <v>949297</v>
      </c>
      <c r="B63" s="1" t="s">
        <v>63</v>
      </c>
      <c r="C63" s="3">
        <v>23.76</v>
      </c>
      <c r="D63" s="2">
        <f t="shared" si="0"/>
        <v>7.7991666666666672</v>
      </c>
      <c r="E63" s="2">
        <v>93.59</v>
      </c>
      <c r="F63" s="2">
        <v>38.090000000000003</v>
      </c>
      <c r="G63" s="8" t="s">
        <v>8105</v>
      </c>
    </row>
    <row r="64" spans="1:7" x14ac:dyDescent="0.25">
      <c r="A64" s="1">
        <v>999706</v>
      </c>
      <c r="B64" s="1" t="s">
        <v>64</v>
      </c>
      <c r="C64" s="3">
        <v>49.28</v>
      </c>
      <c r="D64" s="2">
        <f t="shared" si="0"/>
        <v>16.071666666666669</v>
      </c>
      <c r="E64" s="2">
        <v>192.86</v>
      </c>
      <c r="F64" s="2">
        <v>78.489999999999995</v>
      </c>
      <c r="G64" s="8" t="s">
        <v>8105</v>
      </c>
    </row>
    <row r="65" spans="1:7" x14ac:dyDescent="0.25">
      <c r="A65" s="1">
        <v>949305</v>
      </c>
      <c r="B65" s="1" t="s">
        <v>65</v>
      </c>
      <c r="C65" s="3">
        <v>3.52</v>
      </c>
      <c r="D65" s="2">
        <f t="shared" si="0"/>
        <v>0.97166666666666668</v>
      </c>
      <c r="E65" s="2">
        <v>11.66</v>
      </c>
      <c r="F65" s="2">
        <v>4.75</v>
      </c>
      <c r="G65" s="8" t="s">
        <v>8105</v>
      </c>
    </row>
    <row r="66" spans="1:7" ht="21" x14ac:dyDescent="0.25">
      <c r="A66" s="1">
        <v>999714</v>
      </c>
      <c r="B66" s="1" t="s">
        <v>66</v>
      </c>
      <c r="C66" s="3">
        <v>6.16</v>
      </c>
      <c r="D66" s="2">
        <f t="shared" si="0"/>
        <v>1.8641666666666667</v>
      </c>
      <c r="E66" s="2">
        <v>22.37</v>
      </c>
      <c r="F66" s="2">
        <v>9.11</v>
      </c>
      <c r="G66" s="8" t="s">
        <v>8105</v>
      </c>
    </row>
    <row r="67" spans="1:7" x14ac:dyDescent="0.25">
      <c r="A67" s="1">
        <v>949313</v>
      </c>
      <c r="B67" s="1" t="s">
        <v>67</v>
      </c>
      <c r="C67" s="3">
        <v>1.76</v>
      </c>
      <c r="D67" s="2">
        <f t="shared" ref="D67:D130" si="1">E67/12</f>
        <v>0.39416666666666672</v>
      </c>
      <c r="E67" s="2">
        <v>4.7300000000000004</v>
      </c>
      <c r="F67" s="2">
        <v>1.92</v>
      </c>
      <c r="G67" s="8" t="s">
        <v>8105</v>
      </c>
    </row>
    <row r="68" spans="1:7" x14ac:dyDescent="0.25">
      <c r="A68" s="1">
        <v>999722</v>
      </c>
      <c r="B68" s="1" t="s">
        <v>68</v>
      </c>
      <c r="C68" s="3">
        <v>27.28</v>
      </c>
      <c r="D68" s="2">
        <f t="shared" si="1"/>
        <v>9.06</v>
      </c>
      <c r="E68" s="2">
        <v>108.72</v>
      </c>
      <c r="F68" s="2">
        <v>44.25</v>
      </c>
      <c r="G68" s="8" t="s">
        <v>8105</v>
      </c>
    </row>
    <row r="69" spans="1:7" x14ac:dyDescent="0.25">
      <c r="A69" s="1">
        <v>999730</v>
      </c>
      <c r="B69" s="1" t="s">
        <v>69</v>
      </c>
      <c r="C69" s="3">
        <v>5.28</v>
      </c>
      <c r="D69" s="2">
        <f t="shared" si="1"/>
        <v>1.5758333333333334</v>
      </c>
      <c r="E69" s="2">
        <v>18.91</v>
      </c>
      <c r="F69" s="2">
        <v>7.7</v>
      </c>
      <c r="G69" s="8" t="s">
        <v>8105</v>
      </c>
    </row>
    <row r="70" spans="1:7" x14ac:dyDescent="0.25">
      <c r="A70" s="1">
        <v>949321</v>
      </c>
      <c r="B70" s="1" t="s">
        <v>70</v>
      </c>
      <c r="C70" s="3">
        <v>29.92</v>
      </c>
      <c r="D70" s="2">
        <f t="shared" si="1"/>
        <v>19.826666666666664</v>
      </c>
      <c r="E70" s="2">
        <v>237.92</v>
      </c>
      <c r="F70" s="2">
        <v>96.83</v>
      </c>
      <c r="G70" s="8" t="s">
        <v>8105</v>
      </c>
    </row>
    <row r="71" spans="1:7" x14ac:dyDescent="0.25">
      <c r="A71" s="1">
        <v>949339</v>
      </c>
      <c r="B71" s="1" t="s">
        <v>71</v>
      </c>
      <c r="C71" s="3">
        <v>57.2</v>
      </c>
      <c r="D71" s="2">
        <f t="shared" si="1"/>
        <v>21.639166666666668</v>
      </c>
      <c r="E71" s="2">
        <v>259.67</v>
      </c>
      <c r="F71" s="2">
        <v>105.68</v>
      </c>
      <c r="G71" s="8" t="s">
        <v>8105</v>
      </c>
    </row>
    <row r="72" spans="1:7" x14ac:dyDescent="0.25">
      <c r="A72" s="1">
        <v>949347</v>
      </c>
      <c r="B72" s="1" t="s">
        <v>72</v>
      </c>
      <c r="C72" s="3">
        <v>29.92</v>
      </c>
      <c r="D72" s="2">
        <f t="shared" si="1"/>
        <v>8.1408333333333331</v>
      </c>
      <c r="E72" s="2">
        <v>97.69</v>
      </c>
      <c r="F72" s="2">
        <v>39.76</v>
      </c>
      <c r="G72" s="8" t="s">
        <v>8105</v>
      </c>
    </row>
    <row r="73" spans="1:7" x14ac:dyDescent="0.25">
      <c r="A73" s="1">
        <v>949354</v>
      </c>
      <c r="B73" s="1" t="s">
        <v>73</v>
      </c>
      <c r="C73" s="3">
        <v>57.2</v>
      </c>
      <c r="D73" s="2">
        <f t="shared" si="1"/>
        <v>8.4824999999999999</v>
      </c>
      <c r="E73" s="2">
        <v>101.79</v>
      </c>
      <c r="F73" s="2">
        <v>41.42</v>
      </c>
      <c r="G73" s="8" t="s">
        <v>8105</v>
      </c>
    </row>
    <row r="74" spans="1:7" x14ac:dyDescent="0.25">
      <c r="A74" s="1">
        <v>949362</v>
      </c>
      <c r="B74" s="1" t="s">
        <v>74</v>
      </c>
      <c r="C74" s="3">
        <v>234.08</v>
      </c>
      <c r="D74" s="2">
        <f t="shared" si="1"/>
        <v>9.9266666666666676</v>
      </c>
      <c r="E74" s="2">
        <v>119.12</v>
      </c>
      <c r="F74" s="2">
        <v>48.48</v>
      </c>
      <c r="G74" s="8" t="s">
        <v>8105</v>
      </c>
    </row>
    <row r="75" spans="1:7" x14ac:dyDescent="0.25">
      <c r="A75" s="1">
        <v>949370</v>
      </c>
      <c r="B75" s="1" t="s">
        <v>75</v>
      </c>
      <c r="C75" s="3">
        <v>234.08</v>
      </c>
      <c r="D75" s="2">
        <f t="shared" si="1"/>
        <v>32.615833333333335</v>
      </c>
      <c r="E75" s="2">
        <v>391.39</v>
      </c>
      <c r="F75" s="2">
        <v>159.29</v>
      </c>
      <c r="G75" s="8" t="s">
        <v>8105</v>
      </c>
    </row>
    <row r="76" spans="1:7" x14ac:dyDescent="0.25">
      <c r="A76" s="1">
        <v>949388</v>
      </c>
      <c r="B76" s="1" t="s">
        <v>76</v>
      </c>
      <c r="C76" s="3">
        <v>493.68</v>
      </c>
      <c r="D76" s="2">
        <f t="shared" si="1"/>
        <v>113.5775</v>
      </c>
      <c r="E76" s="2">
        <v>1362.93</v>
      </c>
      <c r="F76" s="2">
        <v>554.67999999999995</v>
      </c>
      <c r="G76" s="8" t="s">
        <v>8105</v>
      </c>
    </row>
    <row r="77" spans="1:7" x14ac:dyDescent="0.25">
      <c r="A77" s="1">
        <v>949396</v>
      </c>
      <c r="B77" s="1" t="s">
        <v>77</v>
      </c>
      <c r="C77" s="3">
        <v>237.6</v>
      </c>
      <c r="D77" s="2">
        <f t="shared" si="1"/>
        <v>79.858333333333334</v>
      </c>
      <c r="E77" s="2">
        <v>958.3</v>
      </c>
      <c r="F77" s="2">
        <v>390.01</v>
      </c>
      <c r="G77" s="8" t="s">
        <v>8105</v>
      </c>
    </row>
    <row r="78" spans="1:7" x14ac:dyDescent="0.25">
      <c r="A78" s="1">
        <v>949404</v>
      </c>
      <c r="B78" s="1" t="s">
        <v>78</v>
      </c>
      <c r="C78" s="3">
        <v>356.4</v>
      </c>
      <c r="D78" s="2">
        <f t="shared" si="1"/>
        <v>102.67916666666667</v>
      </c>
      <c r="E78" s="2">
        <v>1232.1500000000001</v>
      </c>
      <c r="F78" s="2">
        <v>501.46</v>
      </c>
      <c r="G78" s="8" t="s">
        <v>8105</v>
      </c>
    </row>
    <row r="79" spans="1:7" x14ac:dyDescent="0.25">
      <c r="A79" s="1">
        <v>949412</v>
      </c>
      <c r="B79" s="1" t="s">
        <v>79</v>
      </c>
      <c r="C79" s="3">
        <v>59.84</v>
      </c>
      <c r="D79" s="2">
        <f t="shared" si="1"/>
        <v>4.3591666666666669</v>
      </c>
      <c r="E79" s="2">
        <v>52.31</v>
      </c>
      <c r="F79" s="2">
        <v>21.29</v>
      </c>
      <c r="G79" s="8" t="s">
        <v>8105</v>
      </c>
    </row>
    <row r="80" spans="1:7" x14ac:dyDescent="0.25">
      <c r="A80" s="1">
        <v>949420</v>
      </c>
      <c r="B80" s="1" t="s">
        <v>80</v>
      </c>
      <c r="C80" s="3">
        <v>26.4</v>
      </c>
      <c r="D80" s="2">
        <f t="shared" si="1"/>
        <v>1.1291666666666667</v>
      </c>
      <c r="E80" s="2">
        <v>13.55</v>
      </c>
      <c r="F80" s="2">
        <v>5.51</v>
      </c>
      <c r="G80" s="8" t="s">
        <v>8105</v>
      </c>
    </row>
    <row r="81" spans="1:7" x14ac:dyDescent="0.25">
      <c r="A81" s="1">
        <v>949438</v>
      </c>
      <c r="B81" s="1" t="s">
        <v>81</v>
      </c>
      <c r="C81" s="3">
        <v>25.52</v>
      </c>
      <c r="D81" s="2">
        <f t="shared" si="1"/>
        <v>1.1033333333333333</v>
      </c>
      <c r="E81" s="2">
        <v>13.24</v>
      </c>
      <c r="F81" s="2">
        <v>5.39</v>
      </c>
      <c r="G81" s="8" t="s">
        <v>8105</v>
      </c>
    </row>
    <row r="82" spans="1:7" x14ac:dyDescent="0.25">
      <c r="A82" s="1">
        <v>949446</v>
      </c>
      <c r="B82" s="1" t="s">
        <v>82</v>
      </c>
      <c r="C82" s="3">
        <v>95.04</v>
      </c>
      <c r="D82" s="2">
        <f t="shared" si="1"/>
        <v>36.502499999999998</v>
      </c>
      <c r="E82" s="2">
        <v>438.03</v>
      </c>
      <c r="F82" s="2">
        <v>178.27</v>
      </c>
      <c r="G82" s="8" t="s">
        <v>8105</v>
      </c>
    </row>
    <row r="83" spans="1:7" x14ac:dyDescent="0.25">
      <c r="A83" s="1">
        <v>949453</v>
      </c>
      <c r="B83" s="1" t="s">
        <v>83</v>
      </c>
      <c r="C83" s="3">
        <v>95.04</v>
      </c>
      <c r="D83" s="2">
        <f t="shared" si="1"/>
        <v>36.502499999999998</v>
      </c>
      <c r="E83" s="2">
        <v>438.03</v>
      </c>
      <c r="F83" s="2">
        <v>178.27</v>
      </c>
      <c r="G83" s="8" t="s">
        <v>8105</v>
      </c>
    </row>
    <row r="84" spans="1:7" x14ac:dyDescent="0.25">
      <c r="A84" s="1">
        <v>949461</v>
      </c>
      <c r="B84" s="1" t="s">
        <v>84</v>
      </c>
      <c r="C84" s="3">
        <v>95.04</v>
      </c>
      <c r="D84" s="2">
        <f t="shared" si="1"/>
        <v>31.959166666666665</v>
      </c>
      <c r="E84" s="2">
        <v>383.51</v>
      </c>
      <c r="F84" s="2">
        <v>156.08000000000001</v>
      </c>
      <c r="G84" s="8" t="s">
        <v>8105</v>
      </c>
    </row>
    <row r="85" spans="1:7" x14ac:dyDescent="0.25">
      <c r="A85" s="1">
        <v>949479</v>
      </c>
      <c r="B85" s="1" t="s">
        <v>85</v>
      </c>
      <c r="C85" s="3">
        <v>178.64</v>
      </c>
      <c r="D85" s="2">
        <f t="shared" si="1"/>
        <v>57.038333333333334</v>
      </c>
      <c r="E85" s="2">
        <v>684.46</v>
      </c>
      <c r="F85" s="2">
        <v>278.56</v>
      </c>
      <c r="G85" s="8" t="s">
        <v>8105</v>
      </c>
    </row>
    <row r="86" spans="1:7" x14ac:dyDescent="0.25">
      <c r="A86" s="1">
        <v>949487</v>
      </c>
      <c r="B86" s="1" t="s">
        <v>86</v>
      </c>
      <c r="C86" s="3">
        <v>18.48</v>
      </c>
      <c r="D86" s="2">
        <f t="shared" si="1"/>
        <v>5.6724999999999994</v>
      </c>
      <c r="E86" s="2">
        <v>68.069999999999993</v>
      </c>
      <c r="F86" s="2">
        <v>27.7</v>
      </c>
      <c r="G86" s="8" t="s">
        <v>8105</v>
      </c>
    </row>
    <row r="87" spans="1:7" x14ac:dyDescent="0.25">
      <c r="A87" s="1">
        <v>949495</v>
      </c>
      <c r="B87" s="1" t="s">
        <v>87</v>
      </c>
      <c r="C87" s="3">
        <v>22.88</v>
      </c>
      <c r="D87" s="2">
        <f t="shared" si="1"/>
        <v>8.64</v>
      </c>
      <c r="E87" s="2">
        <v>103.68</v>
      </c>
      <c r="F87" s="2">
        <v>42.19</v>
      </c>
      <c r="G87" s="8" t="s">
        <v>8105</v>
      </c>
    </row>
    <row r="88" spans="1:7" x14ac:dyDescent="0.25">
      <c r="A88" s="1">
        <v>949503</v>
      </c>
      <c r="B88" s="1" t="s">
        <v>88</v>
      </c>
      <c r="C88" s="3">
        <v>47.52</v>
      </c>
      <c r="D88" s="2">
        <f t="shared" si="1"/>
        <v>14.548333333333334</v>
      </c>
      <c r="E88" s="2">
        <v>174.58</v>
      </c>
      <c r="F88" s="2">
        <v>71.05</v>
      </c>
      <c r="G88" s="8" t="s">
        <v>8105</v>
      </c>
    </row>
    <row r="89" spans="1:7" x14ac:dyDescent="0.25">
      <c r="A89" s="1">
        <v>949511</v>
      </c>
      <c r="B89" s="1" t="s">
        <v>89</v>
      </c>
      <c r="C89" s="3">
        <v>43.12</v>
      </c>
      <c r="D89" s="2">
        <f t="shared" si="1"/>
        <v>16.176666666666666</v>
      </c>
      <c r="E89" s="2">
        <v>194.12</v>
      </c>
      <c r="F89" s="2">
        <v>79</v>
      </c>
      <c r="G89" s="8" t="s">
        <v>8105</v>
      </c>
    </row>
    <row r="90" spans="1:7" x14ac:dyDescent="0.25">
      <c r="A90" s="1">
        <v>949529</v>
      </c>
      <c r="B90" s="1" t="s">
        <v>90</v>
      </c>
      <c r="C90" s="3">
        <v>33.44</v>
      </c>
      <c r="D90" s="2">
        <f t="shared" si="1"/>
        <v>12.395000000000001</v>
      </c>
      <c r="E90" s="2">
        <v>148.74</v>
      </c>
      <c r="F90" s="2">
        <v>60.53</v>
      </c>
      <c r="G90" s="8" t="s">
        <v>8105</v>
      </c>
    </row>
    <row r="91" spans="1:7" x14ac:dyDescent="0.25">
      <c r="A91" s="1">
        <v>949537</v>
      </c>
      <c r="B91" s="1" t="s">
        <v>91</v>
      </c>
      <c r="C91" s="3">
        <v>18.48</v>
      </c>
      <c r="D91" s="2">
        <f t="shared" si="1"/>
        <v>6.7491666666666665</v>
      </c>
      <c r="E91" s="2">
        <v>80.989999999999995</v>
      </c>
      <c r="F91" s="2">
        <v>32.96</v>
      </c>
      <c r="G91" s="8" t="s">
        <v>8105</v>
      </c>
    </row>
    <row r="92" spans="1:7" x14ac:dyDescent="0.25">
      <c r="A92" s="1">
        <v>949545</v>
      </c>
      <c r="B92" s="1" t="s">
        <v>92</v>
      </c>
      <c r="C92" s="3">
        <v>14.08</v>
      </c>
      <c r="D92" s="2">
        <f t="shared" si="1"/>
        <v>5.1208333333333336</v>
      </c>
      <c r="E92" s="2">
        <v>61.45</v>
      </c>
      <c r="F92" s="2">
        <v>25.01</v>
      </c>
      <c r="G92" s="8" t="s">
        <v>8105</v>
      </c>
    </row>
    <row r="93" spans="1:7" x14ac:dyDescent="0.25">
      <c r="A93" s="1">
        <v>949552</v>
      </c>
      <c r="B93" s="1" t="s">
        <v>93</v>
      </c>
      <c r="C93" s="3">
        <v>31.68</v>
      </c>
      <c r="D93" s="2">
        <f t="shared" si="1"/>
        <v>9.6375000000000011</v>
      </c>
      <c r="E93" s="2">
        <v>115.65</v>
      </c>
      <c r="F93" s="2">
        <v>47.07</v>
      </c>
      <c r="G93" s="8" t="s">
        <v>8105</v>
      </c>
    </row>
    <row r="94" spans="1:7" x14ac:dyDescent="0.25">
      <c r="A94" s="1">
        <v>949560</v>
      </c>
      <c r="B94" s="1" t="s">
        <v>94</v>
      </c>
      <c r="C94" s="3">
        <v>60.72</v>
      </c>
      <c r="D94" s="2">
        <f t="shared" si="1"/>
        <v>18.592500000000001</v>
      </c>
      <c r="E94" s="2">
        <v>223.11</v>
      </c>
      <c r="F94" s="2">
        <v>90.8</v>
      </c>
      <c r="G94" s="8" t="s">
        <v>8105</v>
      </c>
    </row>
    <row r="95" spans="1:7" x14ac:dyDescent="0.25">
      <c r="A95" s="1">
        <v>949578</v>
      </c>
      <c r="B95" s="1" t="s">
        <v>95</v>
      </c>
      <c r="C95" s="3">
        <v>38.72</v>
      </c>
      <c r="D95" s="2">
        <f t="shared" si="1"/>
        <v>11.922499999999999</v>
      </c>
      <c r="E95" s="2">
        <v>143.07</v>
      </c>
      <c r="F95" s="2">
        <v>58.23</v>
      </c>
      <c r="G95" s="8" t="s">
        <v>8105</v>
      </c>
    </row>
    <row r="96" spans="1:7" x14ac:dyDescent="0.25">
      <c r="A96" s="1">
        <v>949586</v>
      </c>
      <c r="B96" s="1" t="s">
        <v>96</v>
      </c>
      <c r="C96" s="3">
        <v>183.92</v>
      </c>
      <c r="D96" s="2">
        <f t="shared" si="1"/>
        <v>56.723333333333329</v>
      </c>
      <c r="E96" s="2">
        <v>680.68</v>
      </c>
      <c r="F96" s="2">
        <v>277.02</v>
      </c>
      <c r="G96" s="8" t="s">
        <v>8105</v>
      </c>
    </row>
    <row r="97" spans="1:7" x14ac:dyDescent="0.25">
      <c r="A97" s="1">
        <v>949594</v>
      </c>
      <c r="B97" s="1" t="s">
        <v>97</v>
      </c>
      <c r="C97" s="3">
        <v>383.68</v>
      </c>
      <c r="D97" s="2">
        <f t="shared" si="1"/>
        <v>118.67166666666667</v>
      </c>
      <c r="E97" s="2">
        <v>1424.06</v>
      </c>
      <c r="F97" s="2">
        <v>579.55999999999995</v>
      </c>
      <c r="G97" s="8" t="s">
        <v>8105</v>
      </c>
    </row>
    <row r="98" spans="1:7" x14ac:dyDescent="0.25">
      <c r="A98" s="1">
        <v>949602</v>
      </c>
      <c r="B98" s="1" t="s">
        <v>98</v>
      </c>
      <c r="C98" s="3">
        <v>417.12</v>
      </c>
      <c r="D98" s="2">
        <f t="shared" si="1"/>
        <v>158.22083333333333</v>
      </c>
      <c r="E98" s="2">
        <v>1898.65</v>
      </c>
      <c r="F98" s="2">
        <v>772.71</v>
      </c>
      <c r="G98" s="8" t="s">
        <v>8105</v>
      </c>
    </row>
    <row r="99" spans="1:7" x14ac:dyDescent="0.25">
      <c r="A99" s="1">
        <v>949610</v>
      </c>
      <c r="B99" s="1" t="s">
        <v>99</v>
      </c>
      <c r="C99" s="3">
        <v>520.96</v>
      </c>
      <c r="D99" s="2">
        <f t="shared" si="1"/>
        <v>197.76916666666668</v>
      </c>
      <c r="E99" s="2">
        <v>2373.23</v>
      </c>
      <c r="F99" s="2">
        <v>965.85</v>
      </c>
      <c r="G99" s="8" t="s">
        <v>8105</v>
      </c>
    </row>
    <row r="100" spans="1:7" x14ac:dyDescent="0.25">
      <c r="A100" s="1">
        <v>949628</v>
      </c>
      <c r="B100" s="1" t="s">
        <v>100</v>
      </c>
      <c r="C100" s="3">
        <v>0.88</v>
      </c>
      <c r="D100" s="2">
        <f t="shared" si="1"/>
        <v>0.28916666666666668</v>
      </c>
      <c r="E100" s="2">
        <v>3.47</v>
      </c>
      <c r="F100" s="2">
        <v>1.41</v>
      </c>
      <c r="G100" s="8" t="s">
        <v>8105</v>
      </c>
    </row>
    <row r="101" spans="1:7" x14ac:dyDescent="0.25">
      <c r="A101" s="1">
        <v>949636</v>
      </c>
      <c r="B101" s="1" t="s">
        <v>101</v>
      </c>
      <c r="C101" s="3">
        <v>4.4000000000000004</v>
      </c>
      <c r="D101" s="2">
        <f t="shared" si="1"/>
        <v>1.3133333333333332</v>
      </c>
      <c r="E101" s="2">
        <v>15.76</v>
      </c>
      <c r="F101" s="2">
        <v>6.41</v>
      </c>
      <c r="G101" s="8" t="s">
        <v>8105</v>
      </c>
    </row>
    <row r="102" spans="1:7" x14ac:dyDescent="0.25">
      <c r="A102" s="1">
        <v>949644</v>
      </c>
      <c r="B102" s="1" t="s">
        <v>102</v>
      </c>
      <c r="C102" s="3">
        <v>4.4000000000000004</v>
      </c>
      <c r="D102" s="2">
        <f t="shared" si="1"/>
        <v>1.3133333333333332</v>
      </c>
      <c r="E102" s="2">
        <v>15.76</v>
      </c>
      <c r="F102" s="2">
        <v>6.41</v>
      </c>
      <c r="G102" s="8" t="s">
        <v>8105</v>
      </c>
    </row>
    <row r="103" spans="1:7" x14ac:dyDescent="0.25">
      <c r="A103" s="1">
        <v>949651</v>
      </c>
      <c r="B103" s="1" t="s">
        <v>103</v>
      </c>
      <c r="C103" s="3">
        <v>0.88</v>
      </c>
      <c r="D103" s="2">
        <f t="shared" si="1"/>
        <v>0.26250000000000001</v>
      </c>
      <c r="E103" s="2">
        <v>3.15</v>
      </c>
      <c r="F103" s="2">
        <v>1.28</v>
      </c>
      <c r="G103" s="8" t="s">
        <v>8105</v>
      </c>
    </row>
    <row r="104" spans="1:7" x14ac:dyDescent="0.25">
      <c r="A104" s="1">
        <v>949669</v>
      </c>
      <c r="B104" s="1" t="s">
        <v>104</v>
      </c>
      <c r="C104" s="3">
        <v>161.04</v>
      </c>
      <c r="D104" s="2">
        <f t="shared" si="1"/>
        <v>49.6325</v>
      </c>
      <c r="E104" s="2">
        <v>595.59</v>
      </c>
      <c r="F104" s="2">
        <v>242.39</v>
      </c>
      <c r="G104" s="8" t="s">
        <v>8105</v>
      </c>
    </row>
    <row r="105" spans="1:7" x14ac:dyDescent="0.25">
      <c r="A105" s="1">
        <v>949677</v>
      </c>
      <c r="B105" s="1" t="s">
        <v>105</v>
      </c>
      <c r="C105" s="3">
        <v>7.92</v>
      </c>
      <c r="D105" s="2">
        <f t="shared" si="1"/>
        <v>2.6524999999999999</v>
      </c>
      <c r="E105" s="2">
        <v>31.83</v>
      </c>
      <c r="F105" s="2">
        <v>12.95</v>
      </c>
      <c r="G105" s="8" t="s">
        <v>8105</v>
      </c>
    </row>
    <row r="106" spans="1:7" x14ac:dyDescent="0.25">
      <c r="A106" s="1">
        <v>949685</v>
      </c>
      <c r="B106" s="1" t="s">
        <v>106</v>
      </c>
      <c r="C106" s="3">
        <v>15.84</v>
      </c>
      <c r="D106" s="2">
        <f t="shared" si="1"/>
        <v>5.7774999999999999</v>
      </c>
      <c r="E106" s="2">
        <v>69.33</v>
      </c>
      <c r="F106" s="2">
        <v>28.22</v>
      </c>
      <c r="G106" s="8" t="s">
        <v>8105</v>
      </c>
    </row>
    <row r="107" spans="1:7" ht="21" x14ac:dyDescent="0.25">
      <c r="A107" s="1">
        <v>949701</v>
      </c>
      <c r="B107" s="1" t="s">
        <v>107</v>
      </c>
      <c r="C107" s="3">
        <v>57.2</v>
      </c>
      <c r="D107" s="2">
        <f t="shared" si="1"/>
        <v>20.745833333333334</v>
      </c>
      <c r="E107" s="2">
        <v>248.95</v>
      </c>
      <c r="F107" s="2">
        <v>101.32</v>
      </c>
      <c r="G107" s="8" t="s">
        <v>8105</v>
      </c>
    </row>
    <row r="108" spans="1:7" x14ac:dyDescent="0.25">
      <c r="A108" s="1">
        <v>949719</v>
      </c>
      <c r="B108" s="1" t="s">
        <v>108</v>
      </c>
      <c r="C108" s="3">
        <v>25.52</v>
      </c>
      <c r="D108" s="2">
        <f t="shared" si="1"/>
        <v>9.1650000000000009</v>
      </c>
      <c r="E108" s="2">
        <v>109.98</v>
      </c>
      <c r="F108" s="2">
        <v>44.76</v>
      </c>
      <c r="G108" s="8" t="s">
        <v>8105</v>
      </c>
    </row>
    <row r="109" spans="1:7" x14ac:dyDescent="0.25">
      <c r="A109" s="1">
        <v>949727</v>
      </c>
      <c r="B109" s="1" t="s">
        <v>109</v>
      </c>
      <c r="C109" s="3">
        <v>87.12</v>
      </c>
      <c r="D109" s="2">
        <f t="shared" si="1"/>
        <v>35.425833333333337</v>
      </c>
      <c r="E109" s="2">
        <v>425.11</v>
      </c>
      <c r="F109" s="2">
        <v>173.01</v>
      </c>
      <c r="G109" s="8" t="s">
        <v>8105</v>
      </c>
    </row>
    <row r="110" spans="1:7" x14ac:dyDescent="0.25">
      <c r="A110" s="1">
        <v>949735</v>
      </c>
      <c r="B110" s="1" t="s">
        <v>110</v>
      </c>
      <c r="C110" s="3">
        <v>34.32</v>
      </c>
      <c r="D110" s="2">
        <f t="shared" si="1"/>
        <v>12.342500000000001</v>
      </c>
      <c r="E110" s="2">
        <v>148.11000000000001</v>
      </c>
      <c r="F110" s="2">
        <v>60.28</v>
      </c>
      <c r="G110" s="8" t="s">
        <v>8105</v>
      </c>
    </row>
    <row r="111" spans="1:7" x14ac:dyDescent="0.25">
      <c r="A111" s="1">
        <v>949818</v>
      </c>
      <c r="B111" s="1" t="s">
        <v>111</v>
      </c>
      <c r="C111" s="3">
        <v>354.64</v>
      </c>
      <c r="D111" s="2">
        <f t="shared" si="1"/>
        <v>42.28</v>
      </c>
      <c r="E111" s="2">
        <v>507.36</v>
      </c>
      <c r="F111" s="2">
        <v>206.48</v>
      </c>
      <c r="G111" s="8" t="s">
        <v>8105</v>
      </c>
    </row>
    <row r="112" spans="1:7" x14ac:dyDescent="0.25">
      <c r="A112" s="1">
        <v>949826</v>
      </c>
      <c r="B112" s="1" t="s">
        <v>112</v>
      </c>
      <c r="C112" s="3">
        <v>42.24</v>
      </c>
      <c r="D112" s="2">
        <f t="shared" si="1"/>
        <v>10.399166666666668</v>
      </c>
      <c r="E112" s="2">
        <v>124.79</v>
      </c>
      <c r="F112" s="2">
        <v>50.79</v>
      </c>
      <c r="G112" s="8" t="s">
        <v>8105</v>
      </c>
    </row>
    <row r="113" spans="1:7" x14ac:dyDescent="0.25">
      <c r="A113" s="1">
        <v>949834</v>
      </c>
      <c r="B113" s="1" t="s">
        <v>113</v>
      </c>
      <c r="C113" s="3">
        <v>73.040000000000006</v>
      </c>
      <c r="D113" s="2">
        <f t="shared" si="1"/>
        <v>17.988333333333333</v>
      </c>
      <c r="E113" s="2">
        <v>215.86</v>
      </c>
      <c r="F113" s="2">
        <v>87.85</v>
      </c>
      <c r="G113" s="8" t="s">
        <v>8105</v>
      </c>
    </row>
    <row r="114" spans="1:7" x14ac:dyDescent="0.25">
      <c r="A114" s="1">
        <v>949842</v>
      </c>
      <c r="B114" s="1" t="s">
        <v>114</v>
      </c>
      <c r="C114" s="3">
        <v>88</v>
      </c>
      <c r="D114" s="2">
        <f t="shared" si="1"/>
        <v>18.697500000000002</v>
      </c>
      <c r="E114" s="2">
        <v>224.37</v>
      </c>
      <c r="F114" s="2">
        <v>91.31</v>
      </c>
      <c r="G114" s="8" t="s">
        <v>8105</v>
      </c>
    </row>
    <row r="115" spans="1:7" x14ac:dyDescent="0.25">
      <c r="A115" s="1">
        <v>949859</v>
      </c>
      <c r="B115" s="1" t="s">
        <v>115</v>
      </c>
      <c r="C115" s="3">
        <v>146.08000000000001</v>
      </c>
      <c r="D115" s="2">
        <f t="shared" si="1"/>
        <v>30.96166666666667</v>
      </c>
      <c r="E115" s="2">
        <v>371.54</v>
      </c>
      <c r="F115" s="2">
        <v>151.21</v>
      </c>
      <c r="G115" s="8" t="s">
        <v>8105</v>
      </c>
    </row>
    <row r="116" spans="1:7" x14ac:dyDescent="0.25">
      <c r="A116" s="1">
        <v>949867</v>
      </c>
      <c r="B116" s="1" t="s">
        <v>116</v>
      </c>
      <c r="C116" s="3">
        <v>2072.4</v>
      </c>
      <c r="D116" s="2">
        <f t="shared" si="1"/>
        <v>206.09333333333333</v>
      </c>
      <c r="E116" s="2">
        <v>2473.12</v>
      </c>
      <c r="F116" s="2">
        <v>1006.51</v>
      </c>
      <c r="G116" s="8" t="s">
        <v>8105</v>
      </c>
    </row>
    <row r="117" spans="1:7" x14ac:dyDescent="0.25">
      <c r="A117" s="1">
        <v>949875</v>
      </c>
      <c r="B117" s="1" t="s">
        <v>117</v>
      </c>
      <c r="C117" s="3">
        <v>56.32</v>
      </c>
      <c r="D117" s="2">
        <f t="shared" si="1"/>
        <v>11.817500000000001</v>
      </c>
      <c r="E117" s="2">
        <v>141.81</v>
      </c>
      <c r="F117" s="2">
        <v>57.71</v>
      </c>
      <c r="G117" s="8" t="s">
        <v>8105</v>
      </c>
    </row>
    <row r="118" spans="1:7" x14ac:dyDescent="0.25">
      <c r="A118" s="1">
        <v>949883</v>
      </c>
      <c r="B118" s="1" t="s">
        <v>118</v>
      </c>
      <c r="C118" s="3">
        <v>90.64</v>
      </c>
      <c r="D118" s="2">
        <f t="shared" si="1"/>
        <v>8.980833333333333</v>
      </c>
      <c r="E118" s="2">
        <v>107.77</v>
      </c>
      <c r="F118" s="2">
        <v>43.86</v>
      </c>
      <c r="G118" s="8" t="s">
        <v>8105</v>
      </c>
    </row>
    <row r="119" spans="1:7" x14ac:dyDescent="0.25">
      <c r="A119" s="1">
        <v>949891</v>
      </c>
      <c r="B119" s="1" t="s">
        <v>119</v>
      </c>
      <c r="C119" s="3">
        <v>44.88</v>
      </c>
      <c r="D119" s="2">
        <f t="shared" si="1"/>
        <v>0.29499999999999998</v>
      </c>
      <c r="E119" s="2">
        <v>3.54</v>
      </c>
      <c r="F119" s="2">
        <v>18.600000000000001</v>
      </c>
      <c r="G119" s="8" t="s">
        <v>8105</v>
      </c>
    </row>
    <row r="120" spans="1:7" x14ac:dyDescent="0.25">
      <c r="A120" s="1">
        <v>949909</v>
      </c>
      <c r="B120" s="1" t="s">
        <v>120</v>
      </c>
      <c r="C120" s="3">
        <v>24.64</v>
      </c>
      <c r="D120" s="2">
        <f t="shared" si="1"/>
        <v>0.14083333333333334</v>
      </c>
      <c r="E120" s="2">
        <v>1.69</v>
      </c>
      <c r="F120" s="2">
        <v>8.85</v>
      </c>
      <c r="G120" s="8" t="s">
        <v>8105</v>
      </c>
    </row>
    <row r="121" spans="1:7" x14ac:dyDescent="0.25">
      <c r="A121" s="1">
        <v>949917</v>
      </c>
      <c r="B121" s="1" t="s">
        <v>121</v>
      </c>
      <c r="C121" s="3">
        <v>33.44</v>
      </c>
      <c r="D121" s="2">
        <f t="shared" si="1"/>
        <v>0.25666666666666665</v>
      </c>
      <c r="E121" s="2">
        <v>3.08</v>
      </c>
      <c r="F121" s="2">
        <v>16.16</v>
      </c>
      <c r="G121" s="8" t="s">
        <v>8105</v>
      </c>
    </row>
    <row r="122" spans="1:7" x14ac:dyDescent="0.25">
      <c r="A122" s="1">
        <v>949925</v>
      </c>
      <c r="B122" s="1" t="s">
        <v>122</v>
      </c>
      <c r="C122" s="3">
        <v>8.8000000000000007</v>
      </c>
      <c r="D122" s="2">
        <f t="shared" si="1"/>
        <v>0.11416666666666668</v>
      </c>
      <c r="E122" s="2">
        <v>1.37</v>
      </c>
      <c r="F122" s="2">
        <v>7.18</v>
      </c>
      <c r="G122" s="8" t="s">
        <v>8105</v>
      </c>
    </row>
    <row r="123" spans="1:7" x14ac:dyDescent="0.25">
      <c r="A123" s="1">
        <v>949933</v>
      </c>
      <c r="B123" s="1" t="s">
        <v>123</v>
      </c>
      <c r="C123" s="3">
        <v>138.16</v>
      </c>
      <c r="D123" s="2">
        <f t="shared" si="1"/>
        <v>1.7699999999999998</v>
      </c>
      <c r="E123" s="2">
        <v>21.24</v>
      </c>
      <c r="F123" s="2">
        <v>111.45</v>
      </c>
      <c r="G123" s="8" t="s">
        <v>8105</v>
      </c>
    </row>
    <row r="124" spans="1:7" x14ac:dyDescent="0.25">
      <c r="A124" s="1">
        <v>949941</v>
      </c>
      <c r="B124" s="1" t="s">
        <v>124</v>
      </c>
      <c r="C124" s="3">
        <v>352.88</v>
      </c>
      <c r="D124" s="2">
        <f t="shared" si="1"/>
        <v>4.5375000000000005</v>
      </c>
      <c r="E124" s="2">
        <v>54.45</v>
      </c>
      <c r="F124" s="2">
        <v>285.74</v>
      </c>
      <c r="G124" s="8" t="s">
        <v>8105</v>
      </c>
    </row>
    <row r="125" spans="1:7" x14ac:dyDescent="0.25">
      <c r="A125" s="1">
        <v>949958</v>
      </c>
      <c r="B125" s="1" t="s">
        <v>125</v>
      </c>
      <c r="C125" s="3">
        <v>118.8</v>
      </c>
      <c r="D125" s="2">
        <f t="shared" si="1"/>
        <v>1.415</v>
      </c>
      <c r="E125" s="2">
        <v>16.98</v>
      </c>
      <c r="F125" s="2">
        <v>89.13</v>
      </c>
      <c r="G125" s="8" t="s">
        <v>8105</v>
      </c>
    </row>
    <row r="126" spans="1:7" x14ac:dyDescent="0.25">
      <c r="A126" s="1">
        <v>34</v>
      </c>
      <c r="B126" s="1" t="s">
        <v>126</v>
      </c>
      <c r="C126" s="3">
        <v>416.24</v>
      </c>
      <c r="D126" s="2">
        <f t="shared" si="1"/>
        <v>19.464166666666667</v>
      </c>
      <c r="E126" s="2">
        <v>233.57</v>
      </c>
      <c r="F126" s="2">
        <v>1225.81</v>
      </c>
      <c r="G126" s="8" t="s">
        <v>8105</v>
      </c>
    </row>
    <row r="127" spans="1:7" x14ac:dyDescent="0.25">
      <c r="A127" s="1">
        <v>35</v>
      </c>
      <c r="B127" s="1" t="s">
        <v>127</v>
      </c>
      <c r="C127" s="3">
        <v>653.84</v>
      </c>
      <c r="D127" s="2">
        <f t="shared" si="1"/>
        <v>22.213333333333335</v>
      </c>
      <c r="E127" s="2">
        <v>266.56</v>
      </c>
      <c r="F127" s="2">
        <v>1398.95</v>
      </c>
      <c r="G127" s="8" t="s">
        <v>8105</v>
      </c>
    </row>
    <row r="128" spans="1:7" x14ac:dyDescent="0.25">
      <c r="A128" s="1">
        <v>36</v>
      </c>
      <c r="B128" s="1" t="s">
        <v>128</v>
      </c>
      <c r="C128" s="3">
        <v>59.84</v>
      </c>
      <c r="D128" s="2">
        <f t="shared" si="1"/>
        <v>1.0999999999999999</v>
      </c>
      <c r="E128" s="2">
        <v>13.2</v>
      </c>
      <c r="F128" s="2">
        <v>69.260000000000005</v>
      </c>
      <c r="G128" s="8" t="s">
        <v>8105</v>
      </c>
    </row>
    <row r="129" spans="1:7" x14ac:dyDescent="0.25">
      <c r="A129" s="1">
        <v>37</v>
      </c>
      <c r="B129" s="1" t="s">
        <v>129</v>
      </c>
      <c r="C129" s="3">
        <v>59.84</v>
      </c>
      <c r="D129" s="2">
        <f t="shared" si="1"/>
        <v>1.0999999999999999</v>
      </c>
      <c r="E129" s="2">
        <v>13.2</v>
      </c>
      <c r="F129" s="2">
        <v>69.260000000000005</v>
      </c>
      <c r="G129" s="8" t="s">
        <v>8105</v>
      </c>
    </row>
    <row r="130" spans="1:7" x14ac:dyDescent="0.25">
      <c r="A130" s="1">
        <v>38</v>
      </c>
      <c r="B130" s="1" t="s">
        <v>130</v>
      </c>
      <c r="C130" s="3">
        <v>297.44</v>
      </c>
      <c r="D130" s="2">
        <f t="shared" si="1"/>
        <v>1.9241666666666666</v>
      </c>
      <c r="E130" s="2">
        <v>23.09</v>
      </c>
      <c r="F130" s="2">
        <v>121.2</v>
      </c>
      <c r="G130" s="8" t="s">
        <v>8105</v>
      </c>
    </row>
    <row r="131" spans="1:7" x14ac:dyDescent="0.25">
      <c r="A131" s="1">
        <v>999763</v>
      </c>
      <c r="B131" s="1" t="s">
        <v>131</v>
      </c>
      <c r="C131" s="3">
        <v>4.4000000000000004</v>
      </c>
      <c r="D131" s="2">
        <f t="shared" ref="D131:D194" si="2">E131/12</f>
        <v>2.4424999999999999</v>
      </c>
      <c r="E131" s="2">
        <v>29.31</v>
      </c>
      <c r="F131" s="2">
        <v>11.93</v>
      </c>
      <c r="G131" s="8" t="s">
        <v>8105</v>
      </c>
    </row>
    <row r="132" spans="1:7" ht="52.5" x14ac:dyDescent="0.25">
      <c r="A132" s="1">
        <v>999813</v>
      </c>
      <c r="B132" s="1" t="s">
        <v>144</v>
      </c>
      <c r="C132" s="3">
        <v>3.52</v>
      </c>
      <c r="D132" s="2">
        <f t="shared" si="2"/>
        <v>1.7858333333333334</v>
      </c>
      <c r="E132" s="2">
        <v>21.43</v>
      </c>
      <c r="F132" s="2">
        <v>8.7200000000000006</v>
      </c>
      <c r="G132" s="8" t="s">
        <v>8105</v>
      </c>
    </row>
    <row r="133" spans="1:7" ht="63" x14ac:dyDescent="0.25">
      <c r="A133" s="1">
        <v>1695</v>
      </c>
      <c r="B133" s="1" t="s">
        <v>145</v>
      </c>
      <c r="C133" s="3">
        <v>3.52</v>
      </c>
      <c r="D133" s="2">
        <f t="shared" si="2"/>
        <v>1.7858333333333334</v>
      </c>
      <c r="E133" s="2">
        <v>21.43</v>
      </c>
      <c r="F133" s="2">
        <v>8.7200000000000006</v>
      </c>
      <c r="G133" s="8" t="s">
        <v>8105</v>
      </c>
    </row>
    <row r="134" spans="1:7" x14ac:dyDescent="0.25">
      <c r="A134" s="1">
        <v>950493</v>
      </c>
      <c r="B134" s="1" t="s">
        <v>146</v>
      </c>
      <c r="D134" s="2">
        <f t="shared" si="2"/>
        <v>7.0375000000000005</v>
      </c>
      <c r="E134" s="2">
        <v>84.45</v>
      </c>
      <c r="F134" s="2">
        <v>34.369999999999997</v>
      </c>
      <c r="G134" s="8" t="s">
        <v>8105</v>
      </c>
    </row>
    <row r="135" spans="1:7" x14ac:dyDescent="0.25">
      <c r="A135" s="1">
        <v>950501</v>
      </c>
      <c r="B135" s="1" t="s">
        <v>147</v>
      </c>
      <c r="C135" s="3">
        <v>117.92</v>
      </c>
      <c r="D135" s="2">
        <f t="shared" si="2"/>
        <v>6.7225000000000001</v>
      </c>
      <c r="E135" s="2">
        <v>80.67</v>
      </c>
      <c r="F135" s="2">
        <v>32.83</v>
      </c>
      <c r="G135" s="8" t="s">
        <v>8105</v>
      </c>
    </row>
    <row r="136" spans="1:7" x14ac:dyDescent="0.25">
      <c r="A136" s="1">
        <v>950519</v>
      </c>
      <c r="B136" s="1" t="s">
        <v>148</v>
      </c>
      <c r="C136" s="3">
        <v>117.92</v>
      </c>
      <c r="D136" s="2">
        <f t="shared" si="2"/>
        <v>13.234999999999999</v>
      </c>
      <c r="E136" s="2">
        <v>158.82</v>
      </c>
      <c r="F136" s="2">
        <v>64.64</v>
      </c>
      <c r="G136" s="8" t="s">
        <v>8105</v>
      </c>
    </row>
    <row r="137" spans="1:7" x14ac:dyDescent="0.25">
      <c r="A137" s="1">
        <v>950527</v>
      </c>
      <c r="B137" s="1" t="s">
        <v>149</v>
      </c>
      <c r="C137" s="3">
        <v>117.92</v>
      </c>
      <c r="D137" s="2">
        <f t="shared" si="2"/>
        <v>15.467500000000001</v>
      </c>
      <c r="E137" s="2">
        <v>185.61</v>
      </c>
      <c r="F137" s="2">
        <v>75.540000000000006</v>
      </c>
      <c r="G137" s="8" t="s">
        <v>8105</v>
      </c>
    </row>
    <row r="138" spans="1:7" x14ac:dyDescent="0.25">
      <c r="A138" s="1">
        <v>950535</v>
      </c>
      <c r="B138" s="1" t="s">
        <v>150</v>
      </c>
      <c r="C138" s="3">
        <v>117.92</v>
      </c>
      <c r="D138" s="2">
        <f t="shared" si="2"/>
        <v>17.673333333333336</v>
      </c>
      <c r="E138" s="2">
        <v>212.08</v>
      </c>
      <c r="F138" s="2">
        <v>86.31</v>
      </c>
      <c r="G138" s="8" t="s">
        <v>8105</v>
      </c>
    </row>
    <row r="139" spans="1:7" x14ac:dyDescent="0.25">
      <c r="A139" s="1">
        <v>950592</v>
      </c>
      <c r="B139" s="1" t="s">
        <v>151</v>
      </c>
      <c r="C139" s="3">
        <v>360.8</v>
      </c>
      <c r="D139" s="2"/>
      <c r="E139" s="2"/>
      <c r="F139" s="2"/>
      <c r="G139" s="8" t="s">
        <v>8105</v>
      </c>
    </row>
    <row r="140" spans="1:7" ht="21" x14ac:dyDescent="0.25">
      <c r="A140" s="1">
        <v>950600</v>
      </c>
      <c r="B140" s="1" t="s">
        <v>152</v>
      </c>
      <c r="C140" s="3">
        <v>3.52</v>
      </c>
      <c r="D140" s="2"/>
      <c r="E140" s="2"/>
      <c r="F140" s="2"/>
      <c r="G140" s="8" t="s">
        <v>8105</v>
      </c>
    </row>
    <row r="141" spans="1:7" ht="21" x14ac:dyDescent="0.25">
      <c r="A141" s="1">
        <v>950618</v>
      </c>
      <c r="B141" s="1" t="s">
        <v>153</v>
      </c>
      <c r="C141" s="3">
        <v>3.52</v>
      </c>
      <c r="D141" s="2"/>
      <c r="E141" s="2"/>
      <c r="F141" s="2"/>
      <c r="G141" s="8" t="s">
        <v>8105</v>
      </c>
    </row>
    <row r="142" spans="1:7" ht="21" x14ac:dyDescent="0.25">
      <c r="A142" s="1">
        <v>950626</v>
      </c>
      <c r="B142" s="1" t="s">
        <v>154</v>
      </c>
      <c r="C142" s="3">
        <v>3.52</v>
      </c>
      <c r="D142" s="2"/>
      <c r="E142" s="2"/>
      <c r="F142" s="2"/>
      <c r="G142" s="8" t="s">
        <v>8105</v>
      </c>
    </row>
    <row r="143" spans="1:7" ht="21" x14ac:dyDescent="0.25">
      <c r="A143" s="1">
        <v>950634</v>
      </c>
      <c r="B143" s="1" t="s">
        <v>155</v>
      </c>
      <c r="C143" s="3">
        <v>2.64</v>
      </c>
      <c r="D143" s="2"/>
      <c r="E143" s="2"/>
      <c r="F143" s="2"/>
      <c r="G143" s="8" t="s">
        <v>8105</v>
      </c>
    </row>
    <row r="144" spans="1:7" x14ac:dyDescent="0.25">
      <c r="A144" s="1">
        <v>950642</v>
      </c>
      <c r="B144" s="1" t="s">
        <v>156</v>
      </c>
      <c r="C144" s="3">
        <v>2.64</v>
      </c>
      <c r="D144" s="2"/>
      <c r="E144" s="2"/>
      <c r="F144" s="2"/>
      <c r="G144" s="8" t="s">
        <v>8105</v>
      </c>
    </row>
    <row r="145" spans="1:7" x14ac:dyDescent="0.25">
      <c r="A145" s="1">
        <v>950659</v>
      </c>
      <c r="B145" s="1" t="s">
        <v>157</v>
      </c>
      <c r="C145" s="3">
        <v>392.48</v>
      </c>
      <c r="D145" s="2"/>
      <c r="E145" s="2"/>
      <c r="F145" s="2"/>
      <c r="G145" s="8" t="s">
        <v>8105</v>
      </c>
    </row>
    <row r="146" spans="1:7" x14ac:dyDescent="0.25">
      <c r="A146" s="1">
        <v>950667</v>
      </c>
      <c r="B146" s="1" t="s">
        <v>158</v>
      </c>
      <c r="C146" s="3">
        <v>718.96</v>
      </c>
      <c r="D146" s="2"/>
      <c r="E146" s="2"/>
      <c r="F146" s="2"/>
      <c r="G146" s="8" t="s">
        <v>8105</v>
      </c>
    </row>
    <row r="147" spans="1:7" x14ac:dyDescent="0.25">
      <c r="A147" s="1">
        <v>950675</v>
      </c>
      <c r="B147" s="1" t="s">
        <v>159</v>
      </c>
      <c r="C147" s="3">
        <v>1045.44</v>
      </c>
      <c r="D147" s="2"/>
      <c r="E147" s="2"/>
      <c r="F147" s="2"/>
      <c r="G147" s="8" t="s">
        <v>8105</v>
      </c>
    </row>
    <row r="148" spans="1:7" x14ac:dyDescent="0.25">
      <c r="A148" s="1">
        <v>950683</v>
      </c>
      <c r="B148" s="1" t="s">
        <v>160</v>
      </c>
      <c r="C148" s="3">
        <v>1306.8</v>
      </c>
      <c r="D148" s="2"/>
      <c r="E148" s="2"/>
      <c r="F148" s="2"/>
      <c r="G148" s="8" t="s">
        <v>8105</v>
      </c>
    </row>
    <row r="149" spans="1:7" x14ac:dyDescent="0.25">
      <c r="A149" s="1">
        <v>950691</v>
      </c>
      <c r="B149" s="1" t="s">
        <v>161</v>
      </c>
      <c r="C149" s="3">
        <v>1568.16</v>
      </c>
      <c r="D149" s="2"/>
      <c r="E149" s="2"/>
      <c r="F149" s="2"/>
      <c r="G149" s="8" t="s">
        <v>8105</v>
      </c>
    </row>
    <row r="150" spans="1:7" x14ac:dyDescent="0.25">
      <c r="A150" s="1">
        <v>950709</v>
      </c>
      <c r="B150" s="1" t="s">
        <v>162</v>
      </c>
      <c r="C150" s="3">
        <v>261.36</v>
      </c>
      <c r="D150" s="2"/>
      <c r="E150" s="2"/>
      <c r="F150" s="2"/>
      <c r="G150" s="8" t="s">
        <v>8105</v>
      </c>
    </row>
    <row r="151" spans="1:7" x14ac:dyDescent="0.25">
      <c r="A151" s="1">
        <v>950717</v>
      </c>
      <c r="B151" s="1" t="s">
        <v>163</v>
      </c>
      <c r="C151" s="3">
        <v>237.6</v>
      </c>
      <c r="D151" s="2"/>
      <c r="E151" s="2"/>
      <c r="F151" s="2"/>
      <c r="G151" s="8" t="s">
        <v>8105</v>
      </c>
    </row>
    <row r="152" spans="1:7" x14ac:dyDescent="0.25">
      <c r="A152" s="1">
        <v>950725</v>
      </c>
      <c r="B152" s="1" t="s">
        <v>164</v>
      </c>
      <c r="C152" s="3">
        <v>609.84</v>
      </c>
      <c r="D152" s="2"/>
      <c r="E152" s="2"/>
      <c r="F152" s="2"/>
      <c r="G152" s="8" t="s">
        <v>8105</v>
      </c>
    </row>
    <row r="153" spans="1:7" x14ac:dyDescent="0.25">
      <c r="A153" s="1">
        <v>950733</v>
      </c>
      <c r="B153" s="1" t="s">
        <v>165</v>
      </c>
      <c r="C153" s="3">
        <v>733.92</v>
      </c>
      <c r="D153" s="2"/>
      <c r="E153" s="2"/>
      <c r="F153" s="2"/>
      <c r="G153" s="8" t="s">
        <v>8105</v>
      </c>
    </row>
    <row r="154" spans="1:7" x14ac:dyDescent="0.25">
      <c r="A154" s="1">
        <v>950741</v>
      </c>
      <c r="B154" s="1" t="s">
        <v>166</v>
      </c>
      <c r="C154" s="3">
        <v>564.96</v>
      </c>
      <c r="D154" s="2"/>
      <c r="E154" s="2"/>
      <c r="F154" s="2"/>
      <c r="G154" s="8" t="s">
        <v>8105</v>
      </c>
    </row>
    <row r="155" spans="1:7" x14ac:dyDescent="0.25">
      <c r="A155" s="1">
        <v>950758</v>
      </c>
      <c r="B155" s="1" t="s">
        <v>167</v>
      </c>
      <c r="C155" s="3">
        <v>451.44</v>
      </c>
      <c r="D155" s="2"/>
      <c r="E155" s="2"/>
      <c r="F155" s="2"/>
      <c r="G155" s="8" t="s">
        <v>8105</v>
      </c>
    </row>
    <row r="156" spans="1:7" x14ac:dyDescent="0.25">
      <c r="A156" s="1">
        <v>950766</v>
      </c>
      <c r="B156" s="1" t="s">
        <v>168</v>
      </c>
      <c r="C156" s="3">
        <v>368.72</v>
      </c>
      <c r="D156" s="2"/>
      <c r="E156" s="2"/>
      <c r="F156" s="2"/>
      <c r="G156" s="8" t="s">
        <v>8105</v>
      </c>
    </row>
    <row r="157" spans="1:7" x14ac:dyDescent="0.25">
      <c r="A157" s="1">
        <v>950774</v>
      </c>
      <c r="B157" s="1" t="s">
        <v>169</v>
      </c>
      <c r="C157" s="3">
        <v>107.36</v>
      </c>
      <c r="D157" s="2"/>
      <c r="E157" s="2"/>
      <c r="F157" s="2"/>
      <c r="G157" s="8" t="s">
        <v>8105</v>
      </c>
    </row>
    <row r="158" spans="1:7" x14ac:dyDescent="0.25">
      <c r="A158" s="1">
        <v>950782</v>
      </c>
      <c r="B158" s="1" t="s">
        <v>170</v>
      </c>
      <c r="C158" s="3">
        <v>712.8</v>
      </c>
      <c r="D158" s="2"/>
      <c r="E158" s="2"/>
      <c r="F158" s="2"/>
      <c r="G158" s="8" t="s">
        <v>8105</v>
      </c>
    </row>
    <row r="159" spans="1:7" ht="21" x14ac:dyDescent="0.25">
      <c r="A159" s="1">
        <v>950790</v>
      </c>
      <c r="B159" s="1" t="s">
        <v>171</v>
      </c>
      <c r="C159" s="3">
        <v>653.84</v>
      </c>
      <c r="D159" s="2"/>
      <c r="E159" s="2"/>
      <c r="F159" s="2"/>
      <c r="G159" s="8" t="s">
        <v>8105</v>
      </c>
    </row>
    <row r="160" spans="1:7" x14ac:dyDescent="0.25">
      <c r="A160" s="1">
        <v>950808</v>
      </c>
      <c r="B160" s="1" t="s">
        <v>172</v>
      </c>
      <c r="C160" s="3">
        <v>974.16</v>
      </c>
      <c r="D160" s="2"/>
      <c r="E160" s="2"/>
      <c r="F160" s="2"/>
      <c r="G160" s="8" t="s">
        <v>8105</v>
      </c>
    </row>
    <row r="161" spans="1:7" x14ac:dyDescent="0.25">
      <c r="A161" s="1">
        <v>950816</v>
      </c>
      <c r="B161" s="1" t="s">
        <v>173</v>
      </c>
      <c r="C161" s="3">
        <v>974.16</v>
      </c>
      <c r="D161" s="2"/>
      <c r="E161" s="2"/>
      <c r="F161" s="2"/>
      <c r="G161" s="8" t="s">
        <v>8105</v>
      </c>
    </row>
    <row r="162" spans="1:7" x14ac:dyDescent="0.25">
      <c r="A162" s="1">
        <v>985599</v>
      </c>
      <c r="B162" s="1" t="s">
        <v>174</v>
      </c>
      <c r="C162" s="3">
        <v>360.8</v>
      </c>
      <c r="D162" s="2">
        <f t="shared" si="2"/>
        <v>21.263472466666666</v>
      </c>
      <c r="E162" s="2">
        <v>255.16166959999998</v>
      </c>
      <c r="F162" s="2">
        <v>256.32833040000003</v>
      </c>
      <c r="G162" s="8" t="s">
        <v>8105</v>
      </c>
    </row>
    <row r="163" spans="1:7" x14ac:dyDescent="0.25">
      <c r="A163" s="1">
        <v>985600</v>
      </c>
      <c r="B163" s="1" t="s">
        <v>175</v>
      </c>
      <c r="C163" s="3">
        <v>360.8</v>
      </c>
      <c r="D163" s="2">
        <f t="shared" si="2"/>
        <v>29.117088041666666</v>
      </c>
      <c r="E163" s="2">
        <v>349.4050565</v>
      </c>
      <c r="F163" s="2">
        <v>288.47494349999999</v>
      </c>
      <c r="G163" s="8" t="s">
        <v>8105</v>
      </c>
    </row>
    <row r="164" spans="1:7" x14ac:dyDescent="0.25">
      <c r="A164" s="1">
        <v>992178</v>
      </c>
      <c r="B164" s="1" t="s">
        <v>176</v>
      </c>
      <c r="C164" s="3">
        <v>360.8</v>
      </c>
      <c r="D164" s="2">
        <f t="shared" si="2"/>
        <v>29.909360891666665</v>
      </c>
      <c r="E164" s="2">
        <v>358.91233069999998</v>
      </c>
      <c r="F164" s="2">
        <v>291.74766929999998</v>
      </c>
      <c r="G164" s="8" t="s">
        <v>8105</v>
      </c>
    </row>
    <row r="165" spans="1:7" x14ac:dyDescent="0.25">
      <c r="A165" s="1">
        <v>985601</v>
      </c>
      <c r="B165" s="1" t="s">
        <v>177</v>
      </c>
      <c r="C165" s="3">
        <v>484.35</v>
      </c>
      <c r="D165" s="2">
        <f t="shared" si="2"/>
        <v>41.902019133333333</v>
      </c>
      <c r="E165" s="2">
        <v>502.82422959999997</v>
      </c>
      <c r="F165" s="2">
        <v>340.78577040000005</v>
      </c>
      <c r="G165" s="8" t="s">
        <v>8105</v>
      </c>
    </row>
    <row r="166" spans="1:7" x14ac:dyDescent="0.25">
      <c r="A166" s="1">
        <v>985602</v>
      </c>
      <c r="B166" s="1" t="s">
        <v>178</v>
      </c>
      <c r="C166" s="3">
        <v>484.35</v>
      </c>
      <c r="D166" s="2">
        <f t="shared" si="2"/>
        <v>46.956846399999996</v>
      </c>
      <c r="E166" s="2">
        <v>563.48215679999998</v>
      </c>
      <c r="F166" s="2">
        <v>361.47784320000005</v>
      </c>
      <c r="G166" s="8" t="s">
        <v>8105</v>
      </c>
    </row>
    <row r="167" spans="1:7" x14ac:dyDescent="0.25">
      <c r="A167" s="1">
        <v>985603</v>
      </c>
      <c r="B167" s="1" t="s">
        <v>179</v>
      </c>
      <c r="C167" s="3">
        <v>484.35</v>
      </c>
      <c r="D167" s="2">
        <f t="shared" si="2"/>
        <v>21.263472466666666</v>
      </c>
      <c r="E167" s="2">
        <v>255.16166959999998</v>
      </c>
      <c r="F167" s="2">
        <v>256.32833040000003</v>
      </c>
      <c r="G167" s="8" t="s">
        <v>8105</v>
      </c>
    </row>
    <row r="168" spans="1:7" x14ac:dyDescent="0.25">
      <c r="A168" s="1">
        <v>985604</v>
      </c>
      <c r="B168" s="1" t="s">
        <v>180</v>
      </c>
      <c r="C168" s="3">
        <v>484.35</v>
      </c>
      <c r="D168" s="2">
        <f t="shared" si="2"/>
        <v>29.117088041666666</v>
      </c>
      <c r="E168" s="2">
        <v>349.4050565</v>
      </c>
      <c r="F168" s="2">
        <v>288.47494349999999</v>
      </c>
      <c r="G168" s="8" t="s">
        <v>8105</v>
      </c>
    </row>
    <row r="169" spans="1:7" x14ac:dyDescent="0.25">
      <c r="A169" s="1">
        <v>985605</v>
      </c>
      <c r="B169" s="1" t="s">
        <v>181</v>
      </c>
      <c r="C169" s="3">
        <v>484.35</v>
      </c>
      <c r="D169" s="2">
        <f t="shared" si="2"/>
        <v>38.225684258333338</v>
      </c>
      <c r="E169" s="2">
        <v>458.70821110000003</v>
      </c>
      <c r="F169" s="2">
        <v>325.74178890000002</v>
      </c>
      <c r="G169" s="8" t="s">
        <v>8105</v>
      </c>
    </row>
    <row r="170" spans="1:7" x14ac:dyDescent="0.25">
      <c r="A170" s="1">
        <v>985607</v>
      </c>
      <c r="B170" s="1" t="s">
        <v>182</v>
      </c>
      <c r="C170" s="3">
        <v>315.04000000000002</v>
      </c>
      <c r="D170" s="2">
        <f t="shared" si="2"/>
        <v>6.374951516666667</v>
      </c>
      <c r="E170" s="2">
        <v>76.499418200000008</v>
      </c>
      <c r="F170" s="2">
        <v>205.97058180000002</v>
      </c>
      <c r="G170" s="8" t="s">
        <v>8105</v>
      </c>
    </row>
    <row r="171" spans="1:7" x14ac:dyDescent="0.25">
      <c r="A171" s="1">
        <v>985608</v>
      </c>
      <c r="B171" s="1" t="s">
        <v>183</v>
      </c>
      <c r="C171" s="3">
        <v>455.75</v>
      </c>
      <c r="D171" s="2">
        <f t="shared" si="2"/>
        <v>11.494520091666665</v>
      </c>
      <c r="E171" s="2">
        <v>137.93424109999998</v>
      </c>
      <c r="F171" s="2">
        <v>236.00575890000002</v>
      </c>
      <c r="G171" s="8" t="s">
        <v>8105</v>
      </c>
    </row>
    <row r="172" spans="1:7" x14ac:dyDescent="0.25">
      <c r="A172" s="1">
        <v>985609</v>
      </c>
      <c r="B172" s="1" t="s">
        <v>184</v>
      </c>
      <c r="C172" s="3">
        <v>490.07</v>
      </c>
      <c r="D172" s="2">
        <f t="shared" si="2"/>
        <v>17.99833628333333</v>
      </c>
      <c r="E172" s="2">
        <v>215.98003539999996</v>
      </c>
      <c r="F172" s="2">
        <v>274.16996460000001</v>
      </c>
      <c r="G172" s="8" t="s">
        <v>8105</v>
      </c>
    </row>
    <row r="173" spans="1:7" x14ac:dyDescent="0.25">
      <c r="A173" s="1">
        <v>985610</v>
      </c>
      <c r="B173" s="1" t="s">
        <v>185</v>
      </c>
      <c r="C173" s="3">
        <v>590.74</v>
      </c>
      <c r="D173" s="2">
        <f t="shared" si="2"/>
        <v>28.406523416666669</v>
      </c>
      <c r="E173" s="2">
        <v>340.87828100000002</v>
      </c>
      <c r="F173" s="2">
        <v>285.57171900000003</v>
      </c>
      <c r="G173" s="8" t="s">
        <v>8105</v>
      </c>
    </row>
    <row r="174" spans="1:7" ht="52.5" x14ac:dyDescent="0.25">
      <c r="A174" s="1">
        <v>987132</v>
      </c>
      <c r="B174" s="1" t="s">
        <v>186</v>
      </c>
      <c r="C174" s="3">
        <v>681.12</v>
      </c>
      <c r="D174" s="2">
        <f t="shared" si="2"/>
        <v>43.824094208333328</v>
      </c>
      <c r="E174" s="2">
        <v>525.88913049999996</v>
      </c>
      <c r="F174" s="2">
        <v>348.6508695</v>
      </c>
      <c r="G174" s="8" t="s">
        <v>8105</v>
      </c>
    </row>
    <row r="175" spans="1:7" ht="42" x14ac:dyDescent="0.25">
      <c r="A175" s="1">
        <v>987133</v>
      </c>
      <c r="B175" s="1" t="s">
        <v>187</v>
      </c>
      <c r="C175" s="3">
        <v>818.4</v>
      </c>
      <c r="D175" s="2">
        <f t="shared" si="2"/>
        <v>57.989785533333325</v>
      </c>
      <c r="E175" s="2">
        <v>695.87742639999988</v>
      </c>
      <c r="F175" s="2">
        <v>406.66257360000009</v>
      </c>
      <c r="G175" s="8" t="s">
        <v>8105</v>
      </c>
    </row>
    <row r="176" spans="1:7" x14ac:dyDescent="0.25">
      <c r="A176" s="1">
        <v>938588</v>
      </c>
      <c r="B176" s="1" t="s">
        <v>188</v>
      </c>
      <c r="D176" s="2"/>
      <c r="E176" s="2" t="s">
        <v>8143</v>
      </c>
      <c r="F176" s="2">
        <v>427.51300409999993</v>
      </c>
      <c r="G176" s="8" t="s">
        <v>8105</v>
      </c>
    </row>
    <row r="177" spans="1:7" ht="21" x14ac:dyDescent="0.25">
      <c r="A177" s="1">
        <v>976950</v>
      </c>
      <c r="B177" s="1" t="s">
        <v>189</v>
      </c>
      <c r="C177" s="3">
        <v>211.2</v>
      </c>
      <c r="D177" s="2"/>
      <c r="E177" s="2" t="s">
        <v>8143</v>
      </c>
      <c r="F177" s="2" t="s">
        <v>8143</v>
      </c>
      <c r="G177" s="8" t="s">
        <v>8105</v>
      </c>
    </row>
    <row r="178" spans="1:7" x14ac:dyDescent="0.25">
      <c r="A178" s="1">
        <v>985611</v>
      </c>
      <c r="B178" s="1" t="s">
        <v>190</v>
      </c>
      <c r="C178" s="3">
        <v>28.6</v>
      </c>
      <c r="D178" s="2">
        <f t="shared" si="2"/>
        <v>8.0214308499999998</v>
      </c>
      <c r="E178" s="2">
        <v>96.257170200000004</v>
      </c>
      <c r="F178" s="2">
        <v>32.832829799999999</v>
      </c>
      <c r="G178" s="8" t="s">
        <v>8105</v>
      </c>
    </row>
    <row r="179" spans="1:7" x14ac:dyDescent="0.25">
      <c r="A179" s="1">
        <v>985612</v>
      </c>
      <c r="B179" s="1" t="s">
        <v>191</v>
      </c>
      <c r="C179" s="3">
        <v>57.2</v>
      </c>
      <c r="D179" s="2">
        <f t="shared" si="2"/>
        <v>9.2755781583333317</v>
      </c>
      <c r="E179" s="2">
        <v>111.30693789999998</v>
      </c>
      <c r="F179" s="2">
        <v>37.953062100000004</v>
      </c>
      <c r="G179" s="8" t="s">
        <v>8105</v>
      </c>
    </row>
    <row r="180" spans="1:7" x14ac:dyDescent="0.25">
      <c r="A180" s="1">
        <v>985613</v>
      </c>
      <c r="B180" s="1" t="s">
        <v>192</v>
      </c>
      <c r="C180" s="3">
        <v>74.36</v>
      </c>
      <c r="D180" s="2">
        <f t="shared" si="2"/>
        <v>11.029837958333333</v>
      </c>
      <c r="E180" s="2">
        <v>132.35805550000001</v>
      </c>
      <c r="F180" s="2">
        <v>45.13194450000001</v>
      </c>
      <c r="G180" s="8" t="s">
        <v>8105</v>
      </c>
    </row>
    <row r="181" spans="1:7" x14ac:dyDescent="0.25">
      <c r="A181" s="1">
        <v>985615</v>
      </c>
      <c r="B181" s="1" t="s">
        <v>193</v>
      </c>
      <c r="C181" s="3">
        <v>91.52</v>
      </c>
      <c r="D181" s="2">
        <f t="shared" si="2"/>
        <v>16.667319275000001</v>
      </c>
      <c r="E181" s="2">
        <v>200.00783129999999</v>
      </c>
      <c r="F181" s="2">
        <v>68.252168699999999</v>
      </c>
      <c r="G181" s="8" t="s">
        <v>8105</v>
      </c>
    </row>
    <row r="182" spans="1:7" x14ac:dyDescent="0.25">
      <c r="A182" s="1">
        <v>985616</v>
      </c>
      <c r="B182" s="1" t="s">
        <v>194</v>
      </c>
      <c r="C182" s="3">
        <v>59.4</v>
      </c>
      <c r="D182" s="2">
        <f t="shared" si="2"/>
        <v>7.9040727166666658</v>
      </c>
      <c r="E182" s="2">
        <v>94.848872599999993</v>
      </c>
      <c r="F182" s="2">
        <v>36.211127400000002</v>
      </c>
      <c r="G182" s="8" t="s">
        <v>8105</v>
      </c>
    </row>
    <row r="183" spans="1:7" x14ac:dyDescent="0.25">
      <c r="A183" s="1">
        <v>768908</v>
      </c>
      <c r="B183" s="1" t="s">
        <v>195</v>
      </c>
      <c r="D183" s="2">
        <f t="shared" si="2"/>
        <v>6.5185933749999991</v>
      </c>
      <c r="E183" s="2">
        <v>78.223120499999993</v>
      </c>
      <c r="F183" s="2">
        <v>26.656879499999999</v>
      </c>
      <c r="G183" s="8" t="s">
        <v>8105</v>
      </c>
    </row>
    <row r="184" spans="1:7" x14ac:dyDescent="0.25">
      <c r="A184" s="1">
        <v>768909</v>
      </c>
      <c r="B184" s="1" t="s">
        <v>196</v>
      </c>
      <c r="D184" s="2">
        <f t="shared" si="2"/>
        <v>9.9426725916666658</v>
      </c>
      <c r="E184" s="2">
        <v>119.3120711</v>
      </c>
      <c r="F184" s="2">
        <v>40.697928900000001</v>
      </c>
      <c r="G184" s="8" t="s">
        <v>8105</v>
      </c>
    </row>
    <row r="185" spans="1:7" x14ac:dyDescent="0.25">
      <c r="A185" s="1">
        <v>655779</v>
      </c>
      <c r="B185" s="1" t="s">
        <v>197</v>
      </c>
      <c r="D185" s="2">
        <f t="shared" si="2"/>
        <v>16.795229849999998</v>
      </c>
      <c r="E185" s="2">
        <v>201.54275819999998</v>
      </c>
      <c r="F185" s="2">
        <v>68.727241800000002</v>
      </c>
      <c r="G185" s="8" t="s">
        <v>8105</v>
      </c>
    </row>
    <row r="186" spans="1:7" x14ac:dyDescent="0.25">
      <c r="A186" s="1">
        <v>655787</v>
      </c>
      <c r="B186" s="1" t="s">
        <v>198</v>
      </c>
      <c r="D186" s="2">
        <f t="shared" si="2"/>
        <v>18.674668066666666</v>
      </c>
      <c r="E186" s="2">
        <v>224.09601679999997</v>
      </c>
      <c r="F186" s="2">
        <v>76.4339832</v>
      </c>
      <c r="G186" s="8" t="s">
        <v>8105</v>
      </c>
    </row>
    <row r="187" spans="1:7" x14ac:dyDescent="0.25">
      <c r="A187" s="1">
        <v>655795</v>
      </c>
      <c r="B187" s="1" t="s">
        <v>199</v>
      </c>
      <c r="D187" s="2">
        <f t="shared" si="2"/>
        <v>18.926923724999998</v>
      </c>
      <c r="E187" s="2">
        <v>227.12308469999999</v>
      </c>
      <c r="F187" s="2">
        <v>77.436915299999995</v>
      </c>
      <c r="G187" s="8" t="s">
        <v>8105</v>
      </c>
    </row>
    <row r="188" spans="1:7" x14ac:dyDescent="0.25">
      <c r="A188" s="1">
        <v>938205</v>
      </c>
      <c r="B188" s="1" t="s">
        <v>200</v>
      </c>
      <c r="D188" s="2">
        <f t="shared" si="2"/>
        <v>1.7977299916666667</v>
      </c>
      <c r="E188" s="2">
        <v>21.572759900000001</v>
      </c>
      <c r="F188" s="2">
        <v>7.3372400999999989</v>
      </c>
      <c r="G188" s="8" t="s">
        <v>8105</v>
      </c>
    </row>
    <row r="189" spans="1:7" x14ac:dyDescent="0.25">
      <c r="A189" s="1">
        <v>671933</v>
      </c>
      <c r="B189" s="1" t="s">
        <v>201</v>
      </c>
      <c r="D189" s="2">
        <f t="shared" si="2"/>
        <v>4.1772806999999998</v>
      </c>
      <c r="E189" s="2">
        <v>50.127368400000002</v>
      </c>
      <c r="F189" s="2">
        <v>17.102631600000002</v>
      </c>
      <c r="G189" s="8" t="s">
        <v>8105</v>
      </c>
    </row>
    <row r="190" spans="1:7" x14ac:dyDescent="0.25">
      <c r="A190" s="1">
        <v>671941</v>
      </c>
      <c r="B190" s="1" t="s">
        <v>202</v>
      </c>
      <c r="D190" s="2">
        <f t="shared" si="2"/>
        <v>8.2310496499999992</v>
      </c>
      <c r="E190" s="2">
        <v>98.772595799999991</v>
      </c>
      <c r="F190" s="2">
        <v>33.677404199999998</v>
      </c>
      <c r="G190" s="8" t="s">
        <v>8105</v>
      </c>
    </row>
    <row r="191" spans="1:7" x14ac:dyDescent="0.25">
      <c r="A191" s="1">
        <v>708624</v>
      </c>
      <c r="B191" s="1" t="s">
        <v>203</v>
      </c>
      <c r="D191" s="2">
        <f t="shared" si="2"/>
        <v>4.5973516333333331</v>
      </c>
      <c r="E191" s="2">
        <v>55.168219599999993</v>
      </c>
      <c r="F191" s="2">
        <v>18.7917804</v>
      </c>
      <c r="G191" s="8" t="s">
        <v>8105</v>
      </c>
    </row>
    <row r="192" spans="1:7" x14ac:dyDescent="0.25">
      <c r="A192" s="1">
        <v>769030</v>
      </c>
      <c r="B192" s="1" t="s">
        <v>204</v>
      </c>
      <c r="D192" s="2">
        <f t="shared" si="2"/>
        <v>13.285876916666666</v>
      </c>
      <c r="E192" s="2">
        <v>159.43052299999999</v>
      </c>
      <c r="F192" s="2">
        <v>54.36947700000001</v>
      </c>
      <c r="G192" s="8" t="s">
        <v>8105</v>
      </c>
    </row>
    <row r="193" spans="1:7" x14ac:dyDescent="0.25">
      <c r="A193" s="1">
        <v>769031</v>
      </c>
      <c r="B193" s="1" t="s">
        <v>205</v>
      </c>
      <c r="D193" s="2">
        <f t="shared" si="2"/>
        <v>14.373042283333334</v>
      </c>
      <c r="E193" s="2">
        <v>172.4765074</v>
      </c>
      <c r="F193" s="2">
        <v>58.803492600000006</v>
      </c>
      <c r="G193" s="8" t="s">
        <v>8105</v>
      </c>
    </row>
    <row r="194" spans="1:7" x14ac:dyDescent="0.25">
      <c r="A194" s="1">
        <v>769032</v>
      </c>
      <c r="B194" s="1" t="s">
        <v>206</v>
      </c>
      <c r="D194" s="2">
        <f t="shared" si="2"/>
        <v>7.8109787166666669</v>
      </c>
      <c r="E194" s="2">
        <v>93.731744599999999</v>
      </c>
      <c r="F194" s="2">
        <v>31.9882554</v>
      </c>
      <c r="G194" s="8" t="s">
        <v>8105</v>
      </c>
    </row>
    <row r="195" spans="1:7" x14ac:dyDescent="0.25">
      <c r="A195" s="1">
        <v>703313</v>
      </c>
      <c r="B195" s="1" t="s">
        <v>207</v>
      </c>
      <c r="D195" s="2">
        <f t="shared" ref="D195:D258" si="3">E195/12</f>
        <v>10.734945441666667</v>
      </c>
      <c r="E195" s="2">
        <v>128.81934530000001</v>
      </c>
      <c r="F195" s="2">
        <v>43.970654699999997</v>
      </c>
      <c r="G195" s="8" t="s">
        <v>8105</v>
      </c>
    </row>
    <row r="196" spans="1:7" x14ac:dyDescent="0.25">
      <c r="A196" s="1">
        <v>703314</v>
      </c>
      <c r="B196" s="1" t="s">
        <v>208</v>
      </c>
      <c r="D196" s="2">
        <f t="shared" si="3"/>
        <v>11.822110808333335</v>
      </c>
      <c r="E196" s="2">
        <v>141.86532970000002</v>
      </c>
      <c r="F196" s="2">
        <v>48.404670299999999</v>
      </c>
      <c r="G196" s="8" t="s">
        <v>8105</v>
      </c>
    </row>
    <row r="197" spans="1:7" x14ac:dyDescent="0.25">
      <c r="A197" s="1">
        <v>703315</v>
      </c>
      <c r="B197" s="1" t="s">
        <v>209</v>
      </c>
      <c r="D197" s="2">
        <f t="shared" si="3"/>
        <v>7.8970857666666658</v>
      </c>
      <c r="E197" s="2">
        <v>94.765029199999987</v>
      </c>
      <c r="F197" s="2">
        <v>32.3049708</v>
      </c>
      <c r="G197" s="8" t="s">
        <v>8105</v>
      </c>
    </row>
    <row r="198" spans="1:7" x14ac:dyDescent="0.25">
      <c r="A198" s="1">
        <v>655894</v>
      </c>
      <c r="B198" s="1" t="s">
        <v>210</v>
      </c>
      <c r="D198" s="2">
        <f t="shared" si="3"/>
        <v>5.3070829249999996</v>
      </c>
      <c r="E198" s="2">
        <v>63.684995099999995</v>
      </c>
      <c r="F198" s="2">
        <v>21.695004900000001</v>
      </c>
      <c r="G198" s="8" t="s">
        <v>8105</v>
      </c>
    </row>
    <row r="199" spans="1:7" x14ac:dyDescent="0.25">
      <c r="A199" s="1">
        <v>655902</v>
      </c>
      <c r="B199" s="1" t="s">
        <v>211</v>
      </c>
      <c r="D199" s="2">
        <f t="shared" si="3"/>
        <v>9.7756906499999996</v>
      </c>
      <c r="E199" s="2">
        <v>117.30828779999999</v>
      </c>
      <c r="F199" s="2">
        <v>40.011712199999998</v>
      </c>
      <c r="G199" s="8" t="s">
        <v>8105</v>
      </c>
    </row>
    <row r="200" spans="1:7" x14ac:dyDescent="0.25">
      <c r="A200" s="1">
        <v>671958</v>
      </c>
      <c r="B200" s="1" t="s">
        <v>212</v>
      </c>
      <c r="D200" s="2">
        <f t="shared" si="3"/>
        <v>18.798179816666671</v>
      </c>
      <c r="E200" s="2">
        <v>225.57815780000004</v>
      </c>
      <c r="F200" s="2">
        <v>76.961842199999992</v>
      </c>
      <c r="G200" s="8" t="s">
        <v>8105</v>
      </c>
    </row>
    <row r="201" spans="1:7" x14ac:dyDescent="0.25">
      <c r="A201" s="1">
        <v>719272</v>
      </c>
      <c r="B201" s="1" t="s">
        <v>213</v>
      </c>
      <c r="D201" s="2">
        <f t="shared" si="3"/>
        <v>5.889736974999999</v>
      </c>
      <c r="E201" s="2">
        <v>70.676843699999992</v>
      </c>
      <c r="F201" s="2">
        <v>24.123156300000002</v>
      </c>
      <c r="G201" s="8" t="s">
        <v>8105</v>
      </c>
    </row>
    <row r="202" spans="1:7" x14ac:dyDescent="0.25">
      <c r="A202" s="1">
        <v>719273</v>
      </c>
      <c r="B202" s="1" t="s">
        <v>214</v>
      </c>
      <c r="D202" s="2">
        <f t="shared" si="3"/>
        <v>11.111546183333333</v>
      </c>
      <c r="E202" s="2">
        <v>133.3385542</v>
      </c>
      <c r="F202" s="2">
        <v>45.501445799999992</v>
      </c>
      <c r="G202" s="8" t="s">
        <v>8105</v>
      </c>
    </row>
    <row r="203" spans="1:7" x14ac:dyDescent="0.25">
      <c r="A203" s="1">
        <v>719274</v>
      </c>
      <c r="B203" s="1" t="s">
        <v>215</v>
      </c>
      <c r="D203" s="2">
        <f t="shared" si="3"/>
        <v>21.473456375000001</v>
      </c>
      <c r="E203" s="2">
        <v>257.68147650000003</v>
      </c>
      <c r="F203" s="2">
        <v>87.888523499999991</v>
      </c>
      <c r="G203" s="8" t="s">
        <v>8105</v>
      </c>
    </row>
    <row r="204" spans="1:7" x14ac:dyDescent="0.25">
      <c r="A204" s="1">
        <v>671818</v>
      </c>
      <c r="B204" s="1" t="s">
        <v>216</v>
      </c>
      <c r="D204" s="2">
        <f t="shared" si="3"/>
        <v>1.6689860833333334</v>
      </c>
      <c r="E204" s="2">
        <v>20.027833000000001</v>
      </c>
      <c r="F204" s="2">
        <v>6.8621670000000012</v>
      </c>
      <c r="G204" s="8" t="s">
        <v>8105</v>
      </c>
    </row>
    <row r="205" spans="1:7" x14ac:dyDescent="0.25">
      <c r="A205" s="1">
        <v>707174</v>
      </c>
      <c r="B205" s="1" t="s">
        <v>217</v>
      </c>
      <c r="D205" s="2">
        <f t="shared" si="3"/>
        <v>9.8191608416666671</v>
      </c>
      <c r="E205" s="2">
        <v>117.8299301</v>
      </c>
      <c r="F205" s="2">
        <v>40.170069900000001</v>
      </c>
      <c r="G205" s="8" t="s">
        <v>8105</v>
      </c>
    </row>
    <row r="206" spans="1:7" x14ac:dyDescent="0.25">
      <c r="A206" s="1">
        <v>701271</v>
      </c>
      <c r="B206" s="1" t="s">
        <v>218</v>
      </c>
      <c r="D206" s="2">
        <f t="shared" si="3"/>
        <v>4.0964058083333335</v>
      </c>
      <c r="E206" s="2">
        <v>49.156869700000001</v>
      </c>
      <c r="F206" s="2">
        <v>16.733130300000003</v>
      </c>
      <c r="G206" s="8" t="s">
        <v>8105</v>
      </c>
    </row>
    <row r="207" spans="1:7" x14ac:dyDescent="0.25">
      <c r="A207" s="1">
        <v>701505</v>
      </c>
      <c r="B207" s="1" t="s">
        <v>219</v>
      </c>
      <c r="C207" s="3">
        <v>267.7</v>
      </c>
      <c r="D207" s="2">
        <f t="shared" si="3"/>
        <v>6.767283541666667</v>
      </c>
      <c r="E207" s="2">
        <v>81.207402500000001</v>
      </c>
      <c r="F207" s="2">
        <v>27.712597500000005</v>
      </c>
      <c r="G207" s="8" t="s">
        <v>8105</v>
      </c>
    </row>
    <row r="208" spans="1:7" x14ac:dyDescent="0.25">
      <c r="A208" s="1">
        <v>701506</v>
      </c>
      <c r="B208" s="1" t="s">
        <v>220</v>
      </c>
      <c r="C208" s="3">
        <v>353.5</v>
      </c>
      <c r="D208" s="2">
        <f t="shared" si="3"/>
        <v>12.575312291666668</v>
      </c>
      <c r="E208" s="2">
        <v>150.90374750000001</v>
      </c>
      <c r="F208" s="2">
        <v>51.466252500000003</v>
      </c>
      <c r="G208" s="8" t="s">
        <v>8105</v>
      </c>
    </row>
    <row r="209" spans="1:7" x14ac:dyDescent="0.25">
      <c r="A209" s="1">
        <v>701507</v>
      </c>
      <c r="B209" s="1" t="s">
        <v>221</v>
      </c>
      <c r="C209" s="3">
        <v>434.72</v>
      </c>
      <c r="D209" s="2">
        <f t="shared" si="3"/>
        <v>22.976293850000001</v>
      </c>
      <c r="E209" s="2">
        <v>275.7155262</v>
      </c>
      <c r="F209" s="2">
        <v>94.064473800000002</v>
      </c>
      <c r="G209" s="8" t="s">
        <v>8105</v>
      </c>
    </row>
    <row r="210" spans="1:7" x14ac:dyDescent="0.25">
      <c r="A210" s="1">
        <v>720923</v>
      </c>
      <c r="B210" s="1" t="s">
        <v>222</v>
      </c>
      <c r="D210" s="2">
        <f t="shared" si="3"/>
        <v>14.330405425</v>
      </c>
      <c r="E210" s="2">
        <v>171.9648651</v>
      </c>
      <c r="F210" s="2">
        <v>58.645134900000002</v>
      </c>
      <c r="G210" s="8" t="s">
        <v>8105</v>
      </c>
    </row>
    <row r="211" spans="1:7" x14ac:dyDescent="0.25">
      <c r="A211" s="1">
        <v>722961</v>
      </c>
      <c r="B211" s="1" t="s">
        <v>223</v>
      </c>
      <c r="D211" s="2">
        <f t="shared" si="3"/>
        <v>16.667319275000001</v>
      </c>
      <c r="E211" s="2">
        <v>200.00783129999999</v>
      </c>
      <c r="F211" s="2">
        <v>68.252168699999999</v>
      </c>
      <c r="G211" s="8" t="s">
        <v>8105</v>
      </c>
    </row>
    <row r="212" spans="1:7" x14ac:dyDescent="0.25">
      <c r="A212" s="1">
        <v>722962</v>
      </c>
      <c r="B212" s="1" t="s">
        <v>224</v>
      </c>
      <c r="D212" s="2">
        <f t="shared" si="3"/>
        <v>16.667319275000001</v>
      </c>
      <c r="E212" s="2">
        <v>200.00783129999999</v>
      </c>
      <c r="F212" s="2">
        <v>68.252168699999999</v>
      </c>
      <c r="G212" s="8" t="s">
        <v>8105</v>
      </c>
    </row>
    <row r="213" spans="1:7" x14ac:dyDescent="0.25">
      <c r="A213" s="1">
        <v>700766</v>
      </c>
      <c r="B213" s="1" t="s">
        <v>225</v>
      </c>
      <c r="D213" s="2">
        <f t="shared" si="3"/>
        <v>0.29132702499999996</v>
      </c>
      <c r="E213" s="2">
        <v>3.4959242999999995</v>
      </c>
      <c r="F213" s="2">
        <v>1.2140757000000002</v>
      </c>
      <c r="G213" s="8" t="s">
        <v>8105</v>
      </c>
    </row>
    <row r="214" spans="1:7" x14ac:dyDescent="0.25">
      <c r="A214" s="1">
        <v>720942</v>
      </c>
      <c r="B214" s="1" t="s">
        <v>226</v>
      </c>
      <c r="D214" s="2">
        <f t="shared" si="3"/>
        <v>6.2237008583333333</v>
      </c>
      <c r="E214" s="2">
        <v>74.684410299999996</v>
      </c>
      <c r="F214" s="2">
        <v>25.495589700000004</v>
      </c>
      <c r="G214" s="8" t="s">
        <v>8105</v>
      </c>
    </row>
    <row r="215" spans="1:7" x14ac:dyDescent="0.25">
      <c r="A215" s="1">
        <v>722963</v>
      </c>
      <c r="B215" s="1" t="s">
        <v>227</v>
      </c>
      <c r="D215" s="2">
        <f t="shared" si="3"/>
        <v>9.6904169333333332</v>
      </c>
      <c r="E215" s="2">
        <v>116.28500319999999</v>
      </c>
      <c r="F215" s="2">
        <v>39.694996799999998</v>
      </c>
      <c r="G215" s="8" t="s">
        <v>8105</v>
      </c>
    </row>
    <row r="216" spans="1:7" x14ac:dyDescent="0.25">
      <c r="A216" s="1">
        <v>720943</v>
      </c>
      <c r="B216" s="1" t="s">
        <v>228</v>
      </c>
      <c r="D216" s="2">
        <f t="shared" si="3"/>
        <v>7.9751797666666659</v>
      </c>
      <c r="E216" s="2">
        <v>95.702157199999988</v>
      </c>
      <c r="F216" s="2">
        <v>36.527842800000002</v>
      </c>
      <c r="G216" s="8" t="s">
        <v>8105</v>
      </c>
    </row>
    <row r="217" spans="1:7" x14ac:dyDescent="0.25">
      <c r="A217" s="1">
        <v>671735</v>
      </c>
      <c r="B217" s="1" t="s">
        <v>229</v>
      </c>
      <c r="D217" s="2">
        <f t="shared" si="3"/>
        <v>21.722146541666671</v>
      </c>
      <c r="E217" s="2">
        <v>260.66575850000004</v>
      </c>
      <c r="F217" s="2">
        <v>88.944241500000004</v>
      </c>
      <c r="G217" s="8" t="s">
        <v>8105</v>
      </c>
    </row>
    <row r="218" spans="1:7" x14ac:dyDescent="0.25">
      <c r="A218" s="1">
        <v>671743</v>
      </c>
      <c r="B218" s="1" t="s">
        <v>230</v>
      </c>
      <c r="D218" s="2">
        <f t="shared" si="3"/>
        <v>9.3182150166666684</v>
      </c>
      <c r="E218" s="2">
        <v>111.81858020000001</v>
      </c>
      <c r="F218" s="2">
        <v>38.1114198</v>
      </c>
      <c r="G218" s="8" t="s">
        <v>8105</v>
      </c>
    </row>
    <row r="219" spans="1:7" x14ac:dyDescent="0.25">
      <c r="A219" s="1">
        <v>765540</v>
      </c>
      <c r="B219" s="1" t="s">
        <v>231</v>
      </c>
      <c r="D219" s="2">
        <f t="shared" si="3"/>
        <v>4.3016257833333329</v>
      </c>
      <c r="E219" s="2">
        <v>51.619509399999998</v>
      </c>
      <c r="F219" s="2">
        <v>17.630490599999998</v>
      </c>
      <c r="G219" s="8" t="s">
        <v>8105</v>
      </c>
    </row>
    <row r="220" spans="1:7" x14ac:dyDescent="0.25">
      <c r="A220" s="1">
        <v>765505</v>
      </c>
      <c r="B220" s="1" t="s">
        <v>232</v>
      </c>
      <c r="D220" s="2">
        <f t="shared" si="3"/>
        <v>8.2310496499999992</v>
      </c>
      <c r="E220" s="2">
        <v>98.772595799999991</v>
      </c>
      <c r="F220" s="2">
        <v>33.677404199999998</v>
      </c>
      <c r="G220" s="8" t="s">
        <v>8105</v>
      </c>
    </row>
    <row r="221" spans="1:7" x14ac:dyDescent="0.25">
      <c r="A221" s="1">
        <v>765506</v>
      </c>
      <c r="B221" s="1" t="s">
        <v>233</v>
      </c>
      <c r="D221" s="2">
        <f t="shared" si="3"/>
        <v>14.912226141666666</v>
      </c>
      <c r="E221" s="2">
        <v>178.9467137</v>
      </c>
      <c r="F221" s="2">
        <v>61.073286299999999</v>
      </c>
      <c r="G221" s="8" t="s">
        <v>8105</v>
      </c>
    </row>
    <row r="222" spans="1:7" x14ac:dyDescent="0.25">
      <c r="A222" s="1">
        <v>765507</v>
      </c>
      <c r="B222" s="1" t="s">
        <v>234</v>
      </c>
      <c r="D222" s="2">
        <f t="shared" si="3"/>
        <v>39.685416650000001</v>
      </c>
      <c r="E222" s="2">
        <v>476.22499980000003</v>
      </c>
      <c r="F222" s="2">
        <v>162.47500020000001</v>
      </c>
      <c r="G222" s="8" t="s">
        <v>8105</v>
      </c>
    </row>
    <row r="223" spans="1:7" x14ac:dyDescent="0.25">
      <c r="A223" s="1">
        <v>701500</v>
      </c>
      <c r="B223" s="1" t="s">
        <v>235</v>
      </c>
      <c r="C223" s="3">
        <v>34.32</v>
      </c>
      <c r="D223" s="2">
        <f t="shared" si="3"/>
        <v>5.0121904083333337</v>
      </c>
      <c r="E223" s="2">
        <v>60.146284900000005</v>
      </c>
      <c r="F223" s="2">
        <v>20.533715100000002</v>
      </c>
      <c r="G223" s="8" t="s">
        <v>8105</v>
      </c>
    </row>
    <row r="224" spans="1:7" x14ac:dyDescent="0.25">
      <c r="A224" s="1">
        <v>701501</v>
      </c>
      <c r="B224" s="1" t="s">
        <v>236</v>
      </c>
      <c r="C224" s="3">
        <v>34.32</v>
      </c>
      <c r="D224" s="2">
        <f t="shared" si="3"/>
        <v>5.0121904083333337</v>
      </c>
      <c r="E224" s="2">
        <v>60.146284900000005</v>
      </c>
      <c r="F224" s="2">
        <v>20.533715100000002</v>
      </c>
      <c r="G224" s="8" t="s">
        <v>8105</v>
      </c>
    </row>
    <row r="225" spans="1:7" x14ac:dyDescent="0.25">
      <c r="A225" s="1">
        <v>701502</v>
      </c>
      <c r="B225" s="1" t="s">
        <v>237</v>
      </c>
      <c r="D225" s="2">
        <f t="shared" si="3"/>
        <v>0.75320148333333325</v>
      </c>
      <c r="E225" s="2">
        <v>9.0384177999999995</v>
      </c>
      <c r="F225" s="2">
        <v>3.0615822000000001</v>
      </c>
      <c r="G225" s="8" t="s">
        <v>8105</v>
      </c>
    </row>
    <row r="226" spans="1:7" x14ac:dyDescent="0.25">
      <c r="A226" s="1">
        <v>701503</v>
      </c>
      <c r="B226" s="1" t="s">
        <v>238</v>
      </c>
      <c r="D226" s="2">
        <f t="shared" si="3"/>
        <v>1.2541473083333334</v>
      </c>
      <c r="E226" s="2">
        <v>15.049767700000002</v>
      </c>
      <c r="F226" s="2">
        <v>5.1202322999999996</v>
      </c>
      <c r="G226" s="8" t="s">
        <v>8105</v>
      </c>
    </row>
    <row r="227" spans="1:7" x14ac:dyDescent="0.25">
      <c r="A227" s="1">
        <v>722977</v>
      </c>
      <c r="B227" s="1" t="s">
        <v>239</v>
      </c>
      <c r="D227" s="2">
        <f t="shared" si="3"/>
        <v>17.129193733333334</v>
      </c>
      <c r="E227" s="2">
        <v>205.5503248</v>
      </c>
      <c r="F227" s="2">
        <v>70.099675199999993</v>
      </c>
      <c r="G227" s="8" t="s">
        <v>8105</v>
      </c>
    </row>
    <row r="228" spans="1:7" x14ac:dyDescent="0.25">
      <c r="A228" s="1">
        <v>700763</v>
      </c>
      <c r="B228" s="1" t="s">
        <v>240</v>
      </c>
      <c r="D228" s="2">
        <f t="shared" si="3"/>
        <v>1.4891666666666667</v>
      </c>
      <c r="E228" s="2">
        <v>17.87</v>
      </c>
      <c r="F228" s="2" t="s">
        <v>8143</v>
      </c>
      <c r="G228" s="8" t="s">
        <v>8105</v>
      </c>
    </row>
    <row r="229" spans="1:7" x14ac:dyDescent="0.25">
      <c r="A229" s="1">
        <v>934938</v>
      </c>
      <c r="B229" s="1" t="s">
        <v>241</v>
      </c>
      <c r="D229" s="2">
        <f t="shared" si="3"/>
        <v>1.4891666666666667</v>
      </c>
      <c r="E229" s="2">
        <v>17.87</v>
      </c>
      <c r="F229" s="2" t="s">
        <v>8143</v>
      </c>
      <c r="G229" s="8" t="s">
        <v>8105</v>
      </c>
    </row>
    <row r="230" spans="1:7" x14ac:dyDescent="0.25">
      <c r="A230" s="1">
        <v>700762</v>
      </c>
      <c r="B230" s="1" t="s">
        <v>242</v>
      </c>
      <c r="D230" s="2">
        <f t="shared" si="3"/>
        <v>1.4891666666666667</v>
      </c>
      <c r="E230" s="2">
        <v>17.87</v>
      </c>
      <c r="F230" s="2" t="s">
        <v>8143</v>
      </c>
      <c r="G230" s="8" t="s">
        <v>8105</v>
      </c>
    </row>
    <row r="231" spans="1:7" x14ac:dyDescent="0.25">
      <c r="A231" s="1">
        <v>938154</v>
      </c>
      <c r="B231" s="1" t="s">
        <v>243</v>
      </c>
      <c r="D231" s="2">
        <f t="shared" si="3"/>
        <v>1.4891666666666667</v>
      </c>
      <c r="E231" s="2">
        <v>17.87</v>
      </c>
      <c r="F231" s="2" t="s">
        <v>8143</v>
      </c>
      <c r="G231" s="8" t="s">
        <v>8105</v>
      </c>
    </row>
    <row r="232" spans="1:7" x14ac:dyDescent="0.25">
      <c r="A232" s="1">
        <v>938155</v>
      </c>
      <c r="B232" s="1" t="s">
        <v>244</v>
      </c>
      <c r="D232" s="2">
        <f t="shared" si="3"/>
        <v>1.4891666666666667</v>
      </c>
      <c r="E232" s="2">
        <v>17.87</v>
      </c>
      <c r="F232" s="2" t="s">
        <v>8143</v>
      </c>
      <c r="G232" s="8" t="s">
        <v>8105</v>
      </c>
    </row>
    <row r="233" spans="1:7" x14ac:dyDescent="0.25">
      <c r="A233" s="1">
        <v>962595</v>
      </c>
      <c r="B233" s="1" t="s">
        <v>245</v>
      </c>
      <c r="D233" s="2">
        <f t="shared" si="3"/>
        <v>1.7375</v>
      </c>
      <c r="E233" s="2">
        <v>20.85</v>
      </c>
      <c r="F233" s="2" t="s">
        <v>8143</v>
      </c>
      <c r="G233" s="8" t="s">
        <v>8105</v>
      </c>
    </row>
    <row r="234" spans="1:7" x14ac:dyDescent="0.25">
      <c r="A234" s="1">
        <v>703309</v>
      </c>
      <c r="B234" s="1" t="s">
        <v>246</v>
      </c>
      <c r="D234" s="2">
        <f t="shared" si="3"/>
        <v>2.7561514499999995</v>
      </c>
      <c r="E234" s="2">
        <v>33.073817399999996</v>
      </c>
      <c r="F234" s="2">
        <v>11.296182600000002</v>
      </c>
      <c r="G234" s="8" t="s">
        <v>8105</v>
      </c>
    </row>
    <row r="235" spans="1:7" x14ac:dyDescent="0.25">
      <c r="A235" s="1">
        <v>768943</v>
      </c>
      <c r="B235" s="1" t="s">
        <v>247</v>
      </c>
      <c r="D235" s="2">
        <f t="shared" si="3"/>
        <v>8.0214308499999998</v>
      </c>
      <c r="E235" s="2">
        <v>96.257170200000004</v>
      </c>
      <c r="F235" s="2">
        <v>32.832829799999999</v>
      </c>
      <c r="G235" s="8" t="s">
        <v>8105</v>
      </c>
    </row>
    <row r="236" spans="1:7" x14ac:dyDescent="0.25">
      <c r="A236" s="1">
        <v>768944</v>
      </c>
      <c r="B236" s="1" t="s">
        <v>248</v>
      </c>
      <c r="D236" s="2">
        <f t="shared" si="3"/>
        <v>5.2644460666666655</v>
      </c>
      <c r="E236" s="2">
        <v>63.173352799999989</v>
      </c>
      <c r="F236" s="2">
        <v>21.536647200000001</v>
      </c>
      <c r="G236" s="8" t="s">
        <v>8105</v>
      </c>
    </row>
    <row r="237" spans="1:7" x14ac:dyDescent="0.25">
      <c r="A237" s="1">
        <v>705517</v>
      </c>
      <c r="B237" s="1" t="s">
        <v>249</v>
      </c>
      <c r="D237" s="2">
        <f t="shared" si="3"/>
        <v>8.7746323333333329</v>
      </c>
      <c r="E237" s="2">
        <v>105.295588</v>
      </c>
      <c r="F237" s="2">
        <v>35.894412000000003</v>
      </c>
      <c r="G237" s="8" t="s">
        <v>8105</v>
      </c>
    </row>
    <row r="238" spans="1:7" x14ac:dyDescent="0.25">
      <c r="A238" s="1">
        <v>712876</v>
      </c>
      <c r="B238" s="1" t="s">
        <v>250</v>
      </c>
      <c r="D238" s="2">
        <f t="shared" si="3"/>
        <v>3.0715792166666667</v>
      </c>
      <c r="E238" s="2">
        <v>36.8589506</v>
      </c>
      <c r="F238" s="2">
        <v>14.0410494</v>
      </c>
      <c r="G238" s="8" t="s">
        <v>8105</v>
      </c>
    </row>
    <row r="239" spans="1:7" x14ac:dyDescent="0.25">
      <c r="A239" s="1">
        <v>995018</v>
      </c>
      <c r="B239" s="1" t="s">
        <v>251</v>
      </c>
      <c r="C239" s="3">
        <v>237.6</v>
      </c>
      <c r="D239" s="2">
        <f t="shared" si="3"/>
        <v>25.90417355833333</v>
      </c>
      <c r="E239" s="2">
        <v>310.85008269999997</v>
      </c>
      <c r="F239" s="2">
        <v>118.60991729999999</v>
      </c>
      <c r="G239" s="8" t="s">
        <v>8105</v>
      </c>
    </row>
    <row r="240" spans="1:7" x14ac:dyDescent="0.25">
      <c r="A240" s="1">
        <v>719283</v>
      </c>
      <c r="B240" s="1" t="s">
        <v>252</v>
      </c>
      <c r="D240" s="2">
        <f t="shared" si="3"/>
        <v>19.729443758333332</v>
      </c>
      <c r="E240" s="2">
        <v>236.75332509999998</v>
      </c>
      <c r="F240" s="2">
        <v>90.316674899999995</v>
      </c>
      <c r="G240" s="8" t="s">
        <v>8105</v>
      </c>
    </row>
    <row r="241" spans="1:7" x14ac:dyDescent="0.25">
      <c r="A241" s="1">
        <v>768929</v>
      </c>
      <c r="B241" s="1" t="s">
        <v>253</v>
      </c>
      <c r="D241" s="2">
        <f t="shared" si="3"/>
        <v>8.9842511333333341</v>
      </c>
      <c r="E241" s="2">
        <v>107.81101360000001</v>
      </c>
      <c r="F241" s="2">
        <v>36.738986400000002</v>
      </c>
      <c r="G241" s="8" t="s">
        <v>8105</v>
      </c>
    </row>
    <row r="242" spans="1:7" x14ac:dyDescent="0.25">
      <c r="A242" s="1">
        <v>768960</v>
      </c>
      <c r="B242" s="1" t="s">
        <v>254</v>
      </c>
      <c r="D242" s="2">
        <f t="shared" si="3"/>
        <v>14.707006166666666</v>
      </c>
      <c r="E242" s="2">
        <v>176.48407399999999</v>
      </c>
      <c r="F242" s="2">
        <v>60.175925999999997</v>
      </c>
      <c r="G242" s="8" t="s">
        <v>8105</v>
      </c>
    </row>
    <row r="243" spans="1:7" x14ac:dyDescent="0.25">
      <c r="A243" s="1">
        <v>768956</v>
      </c>
      <c r="B243" s="1" t="s">
        <v>255</v>
      </c>
      <c r="D243" s="2">
        <f t="shared" si="3"/>
        <v>2.8804965333333334</v>
      </c>
      <c r="E243" s="2">
        <v>34.5659584</v>
      </c>
      <c r="F243" s="2">
        <v>11.824041600000003</v>
      </c>
      <c r="G243" s="8" t="s">
        <v>8105</v>
      </c>
    </row>
    <row r="244" spans="1:7" x14ac:dyDescent="0.25">
      <c r="A244" s="1">
        <v>724584</v>
      </c>
      <c r="B244" s="1" t="s">
        <v>256</v>
      </c>
      <c r="D244" s="2">
        <f t="shared" si="3"/>
        <v>16.514817108333332</v>
      </c>
      <c r="E244" s="2">
        <v>198.17780529999999</v>
      </c>
      <c r="F244" s="2">
        <v>75.642194700000005</v>
      </c>
      <c r="G244" s="8" t="s">
        <v>8105</v>
      </c>
    </row>
    <row r="245" spans="1:7" x14ac:dyDescent="0.25">
      <c r="A245" s="1">
        <v>766641</v>
      </c>
      <c r="B245" s="1" t="s">
        <v>257</v>
      </c>
      <c r="D245" s="2">
        <f t="shared" si="3"/>
        <v>15.986329725000003</v>
      </c>
      <c r="E245" s="2">
        <v>191.83595670000003</v>
      </c>
      <c r="F245" s="2">
        <v>73.214043299999986</v>
      </c>
      <c r="G245" s="8" t="s">
        <v>8105</v>
      </c>
    </row>
    <row r="246" spans="1:7" x14ac:dyDescent="0.25">
      <c r="A246" s="1">
        <v>772378</v>
      </c>
      <c r="B246" s="1" t="s">
        <v>258</v>
      </c>
      <c r="D246" s="2">
        <f t="shared" si="3"/>
        <v>10.482301408333333</v>
      </c>
      <c r="E246" s="2">
        <v>125.7876169</v>
      </c>
      <c r="F246" s="2">
        <v>47.982383100000007</v>
      </c>
      <c r="G246" s="8" t="s">
        <v>8105</v>
      </c>
    </row>
    <row r="247" spans="1:7" x14ac:dyDescent="0.25">
      <c r="A247" s="1">
        <v>768859</v>
      </c>
      <c r="B247" s="1" t="s">
        <v>259</v>
      </c>
      <c r="D247" s="2">
        <f t="shared" si="3"/>
        <v>11.963186316666665</v>
      </c>
      <c r="E247" s="2">
        <v>143.55823579999998</v>
      </c>
      <c r="F247" s="2">
        <v>54.791764200000003</v>
      </c>
      <c r="G247" s="8" t="s">
        <v>8105</v>
      </c>
    </row>
    <row r="248" spans="1:7" x14ac:dyDescent="0.25">
      <c r="A248" s="1">
        <v>768941</v>
      </c>
      <c r="B248" s="1" t="s">
        <v>260</v>
      </c>
      <c r="D248" s="2">
        <f t="shared" si="3"/>
        <v>12.543333333333335</v>
      </c>
      <c r="E248" s="2">
        <v>150.52000000000001</v>
      </c>
      <c r="F248" s="2">
        <v>37.53</v>
      </c>
      <c r="G248" s="8" t="s">
        <v>8105</v>
      </c>
    </row>
    <row r="249" spans="1:7" x14ac:dyDescent="0.25">
      <c r="A249" s="1">
        <v>768942</v>
      </c>
      <c r="B249" s="1" t="s">
        <v>261</v>
      </c>
      <c r="D249" s="2">
        <f t="shared" si="3"/>
        <v>10.1425</v>
      </c>
      <c r="E249" s="2">
        <v>121.71</v>
      </c>
      <c r="F249" s="2">
        <v>30.34</v>
      </c>
      <c r="G249" s="8" t="s">
        <v>8105</v>
      </c>
    </row>
    <row r="250" spans="1:7" x14ac:dyDescent="0.25">
      <c r="A250" s="1">
        <v>772379</v>
      </c>
      <c r="B250" s="1" t="s">
        <v>262</v>
      </c>
      <c r="D250" s="2">
        <f t="shared" si="3"/>
        <v>4.9036005500000002</v>
      </c>
      <c r="E250" s="2">
        <v>58.843206600000002</v>
      </c>
      <c r="F250" s="2">
        <v>22.4867934</v>
      </c>
      <c r="G250" s="8" t="s">
        <v>8105</v>
      </c>
    </row>
    <row r="251" spans="1:7" x14ac:dyDescent="0.25">
      <c r="A251" s="1">
        <v>769346</v>
      </c>
      <c r="B251" s="1" t="s">
        <v>263</v>
      </c>
      <c r="D251" s="2">
        <f t="shared" si="3"/>
        <v>2.4008777333333331</v>
      </c>
      <c r="E251" s="2">
        <v>28.810532799999997</v>
      </c>
      <c r="F251" s="2">
        <v>10.9794672</v>
      </c>
      <c r="G251" s="8" t="s">
        <v>8105</v>
      </c>
    </row>
    <row r="252" spans="1:7" x14ac:dyDescent="0.25">
      <c r="A252" s="1">
        <v>966192</v>
      </c>
      <c r="B252" s="1" t="s">
        <v>264</v>
      </c>
      <c r="D252" s="2">
        <f t="shared" si="3"/>
        <v>2.2226934416666668</v>
      </c>
      <c r="E252" s="2">
        <v>26.6723213</v>
      </c>
      <c r="F252" s="2">
        <v>10.187678699999999</v>
      </c>
      <c r="G252" s="8" t="s">
        <v>8105</v>
      </c>
    </row>
    <row r="253" spans="1:7" x14ac:dyDescent="0.25">
      <c r="A253" s="1">
        <v>765550</v>
      </c>
      <c r="B253" s="1" t="s">
        <v>265</v>
      </c>
      <c r="D253" s="2">
        <f t="shared" si="3"/>
        <v>0.52932071666666658</v>
      </c>
      <c r="E253" s="2">
        <v>6.3518485999999985</v>
      </c>
      <c r="F253" s="2">
        <v>2.4281514000000004</v>
      </c>
      <c r="G253" s="8" t="s">
        <v>8105</v>
      </c>
    </row>
    <row r="254" spans="1:7" x14ac:dyDescent="0.25">
      <c r="A254" s="1">
        <v>766642</v>
      </c>
      <c r="B254" s="1" t="s">
        <v>266</v>
      </c>
      <c r="D254" s="2">
        <f t="shared" si="3"/>
        <v>0.52932071666666658</v>
      </c>
      <c r="E254" s="2">
        <v>6.3518485999999985</v>
      </c>
      <c r="F254" s="2">
        <v>2.4281514000000004</v>
      </c>
      <c r="G254" s="8" t="s">
        <v>8105</v>
      </c>
    </row>
    <row r="255" spans="1:7" x14ac:dyDescent="0.25">
      <c r="A255" s="1">
        <v>769336</v>
      </c>
      <c r="B255" s="1" t="s">
        <v>267</v>
      </c>
      <c r="D255" s="2">
        <f t="shared" si="3"/>
        <v>0.28442819999999996</v>
      </c>
      <c r="E255" s="2">
        <v>3.4131383999999998</v>
      </c>
      <c r="F255" s="2">
        <v>1.2668615999999999</v>
      </c>
      <c r="G255" s="8" t="s">
        <v>8105</v>
      </c>
    </row>
    <row r="256" spans="1:7" x14ac:dyDescent="0.25">
      <c r="A256" s="1">
        <v>703312</v>
      </c>
      <c r="B256" s="1" t="s">
        <v>268</v>
      </c>
      <c r="D256" s="2">
        <f t="shared" si="3"/>
        <v>6.0369145249999994</v>
      </c>
      <c r="E256" s="2">
        <v>72.442974299999989</v>
      </c>
      <c r="F256" s="2">
        <v>27.607025700000005</v>
      </c>
      <c r="G256" s="8" t="s">
        <v>8105</v>
      </c>
    </row>
    <row r="257" spans="1:7" x14ac:dyDescent="0.25">
      <c r="A257" s="1">
        <v>722894</v>
      </c>
      <c r="B257" s="1" t="s">
        <v>269</v>
      </c>
      <c r="D257" s="2">
        <f t="shared" si="3"/>
        <v>1.1648853416666665</v>
      </c>
      <c r="E257" s="2">
        <v>13.978624099999998</v>
      </c>
      <c r="F257" s="2">
        <v>5.3313759000000003</v>
      </c>
      <c r="G257" s="8" t="s">
        <v>8105</v>
      </c>
    </row>
    <row r="258" spans="1:7" x14ac:dyDescent="0.25">
      <c r="A258" s="1">
        <v>723102</v>
      </c>
      <c r="B258" s="1" t="s">
        <v>270</v>
      </c>
      <c r="D258" s="2">
        <f t="shared" si="3"/>
        <v>6.4951281916666659</v>
      </c>
      <c r="E258" s="2">
        <v>77.941538299999991</v>
      </c>
      <c r="F258" s="2">
        <v>29.718461700000002</v>
      </c>
      <c r="G258" s="8" t="s">
        <v>8105</v>
      </c>
    </row>
    <row r="259" spans="1:7" x14ac:dyDescent="0.25">
      <c r="A259" s="1">
        <v>772541</v>
      </c>
      <c r="B259" s="1" t="s">
        <v>271</v>
      </c>
      <c r="D259" s="2">
        <f t="shared" ref="D259:D322" si="4">E259/12</f>
        <v>6.0017776666666665</v>
      </c>
      <c r="E259" s="2">
        <v>72.021332000000001</v>
      </c>
      <c r="F259" s="2">
        <v>27.448668000000005</v>
      </c>
      <c r="G259" s="8" t="s">
        <v>8105</v>
      </c>
    </row>
    <row r="260" spans="1:7" x14ac:dyDescent="0.25">
      <c r="A260" s="1">
        <v>772540</v>
      </c>
      <c r="B260" s="1" t="s">
        <v>272</v>
      </c>
      <c r="D260" s="2">
        <f t="shared" si="4"/>
        <v>3.0004721666666661</v>
      </c>
      <c r="E260" s="2">
        <v>36.005665999999991</v>
      </c>
      <c r="F260" s="2">
        <v>13.724334000000002</v>
      </c>
      <c r="G260" s="8" t="s">
        <v>8105</v>
      </c>
    </row>
    <row r="261" spans="1:7" x14ac:dyDescent="0.25">
      <c r="A261" s="1">
        <v>768946</v>
      </c>
      <c r="B261" s="1" t="s">
        <v>35</v>
      </c>
      <c r="D261" s="2">
        <f t="shared" si="4"/>
        <v>1.5341229416666666</v>
      </c>
      <c r="E261" s="2">
        <v>18.4094753</v>
      </c>
      <c r="F261" s="2">
        <v>7.0205247000000002</v>
      </c>
      <c r="G261" s="8" t="s">
        <v>8105</v>
      </c>
    </row>
    <row r="262" spans="1:7" x14ac:dyDescent="0.25">
      <c r="A262" s="1">
        <v>772566</v>
      </c>
      <c r="B262" s="1" t="s">
        <v>273</v>
      </c>
      <c r="D262" s="2">
        <f t="shared" si="4"/>
        <v>0.28442819999999996</v>
      </c>
      <c r="E262" s="2">
        <v>3.4131383999999998</v>
      </c>
      <c r="F262" s="2">
        <v>1.2668615999999999</v>
      </c>
      <c r="G262" s="8" t="s">
        <v>8105</v>
      </c>
    </row>
    <row r="263" spans="1:7" x14ac:dyDescent="0.25">
      <c r="A263" s="1">
        <v>772567</v>
      </c>
      <c r="B263" s="1" t="s">
        <v>274</v>
      </c>
      <c r="D263" s="2">
        <f t="shared" si="4"/>
        <v>0.28442819999999996</v>
      </c>
      <c r="E263" s="2">
        <v>3.4131383999999998</v>
      </c>
      <c r="F263" s="2">
        <v>1.2668615999999999</v>
      </c>
      <c r="G263" s="8" t="s">
        <v>8105</v>
      </c>
    </row>
    <row r="264" spans="1:7" x14ac:dyDescent="0.25">
      <c r="A264" s="1">
        <v>768948</v>
      </c>
      <c r="B264" s="1" t="s">
        <v>275</v>
      </c>
      <c r="D264" s="2">
        <f t="shared" si="4"/>
        <v>0.88045714166666667</v>
      </c>
      <c r="E264" s="2">
        <v>10.5654857</v>
      </c>
      <c r="F264" s="2">
        <v>4.0645142999999999</v>
      </c>
      <c r="G264" s="8" t="s">
        <v>8105</v>
      </c>
    </row>
    <row r="265" spans="1:7" x14ac:dyDescent="0.25">
      <c r="A265" s="1">
        <v>768949</v>
      </c>
      <c r="B265" s="1" t="s">
        <v>276</v>
      </c>
      <c r="D265" s="2">
        <f t="shared" si="4"/>
        <v>0.88045714166666667</v>
      </c>
      <c r="E265" s="2">
        <v>10.5654857</v>
      </c>
      <c r="F265" s="2">
        <v>4.0645142999999999</v>
      </c>
      <c r="G265" s="8" t="s">
        <v>8105</v>
      </c>
    </row>
    <row r="266" spans="1:7" x14ac:dyDescent="0.25">
      <c r="A266" s="1">
        <v>768950</v>
      </c>
      <c r="B266" s="1" t="s">
        <v>277</v>
      </c>
      <c r="D266" s="2">
        <f t="shared" si="4"/>
        <v>0.88045714166666667</v>
      </c>
      <c r="E266" s="2">
        <v>10.5654857</v>
      </c>
      <c r="F266" s="2">
        <v>4.0645142999999999</v>
      </c>
      <c r="G266" s="8" t="s">
        <v>8105</v>
      </c>
    </row>
    <row r="267" spans="1:7" x14ac:dyDescent="0.25">
      <c r="A267" s="1">
        <v>770822</v>
      </c>
      <c r="B267" s="1" t="s">
        <v>278</v>
      </c>
      <c r="D267" s="2">
        <f t="shared" si="4"/>
        <v>3.2188592416666668</v>
      </c>
      <c r="E267" s="2">
        <v>38.6263109</v>
      </c>
      <c r="F267" s="2">
        <v>13.143689100000001</v>
      </c>
      <c r="G267" s="8" t="s">
        <v>8105</v>
      </c>
    </row>
    <row r="268" spans="1:7" x14ac:dyDescent="0.25">
      <c r="A268" s="1">
        <v>768953</v>
      </c>
      <c r="B268" s="1" t="s">
        <v>279</v>
      </c>
      <c r="D268" s="2">
        <f t="shared" si="4"/>
        <v>5.7227550333333328</v>
      </c>
      <c r="E268" s="2">
        <v>68.673060399999997</v>
      </c>
      <c r="F268" s="2">
        <v>23.436939600000002</v>
      </c>
      <c r="G268" s="8" t="s">
        <v>8105</v>
      </c>
    </row>
    <row r="269" spans="1:7" x14ac:dyDescent="0.25">
      <c r="A269" s="1">
        <v>768954</v>
      </c>
      <c r="B269" s="1" t="s">
        <v>280</v>
      </c>
      <c r="D269" s="2">
        <f t="shared" si="4"/>
        <v>1.63074805</v>
      </c>
      <c r="E269" s="2">
        <v>19.568976599999999</v>
      </c>
      <c r="F269" s="2">
        <v>6.6510234000000006</v>
      </c>
      <c r="G269" s="8" t="s">
        <v>8105</v>
      </c>
    </row>
    <row r="270" spans="1:7" x14ac:dyDescent="0.25">
      <c r="A270" s="1">
        <v>768955</v>
      </c>
      <c r="B270" s="1" t="s">
        <v>281</v>
      </c>
      <c r="D270" s="2">
        <f t="shared" si="4"/>
        <v>3.1075494083333339</v>
      </c>
      <c r="E270" s="2">
        <v>37.290592900000007</v>
      </c>
      <c r="F270" s="2">
        <v>14.199407099999998</v>
      </c>
      <c r="G270" s="8" t="s">
        <v>8105</v>
      </c>
    </row>
    <row r="271" spans="1:7" x14ac:dyDescent="0.25">
      <c r="A271" s="1">
        <v>768928</v>
      </c>
      <c r="B271" s="1" t="s">
        <v>282</v>
      </c>
      <c r="D271" s="2">
        <f t="shared" si="4"/>
        <v>2.8231212083333332</v>
      </c>
      <c r="E271" s="2">
        <v>33.877454499999999</v>
      </c>
      <c r="F271" s="2">
        <v>12.9325455</v>
      </c>
      <c r="G271" s="8" t="s">
        <v>8105</v>
      </c>
    </row>
    <row r="272" spans="1:7" x14ac:dyDescent="0.25">
      <c r="A272" s="1">
        <v>768957</v>
      </c>
      <c r="B272" s="1" t="s">
        <v>283</v>
      </c>
      <c r="D272" s="2">
        <f t="shared" si="4"/>
        <v>1.0937782916666667</v>
      </c>
      <c r="E272" s="2">
        <v>13.125339500000001</v>
      </c>
      <c r="F272" s="2">
        <v>5.0146604999999997</v>
      </c>
      <c r="G272" s="8" t="s">
        <v>8105</v>
      </c>
    </row>
    <row r="273" spans="1:7" x14ac:dyDescent="0.25">
      <c r="A273" s="1">
        <v>769348</v>
      </c>
      <c r="B273" s="1" t="s">
        <v>284</v>
      </c>
      <c r="D273" s="2">
        <f t="shared" si="4"/>
        <v>4.5973516333333331</v>
      </c>
      <c r="E273" s="2">
        <v>55.168219599999993</v>
      </c>
      <c r="F273" s="2">
        <v>18.7917804</v>
      </c>
      <c r="G273" s="8" t="s">
        <v>8105</v>
      </c>
    </row>
    <row r="274" spans="1:7" x14ac:dyDescent="0.25">
      <c r="A274" s="1">
        <v>769349</v>
      </c>
      <c r="B274" s="1" t="s">
        <v>285</v>
      </c>
      <c r="D274" s="2">
        <f t="shared" si="4"/>
        <v>5.5984099500000006</v>
      </c>
      <c r="E274" s="2">
        <v>67.180919400000008</v>
      </c>
      <c r="F274" s="2">
        <v>22.909080599999999</v>
      </c>
      <c r="G274" s="8" t="s">
        <v>8105</v>
      </c>
    </row>
    <row r="275" spans="1:7" x14ac:dyDescent="0.25">
      <c r="A275" s="1">
        <v>769347</v>
      </c>
      <c r="B275" s="1" t="s">
        <v>286</v>
      </c>
      <c r="D275" s="2">
        <f t="shared" si="4"/>
        <v>1.0018916499999999</v>
      </c>
      <c r="E275" s="2">
        <v>12.0226998</v>
      </c>
      <c r="F275" s="2">
        <v>4.1173002000000007</v>
      </c>
      <c r="G275" s="8" t="s">
        <v>8105</v>
      </c>
    </row>
    <row r="276" spans="1:7" x14ac:dyDescent="0.25">
      <c r="A276" s="1">
        <v>995191</v>
      </c>
      <c r="B276" s="1" t="s">
        <v>287</v>
      </c>
      <c r="D276" s="2">
        <f t="shared" si="4"/>
        <v>1.0871653666666667</v>
      </c>
      <c r="E276" s="2">
        <v>13.0459844</v>
      </c>
      <c r="F276" s="2">
        <v>4.4340156000000004</v>
      </c>
      <c r="G276" s="8" t="s">
        <v>8105</v>
      </c>
    </row>
    <row r="277" spans="1:7" x14ac:dyDescent="0.25">
      <c r="A277" s="1">
        <v>995209</v>
      </c>
      <c r="B277" s="1" t="s">
        <v>288</v>
      </c>
      <c r="D277" s="2">
        <f t="shared" si="4"/>
        <v>0.37660074166666663</v>
      </c>
      <c r="E277" s="2">
        <v>4.5192088999999998</v>
      </c>
      <c r="F277" s="2">
        <v>1.5307911000000001</v>
      </c>
      <c r="G277" s="8" t="s">
        <v>8105</v>
      </c>
    </row>
    <row r="278" spans="1:7" x14ac:dyDescent="0.25">
      <c r="A278" s="1">
        <v>995217</v>
      </c>
      <c r="B278" s="1" t="s">
        <v>289</v>
      </c>
      <c r="D278" s="2">
        <f t="shared" si="4"/>
        <v>0.37660074166666663</v>
      </c>
      <c r="E278" s="2">
        <v>4.5192088999999998</v>
      </c>
      <c r="F278" s="2">
        <v>1.5307911000000001</v>
      </c>
      <c r="G278" s="8" t="s">
        <v>8105</v>
      </c>
    </row>
    <row r="279" spans="1:7" x14ac:dyDescent="0.25">
      <c r="A279" s="1">
        <v>995225</v>
      </c>
      <c r="B279" s="1" t="s">
        <v>290</v>
      </c>
      <c r="D279" s="2">
        <f t="shared" si="4"/>
        <v>0.87754656666666653</v>
      </c>
      <c r="E279" s="2">
        <v>10.530558799999998</v>
      </c>
      <c r="F279" s="2">
        <v>3.5894412000000004</v>
      </c>
      <c r="G279" s="8" t="s">
        <v>8105</v>
      </c>
    </row>
    <row r="280" spans="1:7" x14ac:dyDescent="0.25">
      <c r="A280" s="1">
        <v>995233</v>
      </c>
      <c r="B280" s="1" t="s">
        <v>291</v>
      </c>
      <c r="D280" s="2">
        <f t="shared" si="4"/>
        <v>1.0018916499999999</v>
      </c>
      <c r="E280" s="2">
        <v>12.0226998</v>
      </c>
      <c r="F280" s="2">
        <v>4.1173002000000007</v>
      </c>
      <c r="G280" s="8" t="s">
        <v>8105</v>
      </c>
    </row>
    <row r="281" spans="1:7" x14ac:dyDescent="0.25">
      <c r="A281" s="1">
        <v>720575</v>
      </c>
      <c r="B281" s="1" t="s">
        <v>292</v>
      </c>
      <c r="D281" s="2">
        <f t="shared" si="4"/>
        <v>0.62445757499999999</v>
      </c>
      <c r="E281" s="2">
        <v>7.4934908999999994</v>
      </c>
      <c r="F281" s="2">
        <v>2.5865091000000002</v>
      </c>
      <c r="G281" s="8" t="s">
        <v>8105</v>
      </c>
    </row>
    <row r="282" spans="1:7" x14ac:dyDescent="0.25">
      <c r="A282" s="1">
        <v>720576</v>
      </c>
      <c r="B282" s="1" t="s">
        <v>293</v>
      </c>
      <c r="D282" s="2">
        <f t="shared" si="4"/>
        <v>0.62445757499999999</v>
      </c>
      <c r="E282" s="2">
        <v>7.4934908999999994</v>
      </c>
      <c r="F282" s="2">
        <v>2.5865091000000002</v>
      </c>
      <c r="G282" s="8" t="s">
        <v>8105</v>
      </c>
    </row>
    <row r="283" spans="1:7" x14ac:dyDescent="0.25">
      <c r="A283" s="1">
        <v>769060</v>
      </c>
      <c r="B283" s="1" t="s">
        <v>294</v>
      </c>
      <c r="D283" s="2">
        <f t="shared" si="4"/>
        <v>1.1298022249999999</v>
      </c>
      <c r="E283" s="2">
        <v>13.557626699999998</v>
      </c>
      <c r="F283" s="2">
        <v>4.5923733000000002</v>
      </c>
      <c r="G283" s="8" t="s">
        <v>8105</v>
      </c>
    </row>
    <row r="284" spans="1:7" x14ac:dyDescent="0.25">
      <c r="A284" s="1">
        <v>769061</v>
      </c>
      <c r="B284" s="1" t="s">
        <v>295</v>
      </c>
      <c r="D284" s="2">
        <f t="shared" si="4"/>
        <v>1.4211292499999999</v>
      </c>
      <c r="E284" s="2">
        <v>17.053550999999999</v>
      </c>
      <c r="F284" s="2">
        <v>5.8064490000000006</v>
      </c>
      <c r="G284" s="8" t="s">
        <v>8105</v>
      </c>
    </row>
    <row r="285" spans="1:7" x14ac:dyDescent="0.25">
      <c r="A285" s="1">
        <v>769062</v>
      </c>
      <c r="B285" s="1" t="s">
        <v>296</v>
      </c>
      <c r="D285" s="2">
        <f t="shared" si="4"/>
        <v>1.5881111916666668</v>
      </c>
      <c r="E285" s="2">
        <v>19.057334300000001</v>
      </c>
      <c r="F285" s="2">
        <v>6.4926656999999999</v>
      </c>
      <c r="G285" s="8" t="s">
        <v>8105</v>
      </c>
    </row>
    <row r="286" spans="1:7" x14ac:dyDescent="0.25">
      <c r="A286" s="1">
        <v>702513</v>
      </c>
      <c r="B286" s="1" t="s">
        <v>297</v>
      </c>
      <c r="D286" s="2">
        <f t="shared" si="4"/>
        <v>0.62445757499999999</v>
      </c>
      <c r="E286" s="2">
        <v>7.4934908999999994</v>
      </c>
      <c r="F286" s="2">
        <v>2.5865091000000002</v>
      </c>
      <c r="G286" s="8" t="s">
        <v>8105</v>
      </c>
    </row>
    <row r="287" spans="1:7" x14ac:dyDescent="0.25">
      <c r="A287" s="1">
        <v>702512</v>
      </c>
      <c r="B287" s="1" t="s">
        <v>298</v>
      </c>
      <c r="D287" s="2">
        <f t="shared" si="4"/>
        <v>0.62445757499999999</v>
      </c>
      <c r="E287" s="2">
        <v>7.4934908999999994</v>
      </c>
      <c r="F287" s="2">
        <v>2.5865091000000002</v>
      </c>
      <c r="G287" s="8" t="s">
        <v>8105</v>
      </c>
    </row>
    <row r="288" spans="1:7" x14ac:dyDescent="0.25">
      <c r="A288" s="1">
        <v>724585</v>
      </c>
      <c r="B288" s="1" t="s">
        <v>299</v>
      </c>
      <c r="D288" s="2">
        <f t="shared" si="4"/>
        <v>1.5454743333333332</v>
      </c>
      <c r="E288" s="2">
        <v>18.545691999999999</v>
      </c>
      <c r="F288" s="2">
        <v>6.334308</v>
      </c>
      <c r="G288" s="8" t="s">
        <v>8105</v>
      </c>
    </row>
    <row r="289" spans="1:7" x14ac:dyDescent="0.25">
      <c r="A289" s="1">
        <v>722895</v>
      </c>
      <c r="B289" s="1" t="s">
        <v>300</v>
      </c>
      <c r="D289" s="2">
        <f t="shared" si="4"/>
        <v>7.1438842833333327</v>
      </c>
      <c r="E289" s="2">
        <v>85.726611399999996</v>
      </c>
      <c r="F289" s="2">
        <v>29.243388599999999</v>
      </c>
      <c r="G289" s="8" t="s">
        <v>8105</v>
      </c>
    </row>
    <row r="290" spans="1:7" x14ac:dyDescent="0.25">
      <c r="A290" s="1">
        <v>722896</v>
      </c>
      <c r="B290" s="1" t="s">
        <v>301</v>
      </c>
      <c r="D290" s="2">
        <f t="shared" si="4"/>
        <v>1.8359680249999999</v>
      </c>
      <c r="E290" s="2">
        <v>22.0316163</v>
      </c>
      <c r="F290" s="2">
        <v>7.5483836999999996</v>
      </c>
      <c r="G290" s="8" t="s">
        <v>8105</v>
      </c>
    </row>
    <row r="291" spans="1:7" x14ac:dyDescent="0.25">
      <c r="A291" s="1">
        <v>722914</v>
      </c>
      <c r="B291" s="1" t="s">
        <v>302</v>
      </c>
      <c r="D291" s="2">
        <f t="shared" si="4"/>
        <v>3.0518772999999997</v>
      </c>
      <c r="E291" s="2">
        <v>36.622527599999998</v>
      </c>
      <c r="F291" s="2">
        <v>12.4574724</v>
      </c>
      <c r="G291" s="8" t="s">
        <v>8105</v>
      </c>
    </row>
    <row r="292" spans="1:7" x14ac:dyDescent="0.25">
      <c r="A292" s="1">
        <v>722897</v>
      </c>
      <c r="B292" s="1" t="s">
        <v>303</v>
      </c>
      <c r="D292" s="2">
        <f t="shared" si="4"/>
        <v>4.0102987583333336</v>
      </c>
      <c r="E292" s="2">
        <v>48.123585100000007</v>
      </c>
      <c r="F292" s="2">
        <v>16.416414899999999</v>
      </c>
      <c r="G292" s="8" t="s">
        <v>8105</v>
      </c>
    </row>
    <row r="293" spans="1:7" ht="21" x14ac:dyDescent="0.25">
      <c r="A293" s="1">
        <v>944589</v>
      </c>
      <c r="B293" s="1" t="s">
        <v>304</v>
      </c>
      <c r="C293" s="3">
        <v>1029.5999999999999</v>
      </c>
      <c r="D293" s="2">
        <f t="shared" si="4"/>
        <v>85.975533725000005</v>
      </c>
      <c r="E293" s="2">
        <v>1031.7064047000001</v>
      </c>
      <c r="F293" s="2">
        <v>351.92359529999999</v>
      </c>
      <c r="G293" s="8" t="s">
        <v>8105</v>
      </c>
    </row>
    <row r="294" spans="1:7" ht="31.5" x14ac:dyDescent="0.25">
      <c r="A294" s="1">
        <v>981731</v>
      </c>
      <c r="B294" s="1" t="s">
        <v>305</v>
      </c>
      <c r="C294" s="3">
        <v>1029.5999999999999</v>
      </c>
      <c r="D294" s="2">
        <f t="shared" si="4"/>
        <v>155.57590853333332</v>
      </c>
      <c r="E294" s="2">
        <v>1866.9109023999997</v>
      </c>
      <c r="F294" s="2">
        <v>636.80909760000009</v>
      </c>
      <c r="G294" s="8" t="s">
        <v>8105</v>
      </c>
    </row>
    <row r="295" spans="1:7" x14ac:dyDescent="0.25">
      <c r="A295" s="1">
        <v>633487</v>
      </c>
      <c r="B295" s="1" t="s">
        <v>306</v>
      </c>
      <c r="C295" s="3">
        <v>28.6</v>
      </c>
      <c r="D295" s="2">
        <f t="shared" si="4"/>
        <v>10.400981558333333</v>
      </c>
      <c r="E295" s="2">
        <v>124.81177869999999</v>
      </c>
      <c r="F295" s="2">
        <v>42.598221300000006</v>
      </c>
      <c r="G295" s="8" t="s">
        <v>8105</v>
      </c>
    </row>
    <row r="296" spans="1:7" x14ac:dyDescent="0.25">
      <c r="A296" s="1">
        <v>633495</v>
      </c>
      <c r="B296" s="1" t="s">
        <v>307</v>
      </c>
      <c r="C296" s="3">
        <v>28.6</v>
      </c>
      <c r="D296" s="2">
        <f t="shared" si="4"/>
        <v>16.418629108333334</v>
      </c>
      <c r="E296" s="2">
        <v>197.02354930000001</v>
      </c>
      <c r="F296" s="2">
        <v>67.1964507</v>
      </c>
      <c r="G296" s="8" t="s">
        <v>8105</v>
      </c>
    </row>
    <row r="297" spans="1:7" x14ac:dyDescent="0.25">
      <c r="A297" s="1">
        <v>770823</v>
      </c>
      <c r="B297" s="1" t="s">
        <v>308</v>
      </c>
      <c r="C297" s="3">
        <v>68.64</v>
      </c>
      <c r="D297" s="2">
        <f t="shared" si="4"/>
        <v>16.418629108333334</v>
      </c>
      <c r="E297" s="2">
        <v>197.02354930000001</v>
      </c>
      <c r="F297" s="2">
        <v>67.1964507</v>
      </c>
      <c r="G297" s="8" t="s">
        <v>8105</v>
      </c>
    </row>
    <row r="298" spans="1:7" x14ac:dyDescent="0.25">
      <c r="A298" s="1">
        <v>768958</v>
      </c>
      <c r="B298" s="1" t="s">
        <v>309</v>
      </c>
      <c r="C298" s="3">
        <v>68.64</v>
      </c>
      <c r="D298" s="2">
        <f t="shared" si="4"/>
        <v>22.475348024999999</v>
      </c>
      <c r="E298" s="2">
        <v>269.70417629999997</v>
      </c>
      <c r="F298" s="2">
        <v>92.005823699999993</v>
      </c>
      <c r="G298" s="8" t="s">
        <v>8105</v>
      </c>
    </row>
    <row r="299" spans="1:7" x14ac:dyDescent="0.25">
      <c r="A299" s="1">
        <v>768959</v>
      </c>
      <c r="B299" s="1" t="s">
        <v>310</v>
      </c>
      <c r="C299" s="3">
        <v>68.64</v>
      </c>
      <c r="D299" s="2">
        <f t="shared" si="4"/>
        <v>24.52093485</v>
      </c>
      <c r="E299" s="2">
        <v>294.25121819999998</v>
      </c>
      <c r="F299" s="2">
        <v>100.39878179999999</v>
      </c>
      <c r="G299" s="8" t="s">
        <v>8105</v>
      </c>
    </row>
    <row r="300" spans="1:7" x14ac:dyDescent="0.25">
      <c r="A300" s="1">
        <v>765498</v>
      </c>
      <c r="B300" s="1" t="s">
        <v>311</v>
      </c>
      <c r="C300" s="3">
        <v>68.64</v>
      </c>
      <c r="D300" s="2">
        <f t="shared" si="4"/>
        <v>9.3564530499999989</v>
      </c>
      <c r="E300" s="2">
        <v>112.27743659999999</v>
      </c>
      <c r="F300" s="2">
        <v>38.3225634</v>
      </c>
      <c r="G300" s="8" t="s">
        <v>8105</v>
      </c>
    </row>
    <row r="301" spans="1:7" x14ac:dyDescent="0.25">
      <c r="A301" s="1">
        <v>765605</v>
      </c>
      <c r="B301" s="1" t="s">
        <v>312</v>
      </c>
      <c r="C301" s="3">
        <v>28.6</v>
      </c>
      <c r="D301" s="2">
        <f t="shared" si="4"/>
        <v>9.7756906499999996</v>
      </c>
      <c r="E301" s="2">
        <v>117.30828779999999</v>
      </c>
      <c r="F301" s="2">
        <v>40.011712199999998</v>
      </c>
      <c r="G301" s="8" t="s">
        <v>8105</v>
      </c>
    </row>
    <row r="302" spans="1:7" x14ac:dyDescent="0.25">
      <c r="A302" s="1">
        <v>672022</v>
      </c>
      <c r="B302" s="1" t="s">
        <v>313</v>
      </c>
      <c r="C302" s="3">
        <v>89.23</v>
      </c>
      <c r="D302" s="2">
        <f t="shared" si="4"/>
        <v>85.727676891666661</v>
      </c>
      <c r="E302" s="2">
        <v>1028.7321227</v>
      </c>
      <c r="F302" s="2">
        <v>350.86787729999998</v>
      </c>
      <c r="G302" s="8" t="s">
        <v>8105</v>
      </c>
    </row>
    <row r="303" spans="1:7" x14ac:dyDescent="0.25">
      <c r="A303" s="1">
        <v>772542</v>
      </c>
      <c r="B303" s="1" t="s">
        <v>314</v>
      </c>
      <c r="D303" s="2">
        <f t="shared" si="4"/>
        <v>4.0102987583333336</v>
      </c>
      <c r="E303" s="2">
        <v>48.123585100000007</v>
      </c>
      <c r="F303" s="2">
        <v>16.416414899999999</v>
      </c>
      <c r="G303" s="8" t="s">
        <v>8105</v>
      </c>
    </row>
    <row r="304" spans="1:7" x14ac:dyDescent="0.25">
      <c r="A304" s="1">
        <v>772543</v>
      </c>
      <c r="B304" s="1" t="s">
        <v>315</v>
      </c>
      <c r="D304" s="2">
        <f t="shared" si="4"/>
        <v>3.8006799583333333</v>
      </c>
      <c r="E304" s="2">
        <v>45.608159499999999</v>
      </c>
      <c r="F304" s="2">
        <v>15.571840500000002</v>
      </c>
      <c r="G304" s="8" t="s">
        <v>8105</v>
      </c>
    </row>
    <row r="305" spans="1:7" ht="21" x14ac:dyDescent="0.25">
      <c r="A305" s="1">
        <v>772544</v>
      </c>
      <c r="B305" s="1" t="s">
        <v>316</v>
      </c>
      <c r="D305" s="2">
        <f t="shared" si="4"/>
        <v>0.75320148333333325</v>
      </c>
      <c r="E305" s="2">
        <v>9.0384177999999995</v>
      </c>
      <c r="F305" s="2">
        <v>3.0615822000000001</v>
      </c>
      <c r="G305" s="8" t="s">
        <v>8105</v>
      </c>
    </row>
    <row r="306" spans="1:7" x14ac:dyDescent="0.25">
      <c r="A306" s="1">
        <v>772568</v>
      </c>
      <c r="B306" s="1" t="s">
        <v>317</v>
      </c>
      <c r="D306" s="2">
        <f t="shared" si="4"/>
        <v>17.3778839</v>
      </c>
      <c r="E306" s="2">
        <v>208.53460680000001</v>
      </c>
      <c r="F306" s="2">
        <v>71.155393200000006</v>
      </c>
      <c r="G306" s="8" t="s">
        <v>8105</v>
      </c>
    </row>
    <row r="307" spans="1:7" ht="21" x14ac:dyDescent="0.25">
      <c r="A307" s="1">
        <v>772545</v>
      </c>
      <c r="B307" s="1" t="s">
        <v>318</v>
      </c>
      <c r="D307" s="2">
        <f t="shared" si="4"/>
        <v>1.1298022249999999</v>
      </c>
      <c r="E307" s="2">
        <v>13.557626699999998</v>
      </c>
      <c r="F307" s="2">
        <v>4.5923733000000002</v>
      </c>
      <c r="G307" s="8" t="s">
        <v>8105</v>
      </c>
    </row>
    <row r="308" spans="1:7" ht="21" x14ac:dyDescent="0.25">
      <c r="A308" s="1">
        <v>772546</v>
      </c>
      <c r="B308" s="1" t="s">
        <v>319</v>
      </c>
      <c r="D308" s="2">
        <f t="shared" si="4"/>
        <v>25.231499474999996</v>
      </c>
      <c r="E308" s="2">
        <v>302.77799369999997</v>
      </c>
      <c r="F308" s="2">
        <v>103.3020063</v>
      </c>
      <c r="G308" s="8" t="s">
        <v>8105</v>
      </c>
    </row>
    <row r="309" spans="1:7" x14ac:dyDescent="0.25">
      <c r="A309" s="1">
        <v>772547</v>
      </c>
      <c r="B309" s="1" t="s">
        <v>320</v>
      </c>
      <c r="D309" s="2">
        <f t="shared" si="4"/>
        <v>2.5891695083333333</v>
      </c>
      <c r="E309" s="2">
        <v>31.070034100000001</v>
      </c>
      <c r="F309" s="2">
        <v>10.609965899999999</v>
      </c>
      <c r="G309" s="8" t="s">
        <v>8105</v>
      </c>
    </row>
    <row r="310" spans="1:7" x14ac:dyDescent="0.25">
      <c r="A310" s="1">
        <v>765606</v>
      </c>
      <c r="B310" s="1" t="s">
        <v>321</v>
      </c>
      <c r="D310" s="2">
        <f t="shared" si="4"/>
        <v>45.956153191666658</v>
      </c>
      <c r="E310" s="2">
        <v>551.4738382999999</v>
      </c>
      <c r="F310" s="2">
        <v>188.0761617</v>
      </c>
      <c r="G310" s="8" t="s">
        <v>8105</v>
      </c>
    </row>
    <row r="311" spans="1:7" x14ac:dyDescent="0.25">
      <c r="A311" s="1">
        <v>722898</v>
      </c>
      <c r="B311" s="1" t="s">
        <v>322</v>
      </c>
      <c r="D311" s="2">
        <f t="shared" si="4"/>
        <v>11.655128866666667</v>
      </c>
      <c r="E311" s="2">
        <v>139.86154640000001</v>
      </c>
      <c r="F311" s="2">
        <v>47.718453599999997</v>
      </c>
      <c r="G311" s="8" t="s">
        <v>8105</v>
      </c>
    </row>
    <row r="312" spans="1:7" x14ac:dyDescent="0.25">
      <c r="A312" s="1">
        <v>724586</v>
      </c>
      <c r="B312" s="1" t="s">
        <v>323</v>
      </c>
      <c r="D312" s="2">
        <f t="shared" si="4"/>
        <v>5.2644460666666655</v>
      </c>
      <c r="E312" s="2">
        <v>63.173352799999989</v>
      </c>
      <c r="F312" s="2">
        <v>21.536647200000001</v>
      </c>
      <c r="G312" s="8" t="s">
        <v>8105</v>
      </c>
    </row>
    <row r="313" spans="1:7" x14ac:dyDescent="0.25">
      <c r="A313" s="1">
        <v>769380</v>
      </c>
      <c r="B313" s="1" t="s">
        <v>324</v>
      </c>
      <c r="D313" s="2">
        <f t="shared" si="4"/>
        <v>8.645888424999999</v>
      </c>
      <c r="E313" s="2">
        <v>103.75066109999999</v>
      </c>
      <c r="F313" s="2">
        <v>35.4193389</v>
      </c>
      <c r="G313" s="8" t="s">
        <v>8105</v>
      </c>
    </row>
    <row r="314" spans="1:7" x14ac:dyDescent="0.25">
      <c r="A314" s="1">
        <v>722899</v>
      </c>
      <c r="B314" s="1" t="s">
        <v>325</v>
      </c>
      <c r="D314" s="2">
        <f t="shared" si="4"/>
        <v>1.7550931333333331</v>
      </c>
      <c r="E314" s="2">
        <v>21.061117599999996</v>
      </c>
      <c r="F314" s="2">
        <v>7.1788824000000009</v>
      </c>
      <c r="G314" s="8" t="s">
        <v>8105</v>
      </c>
    </row>
    <row r="315" spans="1:7" x14ac:dyDescent="0.25">
      <c r="A315" s="1">
        <v>722900</v>
      </c>
      <c r="B315" s="1" t="s">
        <v>326</v>
      </c>
      <c r="D315" s="2">
        <f t="shared" si="4"/>
        <v>1.2967841666666666</v>
      </c>
      <c r="E315" s="2">
        <v>15.561409999999999</v>
      </c>
      <c r="F315" s="2">
        <v>5.2785900000000003</v>
      </c>
      <c r="G315" s="8" t="s">
        <v>8105</v>
      </c>
    </row>
    <row r="316" spans="1:7" x14ac:dyDescent="0.25">
      <c r="A316" s="1">
        <v>722951</v>
      </c>
      <c r="B316" s="1" t="s">
        <v>327</v>
      </c>
      <c r="D316" s="2">
        <f t="shared" si="4"/>
        <v>24.315714874999998</v>
      </c>
      <c r="E316" s="2">
        <v>291.78857849999997</v>
      </c>
      <c r="F316" s="2">
        <v>99.501421500000021</v>
      </c>
      <c r="G316" s="8" t="s">
        <v>8105</v>
      </c>
    </row>
    <row r="317" spans="1:7" x14ac:dyDescent="0.25">
      <c r="A317" s="1">
        <v>724587</v>
      </c>
      <c r="B317" s="1" t="s">
        <v>328</v>
      </c>
      <c r="D317" s="2">
        <f t="shared" si="4"/>
        <v>1.0445285083333331</v>
      </c>
      <c r="E317" s="2">
        <v>12.534342099999998</v>
      </c>
      <c r="F317" s="2">
        <v>4.2756579000000006</v>
      </c>
      <c r="G317" s="8" t="s">
        <v>8105</v>
      </c>
    </row>
    <row r="318" spans="1:7" x14ac:dyDescent="0.25">
      <c r="A318" s="1">
        <v>724589</v>
      </c>
      <c r="B318" s="1" t="s">
        <v>329</v>
      </c>
      <c r="D318" s="2">
        <f t="shared" si="4"/>
        <v>0.45830896666666671</v>
      </c>
      <c r="E318" s="2">
        <v>5.4997076000000007</v>
      </c>
      <c r="F318" s="2">
        <v>1.9002924000000001</v>
      </c>
      <c r="G318" s="8" t="s">
        <v>8105</v>
      </c>
    </row>
    <row r="319" spans="1:7" x14ac:dyDescent="0.25">
      <c r="A319" s="1">
        <v>724677</v>
      </c>
      <c r="B319" s="1" t="s">
        <v>330</v>
      </c>
      <c r="D319" s="2">
        <f t="shared" si="4"/>
        <v>0.45830896666666671</v>
      </c>
      <c r="E319" s="2">
        <v>5.4997076000000007</v>
      </c>
      <c r="F319" s="2">
        <v>1.9002924000000001</v>
      </c>
      <c r="G319" s="8" t="s">
        <v>8105</v>
      </c>
    </row>
    <row r="320" spans="1:7" x14ac:dyDescent="0.25">
      <c r="A320" s="1">
        <v>724678</v>
      </c>
      <c r="B320" s="1" t="s">
        <v>331</v>
      </c>
      <c r="D320" s="2">
        <f t="shared" si="4"/>
        <v>0.45830896666666671</v>
      </c>
      <c r="E320" s="2">
        <v>5.4997076000000007</v>
      </c>
      <c r="F320" s="2">
        <v>1.9002924000000001</v>
      </c>
      <c r="G320" s="8" t="s">
        <v>8105</v>
      </c>
    </row>
    <row r="321" spans="1:7" x14ac:dyDescent="0.25">
      <c r="A321" s="1">
        <v>724679</v>
      </c>
      <c r="B321" s="1" t="s">
        <v>332</v>
      </c>
      <c r="D321" s="2">
        <f t="shared" si="4"/>
        <v>0.75320148333333325</v>
      </c>
      <c r="E321" s="2">
        <v>9.0384177999999995</v>
      </c>
      <c r="F321" s="2">
        <v>3.0615822000000001</v>
      </c>
      <c r="G321" s="8" t="s">
        <v>8105</v>
      </c>
    </row>
    <row r="322" spans="1:7" x14ac:dyDescent="0.25">
      <c r="A322" s="1">
        <v>724680</v>
      </c>
      <c r="B322" s="1" t="s">
        <v>333</v>
      </c>
      <c r="D322" s="2">
        <f t="shared" si="4"/>
        <v>0.75320148333333325</v>
      </c>
      <c r="E322" s="2">
        <v>9.0384177999999995</v>
      </c>
      <c r="F322" s="2">
        <v>3.0615822000000001</v>
      </c>
      <c r="G322" s="8" t="s">
        <v>8105</v>
      </c>
    </row>
    <row r="323" spans="1:7" x14ac:dyDescent="0.25">
      <c r="A323" s="1">
        <v>769382</v>
      </c>
      <c r="B323" s="1" t="s">
        <v>334</v>
      </c>
      <c r="D323" s="2">
        <f t="shared" ref="D323:D383" si="5">E323/12</f>
        <v>0.83490970833333333</v>
      </c>
      <c r="E323" s="2">
        <v>10.0189165</v>
      </c>
      <c r="F323" s="2">
        <v>3.4310835000000006</v>
      </c>
      <c r="G323" s="8" t="s">
        <v>8105</v>
      </c>
    </row>
    <row r="324" spans="1:7" x14ac:dyDescent="0.25">
      <c r="A324" s="1">
        <v>769383</v>
      </c>
      <c r="B324" s="1" t="s">
        <v>335</v>
      </c>
      <c r="D324" s="2">
        <f t="shared" si="5"/>
        <v>0.83490970833333333</v>
      </c>
      <c r="E324" s="2">
        <v>10.0189165</v>
      </c>
      <c r="F324" s="2">
        <v>3.4310835000000006</v>
      </c>
      <c r="G324" s="8" t="s">
        <v>8105</v>
      </c>
    </row>
    <row r="325" spans="1:7" x14ac:dyDescent="0.25">
      <c r="A325" s="1">
        <v>724692</v>
      </c>
      <c r="B325" s="1" t="s">
        <v>336</v>
      </c>
      <c r="D325" s="2">
        <f t="shared" si="5"/>
        <v>1.0445285083333331</v>
      </c>
      <c r="E325" s="2">
        <v>12.534342099999998</v>
      </c>
      <c r="F325" s="2">
        <v>4.2756579000000006</v>
      </c>
      <c r="G325" s="8" t="s">
        <v>8105</v>
      </c>
    </row>
    <row r="326" spans="1:7" x14ac:dyDescent="0.25">
      <c r="A326" s="1">
        <v>772600</v>
      </c>
      <c r="B326" s="1" t="s">
        <v>337</v>
      </c>
      <c r="D326" s="2">
        <f t="shared" si="5"/>
        <v>5.054827266666666</v>
      </c>
      <c r="E326" s="2">
        <v>60.657927199999989</v>
      </c>
      <c r="F326" s="2">
        <v>20.692072800000002</v>
      </c>
      <c r="G326" s="8" t="s">
        <v>8105</v>
      </c>
    </row>
    <row r="327" spans="1:7" x14ac:dyDescent="0.25">
      <c r="A327" s="1">
        <v>772601</v>
      </c>
      <c r="B327" s="1" t="s">
        <v>338</v>
      </c>
      <c r="D327" s="2">
        <f t="shared" si="5"/>
        <v>6.1846294916666666</v>
      </c>
      <c r="E327" s="2">
        <v>74.215553900000003</v>
      </c>
      <c r="F327" s="2">
        <v>25.2844461</v>
      </c>
      <c r="G327" s="8" t="s">
        <v>8105</v>
      </c>
    </row>
    <row r="328" spans="1:7" x14ac:dyDescent="0.25">
      <c r="A328" s="1">
        <v>995241</v>
      </c>
      <c r="B328" s="1" t="s">
        <v>339</v>
      </c>
      <c r="D328" s="2">
        <f t="shared" si="5"/>
        <v>6.1846294916666666</v>
      </c>
      <c r="E328" s="2">
        <v>74.215553900000003</v>
      </c>
      <c r="F328" s="2">
        <v>25.2844461</v>
      </c>
      <c r="G328" s="8" t="s">
        <v>8105</v>
      </c>
    </row>
    <row r="329" spans="1:7" x14ac:dyDescent="0.25">
      <c r="A329" s="1">
        <v>962497</v>
      </c>
      <c r="B329" s="1" t="s">
        <v>340</v>
      </c>
      <c r="D329" s="2">
        <f t="shared" si="5"/>
        <v>1.3784923916666667</v>
      </c>
      <c r="E329" s="2">
        <v>16.5419087</v>
      </c>
      <c r="F329" s="2">
        <v>5.6480913000000008</v>
      </c>
      <c r="G329" s="8" t="s">
        <v>8105</v>
      </c>
    </row>
    <row r="330" spans="1:7" x14ac:dyDescent="0.25">
      <c r="A330" s="1">
        <v>722952</v>
      </c>
      <c r="B330" s="1" t="s">
        <v>341</v>
      </c>
      <c r="D330" s="2">
        <f t="shared" si="5"/>
        <v>0.33396388333333332</v>
      </c>
      <c r="E330" s="2">
        <v>4.0075665999999996</v>
      </c>
      <c r="F330" s="2">
        <v>1.3724334</v>
      </c>
      <c r="G330" s="8" t="s">
        <v>8105</v>
      </c>
    </row>
    <row r="331" spans="1:7" x14ac:dyDescent="0.25">
      <c r="A331" s="1">
        <v>722953</v>
      </c>
      <c r="B331" s="1" t="s">
        <v>342</v>
      </c>
      <c r="D331" s="2">
        <f t="shared" si="5"/>
        <v>0.33396388333333332</v>
      </c>
      <c r="E331" s="2">
        <v>4.0075665999999996</v>
      </c>
      <c r="F331" s="2">
        <v>1.3724334</v>
      </c>
      <c r="G331" s="8" t="s">
        <v>8105</v>
      </c>
    </row>
    <row r="332" spans="1:7" x14ac:dyDescent="0.25">
      <c r="A332" s="1">
        <v>722954</v>
      </c>
      <c r="B332" s="1" t="s">
        <v>343</v>
      </c>
      <c r="D332" s="2">
        <f t="shared" si="5"/>
        <v>2.6752765583333336</v>
      </c>
      <c r="E332" s="2">
        <v>32.103318700000003</v>
      </c>
      <c r="F332" s="2">
        <v>10.9266813</v>
      </c>
      <c r="G332" s="8" t="s">
        <v>8105</v>
      </c>
    </row>
    <row r="333" spans="1:7" x14ac:dyDescent="0.25">
      <c r="A333" s="1">
        <v>995258</v>
      </c>
      <c r="B333" s="1" t="s">
        <v>344</v>
      </c>
      <c r="D333" s="2">
        <f t="shared" si="5"/>
        <v>0.75320148333333325</v>
      </c>
      <c r="E333" s="2">
        <v>9.0384177999999995</v>
      </c>
      <c r="F333" s="2">
        <v>3.0615822000000001</v>
      </c>
      <c r="G333" s="8" t="s">
        <v>8105</v>
      </c>
    </row>
    <row r="334" spans="1:7" x14ac:dyDescent="0.25">
      <c r="A334" s="1">
        <v>722955</v>
      </c>
      <c r="B334" s="1" t="s">
        <v>345</v>
      </c>
      <c r="D334" s="2">
        <f t="shared" si="5"/>
        <v>0.71056462499999995</v>
      </c>
      <c r="E334" s="2">
        <v>8.5267754999999994</v>
      </c>
      <c r="F334" s="2">
        <v>2.9032245000000003</v>
      </c>
      <c r="G334" s="8" t="s">
        <v>8105</v>
      </c>
    </row>
    <row r="335" spans="1:7" x14ac:dyDescent="0.25">
      <c r="A335" s="1">
        <v>722956</v>
      </c>
      <c r="B335" s="1" t="s">
        <v>346</v>
      </c>
      <c r="D335" s="2">
        <f t="shared" si="5"/>
        <v>0.75320148333333325</v>
      </c>
      <c r="E335" s="2">
        <v>9.0384177999999995</v>
      </c>
      <c r="F335" s="2">
        <v>3.0615822000000001</v>
      </c>
      <c r="G335" s="8" t="s">
        <v>8105</v>
      </c>
    </row>
    <row r="336" spans="1:7" x14ac:dyDescent="0.25">
      <c r="A336" s="1">
        <v>722917</v>
      </c>
      <c r="B336" s="1" t="s">
        <v>347</v>
      </c>
      <c r="D336" s="2">
        <f t="shared" si="5"/>
        <v>4.0964058083333335</v>
      </c>
      <c r="E336" s="2">
        <v>49.156869700000001</v>
      </c>
      <c r="F336" s="2">
        <v>16.733130300000003</v>
      </c>
      <c r="G336" s="8" t="s">
        <v>8105</v>
      </c>
    </row>
    <row r="337" spans="1:7" x14ac:dyDescent="0.25">
      <c r="A337" s="1">
        <v>722957</v>
      </c>
      <c r="B337" s="1" t="s">
        <v>348</v>
      </c>
      <c r="D337" s="2">
        <f t="shared" si="5"/>
        <v>3.6763348749999998</v>
      </c>
      <c r="E337" s="2">
        <v>44.116018499999996</v>
      </c>
      <c r="F337" s="2">
        <v>15.043981499999999</v>
      </c>
      <c r="G337" s="8" t="s">
        <v>8105</v>
      </c>
    </row>
    <row r="338" spans="1:7" x14ac:dyDescent="0.25">
      <c r="A338" s="1">
        <v>765499</v>
      </c>
      <c r="B338" s="1" t="s">
        <v>349</v>
      </c>
      <c r="D338" s="2">
        <f t="shared" si="5"/>
        <v>8.812870366666667</v>
      </c>
      <c r="E338" s="2">
        <v>105.75444440000001</v>
      </c>
      <c r="F338" s="2">
        <v>36.105555599999995</v>
      </c>
      <c r="G338" s="8" t="s">
        <v>8105</v>
      </c>
    </row>
    <row r="339" spans="1:7" x14ac:dyDescent="0.25">
      <c r="A339" s="1">
        <v>650283</v>
      </c>
      <c r="B339" s="1" t="s">
        <v>350</v>
      </c>
      <c r="D339" s="2">
        <f t="shared" si="5"/>
        <v>2.0455868249999996</v>
      </c>
      <c r="E339" s="2">
        <v>24.547041899999996</v>
      </c>
      <c r="F339" s="2">
        <v>8.3929580999999995</v>
      </c>
      <c r="G339" s="8" t="s">
        <v>8105</v>
      </c>
    </row>
    <row r="340" spans="1:7" x14ac:dyDescent="0.25">
      <c r="A340" s="1">
        <v>720919</v>
      </c>
      <c r="B340" s="1" t="s">
        <v>351</v>
      </c>
      <c r="D340" s="2">
        <f t="shared" si="5"/>
        <v>8.997851008333333</v>
      </c>
      <c r="E340" s="2">
        <v>107.97421209999999</v>
      </c>
      <c r="F340" s="2">
        <v>41.2257879</v>
      </c>
      <c r="G340" s="8" t="s">
        <v>8105</v>
      </c>
    </row>
    <row r="341" spans="1:7" x14ac:dyDescent="0.25">
      <c r="A341" s="1">
        <v>720920</v>
      </c>
      <c r="B341" s="1" t="s">
        <v>352</v>
      </c>
      <c r="D341" s="2">
        <f t="shared" si="5"/>
        <v>12.812072091666664</v>
      </c>
      <c r="E341" s="2">
        <v>153.74486509999997</v>
      </c>
      <c r="F341" s="2">
        <v>58.645134900000002</v>
      </c>
      <c r="G341" s="8" t="s">
        <v>8105</v>
      </c>
    </row>
    <row r="342" spans="1:7" x14ac:dyDescent="0.25">
      <c r="A342" s="1">
        <v>723814</v>
      </c>
      <c r="B342" s="1" t="s">
        <v>353</v>
      </c>
      <c r="D342" s="2">
        <f t="shared" si="5"/>
        <v>0.17818429166666669</v>
      </c>
      <c r="E342" s="2">
        <v>2.1382115000000002</v>
      </c>
      <c r="F342" s="2">
        <v>0.79178850000000001</v>
      </c>
      <c r="G342" s="8" t="s">
        <v>8105</v>
      </c>
    </row>
    <row r="343" spans="1:7" x14ac:dyDescent="0.25">
      <c r="A343" s="1">
        <v>985624</v>
      </c>
      <c r="B343" s="1" t="s">
        <v>354</v>
      </c>
      <c r="D343" s="2">
        <f t="shared" si="5"/>
        <v>0.77777872499999978</v>
      </c>
      <c r="E343" s="2">
        <v>9.3333446999999978</v>
      </c>
      <c r="F343" s="2">
        <v>3.5366553000000005</v>
      </c>
      <c r="G343" s="8" t="s">
        <v>8105</v>
      </c>
    </row>
    <row r="344" spans="1:7" x14ac:dyDescent="0.25">
      <c r="A344" s="1">
        <v>720944</v>
      </c>
      <c r="B344" s="1" t="s">
        <v>355</v>
      </c>
      <c r="D344" s="2">
        <f t="shared" si="5"/>
        <v>1.4133433499999999</v>
      </c>
      <c r="E344" s="2">
        <v>16.960120199999999</v>
      </c>
      <c r="F344" s="2">
        <v>6.4398798000000008</v>
      </c>
      <c r="G344" s="8" t="s">
        <v>8105</v>
      </c>
    </row>
    <row r="345" spans="1:7" x14ac:dyDescent="0.25">
      <c r="A345" s="1">
        <v>720922</v>
      </c>
      <c r="B345" s="1" t="s">
        <v>356</v>
      </c>
      <c r="D345" s="2">
        <f t="shared" si="5"/>
        <v>1.551158625</v>
      </c>
      <c r="E345" s="2">
        <v>18.613903499999999</v>
      </c>
      <c r="F345" s="2">
        <v>7.1260965000000001</v>
      </c>
      <c r="G345" s="8" t="s">
        <v>8105</v>
      </c>
    </row>
    <row r="346" spans="1:7" x14ac:dyDescent="0.25">
      <c r="A346" s="1">
        <v>720945</v>
      </c>
      <c r="B346" s="1" t="s">
        <v>357</v>
      </c>
      <c r="D346" s="2">
        <f t="shared" si="5"/>
        <v>1.1648853416666665</v>
      </c>
      <c r="E346" s="2">
        <v>13.978624099999998</v>
      </c>
      <c r="F346" s="2">
        <v>5.3313759000000003</v>
      </c>
      <c r="G346" s="8" t="s">
        <v>8105</v>
      </c>
    </row>
    <row r="347" spans="1:7" x14ac:dyDescent="0.25">
      <c r="A347" s="1">
        <v>720946</v>
      </c>
      <c r="B347" s="1" t="s">
        <v>358</v>
      </c>
      <c r="D347" s="2">
        <f t="shared" si="5"/>
        <v>17.679702449999997</v>
      </c>
      <c r="E347" s="2">
        <v>212.15642939999998</v>
      </c>
      <c r="F347" s="2">
        <v>80.973570600000002</v>
      </c>
      <c r="G347" s="8" t="s">
        <v>8105</v>
      </c>
    </row>
    <row r="348" spans="1:7" x14ac:dyDescent="0.25">
      <c r="A348" s="1">
        <v>720947</v>
      </c>
      <c r="B348" s="1" t="s">
        <v>359</v>
      </c>
      <c r="D348" s="2">
        <f t="shared" si="5"/>
        <v>14.714367141666665</v>
      </c>
      <c r="E348" s="2">
        <v>176.57240569999999</v>
      </c>
      <c r="F348" s="2">
        <v>67.4075943</v>
      </c>
      <c r="G348" s="8" t="s">
        <v>8105</v>
      </c>
    </row>
    <row r="349" spans="1:7" x14ac:dyDescent="0.25">
      <c r="A349" s="1">
        <v>720948</v>
      </c>
      <c r="B349" s="1" t="s">
        <v>360</v>
      </c>
      <c r="D349" s="2">
        <f t="shared" si="5"/>
        <v>3.9520363583333329</v>
      </c>
      <c r="E349" s="2">
        <v>47.424436299999996</v>
      </c>
      <c r="F349" s="2">
        <v>18.105563700000001</v>
      </c>
      <c r="G349" s="8" t="s">
        <v>8105</v>
      </c>
    </row>
    <row r="350" spans="1:7" x14ac:dyDescent="0.25">
      <c r="A350" s="1">
        <v>710706</v>
      </c>
      <c r="B350" s="1" t="s">
        <v>361</v>
      </c>
      <c r="D350" s="2">
        <f t="shared" si="5"/>
        <v>1.3782064916666668</v>
      </c>
      <c r="E350" s="2">
        <v>16.5384779</v>
      </c>
      <c r="F350" s="2">
        <v>6.2815221000000001</v>
      </c>
      <c r="G350" s="8" t="s">
        <v>8105</v>
      </c>
    </row>
    <row r="351" spans="1:7" x14ac:dyDescent="0.25">
      <c r="A351" s="1">
        <v>710707</v>
      </c>
      <c r="B351" s="1" t="s">
        <v>362</v>
      </c>
      <c r="D351" s="2">
        <f t="shared" si="5"/>
        <v>1.729342916666667</v>
      </c>
      <c r="E351" s="2">
        <v>20.752115000000003</v>
      </c>
      <c r="F351" s="2">
        <v>7.9178850000000001</v>
      </c>
      <c r="G351" s="8" t="s">
        <v>8105</v>
      </c>
    </row>
    <row r="352" spans="1:7" x14ac:dyDescent="0.25">
      <c r="A352" s="1">
        <v>710708</v>
      </c>
      <c r="B352" s="1" t="s">
        <v>363</v>
      </c>
      <c r="D352" s="2">
        <f t="shared" si="5"/>
        <v>2.2226934416666668</v>
      </c>
      <c r="E352" s="2">
        <v>26.6723213</v>
      </c>
      <c r="F352" s="2">
        <v>10.187678699999999</v>
      </c>
      <c r="G352" s="8" t="s">
        <v>8105</v>
      </c>
    </row>
    <row r="353" spans="1:7" x14ac:dyDescent="0.25">
      <c r="A353" s="1">
        <v>995266</v>
      </c>
      <c r="B353" s="1" t="s">
        <v>364</v>
      </c>
      <c r="C353" s="3">
        <v>3.13</v>
      </c>
      <c r="D353" s="2">
        <f t="shared" si="5"/>
        <v>1.8004499666666665</v>
      </c>
      <c r="E353" s="2">
        <v>21.605399599999998</v>
      </c>
      <c r="F353" s="2">
        <v>8.2346004000000015</v>
      </c>
      <c r="G353" s="8" t="s">
        <v>8105</v>
      </c>
    </row>
    <row r="354" spans="1:7" x14ac:dyDescent="0.25">
      <c r="A354" s="1">
        <v>995274</v>
      </c>
      <c r="B354" s="1" t="s">
        <v>365</v>
      </c>
      <c r="C354" s="3">
        <v>3.13</v>
      </c>
      <c r="D354" s="2">
        <f t="shared" si="5"/>
        <v>1.8004499666666665</v>
      </c>
      <c r="E354" s="2">
        <v>21.605399599999998</v>
      </c>
      <c r="F354" s="2">
        <v>8.2346004000000015</v>
      </c>
      <c r="G354" s="8" t="s">
        <v>8105</v>
      </c>
    </row>
    <row r="355" spans="1:7" x14ac:dyDescent="0.25">
      <c r="A355" s="1">
        <v>995282</v>
      </c>
      <c r="B355" s="1" t="s">
        <v>366</v>
      </c>
      <c r="C355" s="3">
        <v>3.13</v>
      </c>
      <c r="D355" s="2">
        <f t="shared" si="5"/>
        <v>1.8004499666666665</v>
      </c>
      <c r="E355" s="2">
        <v>21.605399599999998</v>
      </c>
      <c r="F355" s="2">
        <v>8.2346004000000015</v>
      </c>
      <c r="G355" s="8" t="s">
        <v>8105</v>
      </c>
    </row>
    <row r="356" spans="1:7" ht="21" x14ac:dyDescent="0.25">
      <c r="A356" s="1">
        <v>995290</v>
      </c>
      <c r="B356" s="1" t="s">
        <v>367</v>
      </c>
      <c r="C356" s="3">
        <v>16.760000000000002</v>
      </c>
      <c r="D356" s="2">
        <f t="shared" si="5"/>
        <v>9.5974454416666664</v>
      </c>
      <c r="E356" s="2">
        <v>115.16934529999999</v>
      </c>
      <c r="F356" s="2">
        <v>43.970654699999997</v>
      </c>
      <c r="G356" s="8" t="s">
        <v>8105</v>
      </c>
    </row>
    <row r="357" spans="1:7" ht="21" x14ac:dyDescent="0.25">
      <c r="A357" s="1">
        <v>772608</v>
      </c>
      <c r="B357" s="1" t="s">
        <v>368</v>
      </c>
      <c r="C357" s="3">
        <v>2.09</v>
      </c>
      <c r="D357" s="2">
        <f t="shared" si="5"/>
        <v>1.2000222</v>
      </c>
      <c r="E357" s="2">
        <v>14.4002664</v>
      </c>
      <c r="F357" s="2">
        <v>5.4897336000000001</v>
      </c>
      <c r="G357" s="8" t="s">
        <v>8105</v>
      </c>
    </row>
    <row r="358" spans="1:7" x14ac:dyDescent="0.25">
      <c r="A358" s="1">
        <v>772620</v>
      </c>
      <c r="B358" s="1" t="s">
        <v>369</v>
      </c>
      <c r="C358" s="3">
        <v>3.6</v>
      </c>
      <c r="D358" s="2">
        <f t="shared" si="5"/>
        <v>2.0804793416666669</v>
      </c>
      <c r="E358" s="2">
        <v>24.965752100000003</v>
      </c>
      <c r="F358" s="2">
        <v>9.5542479</v>
      </c>
      <c r="G358" s="8" t="s">
        <v>8105</v>
      </c>
    </row>
    <row r="359" spans="1:7" x14ac:dyDescent="0.25">
      <c r="A359" s="1">
        <v>995340</v>
      </c>
      <c r="B359" s="1" t="s">
        <v>370</v>
      </c>
      <c r="C359" s="3">
        <v>0.44</v>
      </c>
      <c r="D359" s="2">
        <f t="shared" si="5"/>
        <v>0.24929134166666664</v>
      </c>
      <c r="E359" s="2">
        <v>2.9914960999999995</v>
      </c>
      <c r="F359" s="2">
        <v>1.1085039000000001</v>
      </c>
      <c r="G359" s="8" t="s">
        <v>8105</v>
      </c>
    </row>
    <row r="360" spans="1:7" x14ac:dyDescent="0.25">
      <c r="A360" s="1">
        <v>765565</v>
      </c>
      <c r="B360" s="1" t="s">
        <v>371</v>
      </c>
      <c r="C360" s="3">
        <v>5.69</v>
      </c>
      <c r="D360" s="2">
        <f t="shared" si="5"/>
        <v>3.3516085916666665</v>
      </c>
      <c r="E360" s="2">
        <v>40.219303099999998</v>
      </c>
      <c r="F360" s="2">
        <v>15.360696900000001</v>
      </c>
      <c r="G360" s="8" t="s">
        <v>8105</v>
      </c>
    </row>
    <row r="361" spans="1:7" ht="21" x14ac:dyDescent="0.25">
      <c r="A361" s="1">
        <v>772614</v>
      </c>
      <c r="B361" s="1" t="s">
        <v>372</v>
      </c>
      <c r="C361" s="3">
        <v>13.14</v>
      </c>
      <c r="D361" s="2">
        <f t="shared" si="5"/>
        <v>7.5529362916666658</v>
      </c>
      <c r="E361" s="2">
        <v>90.635235499999993</v>
      </c>
      <c r="F361" s="2">
        <v>34.574764500000001</v>
      </c>
      <c r="G361" s="8" t="s">
        <v>8105</v>
      </c>
    </row>
    <row r="362" spans="1:7" x14ac:dyDescent="0.25">
      <c r="A362" s="1">
        <v>772615</v>
      </c>
      <c r="B362" s="1" t="s">
        <v>373</v>
      </c>
      <c r="C362" s="3">
        <v>0.75</v>
      </c>
      <c r="D362" s="2">
        <f t="shared" si="5"/>
        <v>0.42224347499999998</v>
      </c>
      <c r="E362" s="2">
        <v>5.0669217</v>
      </c>
      <c r="F362" s="2">
        <v>1.9530783</v>
      </c>
      <c r="G362" s="8" t="s">
        <v>8105</v>
      </c>
    </row>
    <row r="363" spans="1:7" x14ac:dyDescent="0.25">
      <c r="A363" s="1">
        <v>948608</v>
      </c>
      <c r="B363" s="1" t="s">
        <v>374</v>
      </c>
      <c r="C363" s="3">
        <v>11.44</v>
      </c>
      <c r="D363" s="2">
        <f t="shared" si="5"/>
        <v>1.5315398250000001</v>
      </c>
      <c r="E363" s="2">
        <v>18.3784779</v>
      </c>
      <c r="F363" s="2">
        <v>6.2815221000000001</v>
      </c>
      <c r="G363" s="8" t="s">
        <v>8105</v>
      </c>
    </row>
    <row r="364" spans="1:7" x14ac:dyDescent="0.25">
      <c r="A364" s="1">
        <v>948607</v>
      </c>
      <c r="B364" s="1" t="s">
        <v>375</v>
      </c>
      <c r="C364" s="3">
        <v>45.76</v>
      </c>
      <c r="D364" s="2">
        <f t="shared" si="5"/>
        <v>9.4481612749999986</v>
      </c>
      <c r="E364" s="2">
        <v>113.37793529999999</v>
      </c>
      <c r="F364" s="2">
        <v>38.692064700000003</v>
      </c>
      <c r="G364" s="8" t="s">
        <v>8105</v>
      </c>
    </row>
    <row r="365" spans="1:7" x14ac:dyDescent="0.25">
      <c r="A365" s="1">
        <v>995365</v>
      </c>
      <c r="B365" s="1" t="s">
        <v>376</v>
      </c>
      <c r="C365" s="3">
        <v>85.8</v>
      </c>
      <c r="D365" s="2">
        <f t="shared" si="5"/>
        <v>13.118894975000002</v>
      </c>
      <c r="E365" s="2">
        <v>157.42673970000001</v>
      </c>
      <c r="F365" s="2">
        <v>53.683260300000001</v>
      </c>
      <c r="G365" s="8" t="s">
        <v>8105</v>
      </c>
    </row>
    <row r="366" spans="1:7" x14ac:dyDescent="0.25">
      <c r="A366" s="1">
        <v>995373</v>
      </c>
      <c r="B366" s="1" t="s">
        <v>377</v>
      </c>
      <c r="C366" s="3">
        <v>85.8</v>
      </c>
      <c r="D366" s="2">
        <f t="shared" si="5"/>
        <v>32.751984499999999</v>
      </c>
      <c r="E366" s="2">
        <v>393.02381400000002</v>
      </c>
      <c r="F366" s="2">
        <v>134.07618600000001</v>
      </c>
      <c r="G366" s="8" t="s">
        <v>8105</v>
      </c>
    </row>
    <row r="367" spans="1:7" x14ac:dyDescent="0.25">
      <c r="A367" s="1">
        <v>934960</v>
      </c>
      <c r="B367" s="1" t="s">
        <v>378</v>
      </c>
      <c r="C367" s="3">
        <v>11.44</v>
      </c>
      <c r="D367" s="2">
        <f t="shared" si="5"/>
        <v>1.63074805</v>
      </c>
      <c r="E367" s="2">
        <v>19.568976599999999</v>
      </c>
      <c r="F367" s="2">
        <v>6.6510234000000006</v>
      </c>
      <c r="G367" s="8" t="s">
        <v>8105</v>
      </c>
    </row>
    <row r="368" spans="1:7" x14ac:dyDescent="0.25">
      <c r="A368" s="1">
        <v>934962</v>
      </c>
      <c r="B368" s="1" t="s">
        <v>379</v>
      </c>
      <c r="C368" s="3">
        <v>45.76</v>
      </c>
      <c r="D368" s="2">
        <f t="shared" si="5"/>
        <v>9.2755781583333317</v>
      </c>
      <c r="E368" s="2">
        <v>111.30693789999998</v>
      </c>
      <c r="F368" s="2">
        <v>37.953062100000004</v>
      </c>
      <c r="G368" s="8" t="s">
        <v>8105</v>
      </c>
    </row>
    <row r="369" spans="1:7" x14ac:dyDescent="0.25">
      <c r="A369" s="1">
        <v>987113</v>
      </c>
      <c r="B369" s="1" t="s">
        <v>380</v>
      </c>
      <c r="C369" s="3">
        <v>85.8</v>
      </c>
      <c r="D369" s="2">
        <f t="shared" si="5"/>
        <v>31.583110908333328</v>
      </c>
      <c r="E369" s="2">
        <v>378.99733089999995</v>
      </c>
      <c r="F369" s="2">
        <v>129.2726691</v>
      </c>
      <c r="G369" s="8" t="s">
        <v>8105</v>
      </c>
    </row>
    <row r="370" spans="1:7" x14ac:dyDescent="0.25">
      <c r="A370" s="1">
        <v>934965</v>
      </c>
      <c r="B370" s="1" t="s">
        <v>381</v>
      </c>
      <c r="C370" s="3">
        <v>11.44</v>
      </c>
      <c r="D370" s="2">
        <f t="shared" si="5"/>
        <v>1.1298022249999999</v>
      </c>
      <c r="E370" s="2">
        <v>13.557626699999998</v>
      </c>
      <c r="F370" s="2">
        <v>4.5923733000000002</v>
      </c>
      <c r="G370" s="8" t="s">
        <v>8105</v>
      </c>
    </row>
    <row r="371" spans="1:7" x14ac:dyDescent="0.25">
      <c r="A371" s="1">
        <v>934967</v>
      </c>
      <c r="B371" s="1" t="s">
        <v>382</v>
      </c>
      <c r="C371" s="3">
        <v>45.76</v>
      </c>
      <c r="D371" s="2">
        <f t="shared" si="5"/>
        <v>9.523434991666667</v>
      </c>
      <c r="E371" s="2">
        <v>114.2812199</v>
      </c>
      <c r="F371" s="2">
        <v>39.008780099999996</v>
      </c>
      <c r="G371" s="8" t="s">
        <v>8105</v>
      </c>
    </row>
    <row r="372" spans="1:7" x14ac:dyDescent="0.25">
      <c r="A372" s="1">
        <v>995023</v>
      </c>
      <c r="B372" s="1" t="s">
        <v>383</v>
      </c>
      <c r="C372" s="3">
        <v>11.88</v>
      </c>
      <c r="D372" s="2">
        <f t="shared" si="5"/>
        <v>0.95156419166666684</v>
      </c>
      <c r="E372" s="2">
        <v>11.418770300000002</v>
      </c>
      <c r="F372" s="2">
        <v>4.3812296999999996</v>
      </c>
      <c r="G372" s="8" t="s">
        <v>8105</v>
      </c>
    </row>
    <row r="373" spans="1:7" x14ac:dyDescent="0.25">
      <c r="A373" s="1">
        <v>995024</v>
      </c>
      <c r="B373" s="1" t="s">
        <v>384</v>
      </c>
      <c r="C373" s="3">
        <v>47.52</v>
      </c>
      <c r="D373" s="2">
        <f t="shared" si="5"/>
        <v>8.046286816666667</v>
      </c>
      <c r="E373" s="2">
        <v>96.555441799999997</v>
      </c>
      <c r="F373" s="2">
        <v>36.844558200000009</v>
      </c>
      <c r="G373" s="8" t="s">
        <v>8105</v>
      </c>
    </row>
    <row r="374" spans="1:7" x14ac:dyDescent="0.25">
      <c r="A374" s="1">
        <v>954028</v>
      </c>
      <c r="B374" s="1" t="s">
        <v>385</v>
      </c>
      <c r="C374" s="3">
        <v>22.57</v>
      </c>
      <c r="D374" s="2">
        <f t="shared" si="5"/>
        <v>2.9653353083333336</v>
      </c>
      <c r="E374" s="2">
        <v>35.584023700000003</v>
      </c>
      <c r="F374" s="2">
        <v>13.565976299999999</v>
      </c>
      <c r="G374" s="8" t="s">
        <v>8105</v>
      </c>
    </row>
    <row r="375" spans="1:7" x14ac:dyDescent="0.25">
      <c r="A375" s="1">
        <v>954029</v>
      </c>
      <c r="B375" s="1" t="s">
        <v>386</v>
      </c>
      <c r="C375" s="3">
        <v>90.29</v>
      </c>
      <c r="D375" s="2">
        <f t="shared" si="5"/>
        <v>20.929465958333331</v>
      </c>
      <c r="E375" s="2">
        <v>251.15359149999998</v>
      </c>
      <c r="F375" s="2">
        <v>95.806408500000003</v>
      </c>
      <c r="G375" s="8" t="s">
        <v>8105</v>
      </c>
    </row>
    <row r="376" spans="1:7" x14ac:dyDescent="0.25">
      <c r="A376" s="1">
        <v>985643</v>
      </c>
      <c r="B376" s="1" t="s">
        <v>387</v>
      </c>
      <c r="C376" s="3">
        <v>11.88</v>
      </c>
      <c r="D376" s="2">
        <f t="shared" si="5"/>
        <v>1.4800515750000001</v>
      </c>
      <c r="E376" s="2">
        <v>17.760618900000001</v>
      </c>
      <c r="F376" s="2">
        <v>6.8093811000000004</v>
      </c>
      <c r="G376" s="8" t="s">
        <v>8105</v>
      </c>
    </row>
    <row r="377" spans="1:7" x14ac:dyDescent="0.25">
      <c r="A377" s="1">
        <v>985644</v>
      </c>
      <c r="B377" s="1" t="s">
        <v>388</v>
      </c>
      <c r="C377" s="3">
        <v>47.52</v>
      </c>
      <c r="D377" s="2">
        <f t="shared" si="5"/>
        <v>10.2338434</v>
      </c>
      <c r="E377" s="2">
        <v>122.8061208</v>
      </c>
      <c r="F377" s="2">
        <v>46.873879200000005</v>
      </c>
      <c r="G377" s="8" t="s">
        <v>8105</v>
      </c>
    </row>
    <row r="378" spans="1:7" x14ac:dyDescent="0.25">
      <c r="A378" s="1">
        <v>995381</v>
      </c>
      <c r="B378" s="1" t="s">
        <v>389</v>
      </c>
      <c r="C378" s="3">
        <v>29.7</v>
      </c>
      <c r="D378" s="2">
        <f t="shared" si="5"/>
        <v>1.6933727249999999</v>
      </c>
      <c r="E378" s="2">
        <v>20.3204727</v>
      </c>
      <c r="F378" s="2">
        <v>7.7595272999999994</v>
      </c>
      <c r="G378" s="8" t="s">
        <v>8105</v>
      </c>
    </row>
    <row r="379" spans="1:7" x14ac:dyDescent="0.25">
      <c r="A379" s="1">
        <v>994207</v>
      </c>
      <c r="B379" s="1" t="s">
        <v>390</v>
      </c>
      <c r="C379" s="3">
        <v>11.88</v>
      </c>
      <c r="D379" s="2">
        <f t="shared" si="5"/>
        <v>1.0270700666666666</v>
      </c>
      <c r="E379" s="2">
        <v>12.324840799999999</v>
      </c>
      <c r="F379" s="2">
        <v>4.6451592000000002</v>
      </c>
      <c r="G379" s="8" t="s">
        <v>8105</v>
      </c>
    </row>
    <row r="380" spans="1:7" x14ac:dyDescent="0.25">
      <c r="A380" s="1">
        <v>948615</v>
      </c>
      <c r="B380" s="1" t="s">
        <v>391</v>
      </c>
      <c r="C380" s="3">
        <v>28.6</v>
      </c>
      <c r="D380" s="2">
        <f t="shared" si="5"/>
        <v>3.7580430999999996</v>
      </c>
      <c r="E380" s="2">
        <v>45.096517199999994</v>
      </c>
      <c r="F380" s="2">
        <v>15.413482800000001</v>
      </c>
      <c r="G380" s="8" t="s">
        <v>8105</v>
      </c>
    </row>
    <row r="381" spans="1:7" x14ac:dyDescent="0.25">
      <c r="A381" s="1">
        <v>954045</v>
      </c>
      <c r="B381" s="1" t="s">
        <v>392</v>
      </c>
      <c r="D381" s="2">
        <f t="shared" si="5"/>
        <v>0.10000000000000002</v>
      </c>
      <c r="E381" s="2">
        <v>1.2000000000000002</v>
      </c>
      <c r="F381" s="2" t="s">
        <v>8143</v>
      </c>
      <c r="G381" s="8" t="s">
        <v>8105</v>
      </c>
    </row>
    <row r="382" spans="1:7" x14ac:dyDescent="0.25">
      <c r="A382" s="1">
        <v>934971</v>
      </c>
      <c r="B382" s="1" t="s">
        <v>393</v>
      </c>
      <c r="C382" s="3">
        <v>21.74</v>
      </c>
      <c r="D382" s="2">
        <f t="shared" si="5"/>
        <v>3.8867870083333336</v>
      </c>
      <c r="E382" s="2">
        <v>46.641444100000001</v>
      </c>
      <c r="F382" s="2">
        <v>15.8885559</v>
      </c>
      <c r="G382" s="8" t="s">
        <v>8105</v>
      </c>
    </row>
    <row r="383" spans="1:7" x14ac:dyDescent="0.25">
      <c r="A383" s="1">
        <v>934973</v>
      </c>
      <c r="B383" s="1" t="s">
        <v>394</v>
      </c>
      <c r="C383" s="3">
        <v>86.94</v>
      </c>
      <c r="D383" s="2">
        <f t="shared" si="5"/>
        <v>23.519876533333331</v>
      </c>
      <c r="E383" s="2">
        <v>282.23851839999998</v>
      </c>
      <c r="F383" s="2">
        <v>96.281481600000006</v>
      </c>
      <c r="G383" s="8" t="s">
        <v>8105</v>
      </c>
    </row>
    <row r="384" spans="1:7" x14ac:dyDescent="0.25">
      <c r="A384" s="1">
        <v>967330</v>
      </c>
      <c r="B384" s="1" t="s">
        <v>395</v>
      </c>
      <c r="C384" s="3">
        <v>86.94</v>
      </c>
      <c r="D384" s="2">
        <f t="shared" ref="D384:D447" si="6">E384/12</f>
        <v>40.062017391666664</v>
      </c>
      <c r="E384" s="2">
        <v>480.7442087</v>
      </c>
      <c r="F384" s="2">
        <v>164.0057913</v>
      </c>
      <c r="G384" s="8" t="s">
        <v>8105</v>
      </c>
    </row>
    <row r="385" spans="1:7" x14ac:dyDescent="0.25">
      <c r="A385" s="1">
        <v>934977</v>
      </c>
      <c r="B385" s="1" t="s">
        <v>396</v>
      </c>
      <c r="C385" s="3">
        <v>21.74</v>
      </c>
      <c r="D385" s="2">
        <f t="shared" si="6"/>
        <v>5.054827266666666</v>
      </c>
      <c r="E385" s="2">
        <v>60.657927199999989</v>
      </c>
      <c r="F385" s="2">
        <v>20.692072800000002</v>
      </c>
      <c r="G385" s="8" t="s">
        <v>8105</v>
      </c>
    </row>
    <row r="386" spans="1:7" x14ac:dyDescent="0.25">
      <c r="A386" s="1">
        <v>934979</v>
      </c>
      <c r="B386" s="1" t="s">
        <v>397</v>
      </c>
      <c r="C386" s="3">
        <v>86.94</v>
      </c>
      <c r="D386" s="2">
        <f t="shared" si="6"/>
        <v>30.081106766666664</v>
      </c>
      <c r="E386" s="2">
        <v>360.97328119999997</v>
      </c>
      <c r="F386" s="2">
        <v>123.09671879999999</v>
      </c>
      <c r="G386" s="8" t="s">
        <v>8105</v>
      </c>
    </row>
    <row r="387" spans="1:7" x14ac:dyDescent="0.25">
      <c r="A387" s="1">
        <v>967332</v>
      </c>
      <c r="B387" s="1" t="s">
        <v>398</v>
      </c>
      <c r="C387" s="3">
        <v>86.94</v>
      </c>
      <c r="D387" s="2">
        <f t="shared" si="6"/>
        <v>49.547214349999997</v>
      </c>
      <c r="E387" s="2">
        <v>594.5665722</v>
      </c>
      <c r="F387" s="2">
        <v>202.80342780000001</v>
      </c>
      <c r="G387" s="8" t="s">
        <v>8105</v>
      </c>
    </row>
    <row r="388" spans="1:7" x14ac:dyDescent="0.25">
      <c r="A388" s="1">
        <v>954030</v>
      </c>
      <c r="B388" s="1" t="s">
        <v>399</v>
      </c>
      <c r="C388" s="3">
        <v>57.2</v>
      </c>
      <c r="D388" s="2">
        <f t="shared" si="6"/>
        <v>12.031729608333334</v>
      </c>
      <c r="E388" s="2">
        <v>144.3807553</v>
      </c>
      <c r="F388" s="2">
        <v>49.249244699999998</v>
      </c>
      <c r="G388" s="8" t="s">
        <v>8105</v>
      </c>
    </row>
    <row r="389" spans="1:7" x14ac:dyDescent="0.25">
      <c r="A389" s="1">
        <v>987116</v>
      </c>
      <c r="B389" s="1" t="s">
        <v>400</v>
      </c>
      <c r="C389" s="3">
        <v>350.46</v>
      </c>
      <c r="D389" s="2">
        <f t="shared" si="6"/>
        <v>12.812072091666664</v>
      </c>
      <c r="E389" s="2">
        <v>153.74486509999997</v>
      </c>
      <c r="F389" s="2">
        <v>58.645134900000002</v>
      </c>
      <c r="G389" s="8" t="s">
        <v>8105</v>
      </c>
    </row>
    <row r="390" spans="1:7" x14ac:dyDescent="0.25">
      <c r="A390" s="1">
        <v>994215</v>
      </c>
      <c r="B390" s="1" t="s">
        <v>401</v>
      </c>
      <c r="C390" s="3">
        <v>11.88</v>
      </c>
      <c r="D390" s="2">
        <f t="shared" si="6"/>
        <v>0.67153481666666659</v>
      </c>
      <c r="E390" s="2">
        <v>8.0584177999999991</v>
      </c>
      <c r="F390" s="2">
        <v>3.0615822000000001</v>
      </c>
      <c r="G390" s="8" t="s">
        <v>8105</v>
      </c>
    </row>
    <row r="391" spans="1:7" x14ac:dyDescent="0.25">
      <c r="A391" s="1">
        <v>954031</v>
      </c>
      <c r="B391" s="1" t="s">
        <v>402</v>
      </c>
      <c r="C391" s="3">
        <v>337.48</v>
      </c>
      <c r="D391" s="2">
        <f t="shared" si="6"/>
        <v>6.0176475499999995</v>
      </c>
      <c r="E391" s="2">
        <v>72.211770599999994</v>
      </c>
      <c r="F391" s="2">
        <v>24.598229400000001</v>
      </c>
      <c r="G391" s="8" t="s">
        <v>8105</v>
      </c>
    </row>
    <row r="392" spans="1:7" x14ac:dyDescent="0.25">
      <c r="A392" s="1">
        <v>958279</v>
      </c>
      <c r="B392" s="1" t="s">
        <v>403</v>
      </c>
      <c r="C392" s="3">
        <v>282.57</v>
      </c>
      <c r="D392" s="2">
        <f t="shared" si="6"/>
        <v>18.755542958333333</v>
      </c>
      <c r="E392" s="2">
        <v>225.06651549999998</v>
      </c>
      <c r="F392" s="2">
        <v>76.80348450000001</v>
      </c>
      <c r="G392" s="8" t="s">
        <v>8105</v>
      </c>
    </row>
    <row r="393" spans="1:7" x14ac:dyDescent="0.25">
      <c r="A393" s="1">
        <v>958281</v>
      </c>
      <c r="B393" s="1" t="s">
        <v>404</v>
      </c>
      <c r="C393" s="3">
        <v>282.57</v>
      </c>
      <c r="D393" s="2">
        <f t="shared" si="6"/>
        <v>32.542365700000005</v>
      </c>
      <c r="E393" s="2">
        <v>390.50838840000006</v>
      </c>
      <c r="F393" s="2">
        <v>133.23161159999998</v>
      </c>
      <c r="G393" s="8" t="s">
        <v>8105</v>
      </c>
    </row>
    <row r="394" spans="1:7" x14ac:dyDescent="0.25">
      <c r="A394" s="1">
        <v>958282</v>
      </c>
      <c r="B394" s="1" t="s">
        <v>405</v>
      </c>
      <c r="C394" s="3">
        <v>171.6</v>
      </c>
      <c r="D394" s="2">
        <f t="shared" si="6"/>
        <v>18.755542958333333</v>
      </c>
      <c r="E394" s="2">
        <v>225.06651549999998</v>
      </c>
      <c r="F394" s="2">
        <v>76.80348450000001</v>
      </c>
      <c r="G394" s="8" t="s">
        <v>8105</v>
      </c>
    </row>
    <row r="395" spans="1:7" x14ac:dyDescent="0.25">
      <c r="A395" s="1">
        <v>938224</v>
      </c>
      <c r="B395" s="1" t="s">
        <v>406</v>
      </c>
      <c r="C395" s="3">
        <v>113.26</v>
      </c>
      <c r="D395" s="2">
        <f t="shared" si="6"/>
        <v>5.0121904083333337</v>
      </c>
      <c r="E395" s="2">
        <v>60.146284900000005</v>
      </c>
      <c r="F395" s="2">
        <v>20.533715100000002</v>
      </c>
      <c r="G395" s="8" t="s">
        <v>8105</v>
      </c>
    </row>
    <row r="396" spans="1:7" x14ac:dyDescent="0.25">
      <c r="A396" s="1">
        <v>987117</v>
      </c>
      <c r="B396" s="1" t="s">
        <v>407</v>
      </c>
      <c r="D396" s="2">
        <f t="shared" si="6"/>
        <v>17.71101445</v>
      </c>
      <c r="E396" s="2">
        <v>212.5321734</v>
      </c>
      <c r="F396" s="2">
        <v>72.527826599999997</v>
      </c>
      <c r="G396" s="8" t="s">
        <v>8105</v>
      </c>
    </row>
    <row r="397" spans="1:7" x14ac:dyDescent="0.25">
      <c r="A397" s="1">
        <v>958283</v>
      </c>
      <c r="B397" s="1" t="s">
        <v>408</v>
      </c>
      <c r="C397" s="3">
        <v>225.37</v>
      </c>
      <c r="D397" s="2">
        <f t="shared" si="6"/>
        <v>12.532675433333331</v>
      </c>
      <c r="E397" s="2">
        <v>150.39210519999997</v>
      </c>
      <c r="F397" s="2">
        <v>51.307894800000007</v>
      </c>
      <c r="G397" s="8" t="s">
        <v>8105</v>
      </c>
    </row>
    <row r="398" spans="1:7" x14ac:dyDescent="0.25">
      <c r="A398" s="1">
        <v>934986</v>
      </c>
      <c r="B398" s="1" t="s">
        <v>409</v>
      </c>
      <c r="D398" s="2">
        <f t="shared" si="6"/>
        <v>7.5204850249999993</v>
      </c>
      <c r="E398" s="2">
        <v>90.245820299999991</v>
      </c>
      <c r="F398" s="2">
        <v>30.774179699999998</v>
      </c>
      <c r="G398" s="8" t="s">
        <v>8105</v>
      </c>
    </row>
    <row r="399" spans="1:7" x14ac:dyDescent="0.25">
      <c r="A399" s="1">
        <v>958284</v>
      </c>
      <c r="B399" s="1" t="s">
        <v>410</v>
      </c>
      <c r="D399" s="2">
        <f t="shared" si="6"/>
        <v>10.028779641666668</v>
      </c>
      <c r="E399" s="2">
        <v>120.34535570000003</v>
      </c>
      <c r="F399" s="2">
        <v>41.014644299999993</v>
      </c>
      <c r="G399" s="8" t="s">
        <v>8105</v>
      </c>
    </row>
    <row r="400" spans="1:7" x14ac:dyDescent="0.25">
      <c r="A400" s="1">
        <v>987118</v>
      </c>
      <c r="B400" s="1" t="s">
        <v>411</v>
      </c>
      <c r="D400" s="2">
        <f t="shared" si="6"/>
        <v>14.997499858333335</v>
      </c>
      <c r="E400" s="2">
        <v>179.96999830000001</v>
      </c>
      <c r="F400" s="2">
        <v>61.390001700000006</v>
      </c>
      <c r="G400" s="8" t="s">
        <v>8105</v>
      </c>
    </row>
    <row r="401" spans="1:7" x14ac:dyDescent="0.25">
      <c r="A401" s="1">
        <v>966226</v>
      </c>
      <c r="B401" s="1" t="s">
        <v>412</v>
      </c>
      <c r="D401" s="2">
        <f t="shared" si="6"/>
        <v>22.059675916666666</v>
      </c>
      <c r="E401" s="2">
        <v>264.71611100000001</v>
      </c>
      <c r="F401" s="2">
        <v>90.26388900000002</v>
      </c>
      <c r="G401" s="8" t="s">
        <v>8105</v>
      </c>
    </row>
    <row r="402" spans="1:7" x14ac:dyDescent="0.25">
      <c r="A402" s="1">
        <v>966234</v>
      </c>
      <c r="B402" s="1" t="s">
        <v>413</v>
      </c>
      <c r="D402" s="2">
        <f t="shared" si="6"/>
        <v>29.452250366666664</v>
      </c>
      <c r="E402" s="2">
        <v>353.42700439999999</v>
      </c>
      <c r="F402" s="2">
        <v>120.56299560000001</v>
      </c>
      <c r="G402" s="8" t="s">
        <v>8105</v>
      </c>
    </row>
    <row r="403" spans="1:7" x14ac:dyDescent="0.25">
      <c r="A403" s="1">
        <v>958286</v>
      </c>
      <c r="B403" s="1" t="s">
        <v>414</v>
      </c>
      <c r="D403" s="2">
        <f t="shared" si="6"/>
        <v>37.558954933333332</v>
      </c>
      <c r="E403" s="2">
        <v>450.70745919999996</v>
      </c>
      <c r="F403" s="2">
        <v>153.7125408</v>
      </c>
      <c r="G403" s="8" t="s">
        <v>8105</v>
      </c>
    </row>
    <row r="404" spans="1:7" x14ac:dyDescent="0.25">
      <c r="A404" s="1">
        <v>938157</v>
      </c>
      <c r="B404" s="1" t="s">
        <v>415</v>
      </c>
      <c r="D404" s="2">
        <f t="shared" si="6"/>
        <v>10.028779641666668</v>
      </c>
      <c r="E404" s="2">
        <v>120.34535570000003</v>
      </c>
      <c r="F404" s="2">
        <v>41.014644299999993</v>
      </c>
      <c r="G404" s="8" t="s">
        <v>8105</v>
      </c>
    </row>
    <row r="405" spans="1:7" x14ac:dyDescent="0.25">
      <c r="A405" s="1">
        <v>985645</v>
      </c>
      <c r="B405" s="1" t="s">
        <v>416</v>
      </c>
      <c r="D405" s="2">
        <f t="shared" si="6"/>
        <v>22.51798488333333</v>
      </c>
      <c r="E405" s="2">
        <v>270.21581859999998</v>
      </c>
      <c r="F405" s="2">
        <v>92.164181400000004</v>
      </c>
      <c r="G405" s="8" t="s">
        <v>8105</v>
      </c>
    </row>
    <row r="406" spans="1:7" x14ac:dyDescent="0.25">
      <c r="A406" s="1">
        <v>985646</v>
      </c>
      <c r="B406" s="1" t="s">
        <v>417</v>
      </c>
      <c r="D406" s="2">
        <f t="shared" si="6"/>
        <v>5.054827266666666</v>
      </c>
      <c r="E406" s="2">
        <v>60.657927199999989</v>
      </c>
      <c r="F406" s="2">
        <v>20.692072800000002</v>
      </c>
      <c r="G406" s="8" t="s">
        <v>8105</v>
      </c>
    </row>
    <row r="407" spans="1:7" x14ac:dyDescent="0.25">
      <c r="A407" s="1">
        <v>985647</v>
      </c>
      <c r="B407" s="1" t="s">
        <v>418</v>
      </c>
      <c r="D407" s="2">
        <f t="shared" si="6"/>
        <v>70.768415066666662</v>
      </c>
      <c r="E407" s="2">
        <v>849.22098080000001</v>
      </c>
      <c r="F407" s="2">
        <v>289.68901920000002</v>
      </c>
      <c r="G407" s="8" t="s">
        <v>8105</v>
      </c>
    </row>
    <row r="408" spans="1:7" x14ac:dyDescent="0.25">
      <c r="A408" s="1">
        <v>985649</v>
      </c>
      <c r="B408" s="1" t="s">
        <v>419</v>
      </c>
      <c r="D408" s="2">
        <f t="shared" si="6"/>
        <v>207.29745361666667</v>
      </c>
      <c r="E408" s="2">
        <v>2487.5694434000002</v>
      </c>
      <c r="F408" s="2">
        <v>848.48055660000011</v>
      </c>
      <c r="G408" s="8" t="s">
        <v>8105</v>
      </c>
    </row>
    <row r="409" spans="1:7" x14ac:dyDescent="0.25">
      <c r="A409" s="1">
        <v>985650</v>
      </c>
      <c r="B409" s="1" t="s">
        <v>420</v>
      </c>
      <c r="D409" s="2">
        <f t="shared" si="6"/>
        <v>10.109654533333332</v>
      </c>
      <c r="E409" s="2">
        <v>121.31585439999998</v>
      </c>
      <c r="F409" s="2">
        <v>41.384145600000004</v>
      </c>
      <c r="G409" s="8" t="s">
        <v>8105</v>
      </c>
    </row>
    <row r="410" spans="1:7" x14ac:dyDescent="0.25">
      <c r="A410" s="1">
        <v>948621</v>
      </c>
      <c r="B410" s="1" t="s">
        <v>421</v>
      </c>
      <c r="C410" s="3">
        <v>514.79999999999995</v>
      </c>
      <c r="D410" s="2">
        <f t="shared" si="6"/>
        <v>31.292617216666667</v>
      </c>
      <c r="E410" s="2">
        <v>375.51140659999999</v>
      </c>
      <c r="F410" s="2">
        <v>128.05859340000001</v>
      </c>
      <c r="G410" s="8" t="s">
        <v>8105</v>
      </c>
    </row>
    <row r="411" spans="1:7" x14ac:dyDescent="0.25">
      <c r="A411" s="1">
        <v>948667</v>
      </c>
      <c r="B411" s="1" t="s">
        <v>422</v>
      </c>
      <c r="C411" s="3">
        <v>514.79999999999995</v>
      </c>
      <c r="D411" s="2">
        <f t="shared" si="6"/>
        <v>53.180912366666668</v>
      </c>
      <c r="E411" s="2">
        <v>638.17094840000004</v>
      </c>
      <c r="F411" s="2">
        <v>217.6890516</v>
      </c>
      <c r="G411" s="8" t="s">
        <v>8105</v>
      </c>
    </row>
    <row r="412" spans="1:7" x14ac:dyDescent="0.25">
      <c r="A412" s="1">
        <v>948623</v>
      </c>
      <c r="B412" s="1" t="s">
        <v>423</v>
      </c>
      <c r="C412" s="3">
        <v>939.22</v>
      </c>
      <c r="D412" s="2"/>
      <c r="E412" s="2" t="s">
        <v>8143</v>
      </c>
      <c r="F412" s="2" t="s">
        <v>8143</v>
      </c>
      <c r="G412" s="8" t="s">
        <v>8105</v>
      </c>
    </row>
    <row r="413" spans="1:7" x14ac:dyDescent="0.25">
      <c r="A413" s="1">
        <v>995025</v>
      </c>
      <c r="B413" s="1" t="s">
        <v>424</v>
      </c>
      <c r="C413" s="3">
        <v>415.8</v>
      </c>
      <c r="D413" s="2">
        <f t="shared" si="6"/>
        <v>13.482773575000001</v>
      </c>
      <c r="E413" s="2">
        <v>161.79328290000001</v>
      </c>
      <c r="F413" s="2">
        <v>61.706717099999992</v>
      </c>
      <c r="G413" s="8" t="s">
        <v>8105</v>
      </c>
    </row>
    <row r="414" spans="1:7" x14ac:dyDescent="0.25">
      <c r="A414" s="1">
        <v>995026</v>
      </c>
      <c r="B414" s="1" t="s">
        <v>425</v>
      </c>
      <c r="C414" s="3">
        <v>415.8</v>
      </c>
      <c r="D414" s="2">
        <f t="shared" si="6"/>
        <v>26.961981658333332</v>
      </c>
      <c r="E414" s="2">
        <v>323.5437799</v>
      </c>
      <c r="F414" s="2">
        <v>123.46622010000002</v>
      </c>
      <c r="G414" s="8" t="s">
        <v>8105</v>
      </c>
    </row>
    <row r="415" spans="1:7" x14ac:dyDescent="0.25">
      <c r="A415" s="1">
        <v>985734</v>
      </c>
      <c r="B415" s="1" t="s">
        <v>426</v>
      </c>
      <c r="D415" s="2">
        <f t="shared" si="6"/>
        <v>1.0578080999999999</v>
      </c>
      <c r="E415" s="2">
        <v>12.693697199999999</v>
      </c>
      <c r="F415" s="2">
        <v>4.8563028000000008</v>
      </c>
      <c r="G415" s="8" t="s">
        <v>8105</v>
      </c>
    </row>
    <row r="416" spans="1:7" x14ac:dyDescent="0.25">
      <c r="A416" s="1">
        <v>987119</v>
      </c>
      <c r="B416" s="1" t="s">
        <v>427</v>
      </c>
      <c r="D416" s="2">
        <f t="shared" si="6"/>
        <v>1.2711292499999998</v>
      </c>
      <c r="E416" s="2">
        <v>15.253550999999998</v>
      </c>
      <c r="F416" s="2">
        <v>5.8064490000000006</v>
      </c>
      <c r="G416" s="8" t="s">
        <v>8105</v>
      </c>
    </row>
    <row r="417" spans="1:7" x14ac:dyDescent="0.25">
      <c r="A417" s="1">
        <v>954088</v>
      </c>
      <c r="B417" s="1" t="s">
        <v>428</v>
      </c>
      <c r="C417" s="3">
        <v>11.88</v>
      </c>
      <c r="D417" s="2">
        <f t="shared" si="6"/>
        <v>1.9066938750000002</v>
      </c>
      <c r="E417" s="2">
        <v>22.880326500000002</v>
      </c>
      <c r="F417" s="2">
        <v>8.7096734999999992</v>
      </c>
      <c r="G417" s="8" t="s">
        <v>8105</v>
      </c>
    </row>
    <row r="418" spans="1:7" x14ac:dyDescent="0.25">
      <c r="A418" s="1">
        <v>954089</v>
      </c>
      <c r="B418" s="1" t="s">
        <v>429</v>
      </c>
      <c r="C418" s="3">
        <v>47.52</v>
      </c>
      <c r="D418" s="2">
        <f t="shared" si="6"/>
        <v>11.963186316666665</v>
      </c>
      <c r="E418" s="2">
        <v>143.55823579999998</v>
      </c>
      <c r="F418" s="2">
        <v>54.791764200000003</v>
      </c>
      <c r="G418" s="8" t="s">
        <v>8105</v>
      </c>
    </row>
    <row r="419" spans="1:7" x14ac:dyDescent="0.25">
      <c r="A419" s="1">
        <v>987120</v>
      </c>
      <c r="B419" s="1" t="s">
        <v>430</v>
      </c>
      <c r="C419" s="3">
        <v>47.52</v>
      </c>
      <c r="D419" s="2">
        <f t="shared" si="6"/>
        <v>12.812072091666664</v>
      </c>
      <c r="E419" s="2">
        <v>153.74486509999997</v>
      </c>
      <c r="F419" s="2">
        <v>58.645134900000002</v>
      </c>
      <c r="G419" s="8" t="s">
        <v>8105</v>
      </c>
    </row>
    <row r="420" spans="1:7" x14ac:dyDescent="0.25">
      <c r="A420" s="1">
        <v>995028</v>
      </c>
      <c r="B420" s="1" t="s">
        <v>431</v>
      </c>
      <c r="C420" s="3">
        <v>11.88</v>
      </c>
      <c r="D420" s="2">
        <f t="shared" si="6"/>
        <v>1.3422362999999999</v>
      </c>
      <c r="E420" s="2">
        <v>16.1068356</v>
      </c>
      <c r="F420" s="2">
        <v>6.1231644000000003</v>
      </c>
      <c r="G420" s="8" t="s">
        <v>8105</v>
      </c>
    </row>
    <row r="421" spans="1:7" x14ac:dyDescent="0.25">
      <c r="A421" s="1">
        <v>995029</v>
      </c>
      <c r="B421" s="1" t="s">
        <v>432</v>
      </c>
      <c r="C421" s="3">
        <v>47.52</v>
      </c>
      <c r="D421" s="2">
        <f t="shared" si="6"/>
        <v>7.8689358583333329</v>
      </c>
      <c r="E421" s="2">
        <v>94.427230299999991</v>
      </c>
      <c r="F421" s="2">
        <v>36.052769699999999</v>
      </c>
      <c r="G421" s="8" t="s">
        <v>8105</v>
      </c>
    </row>
    <row r="422" spans="1:7" x14ac:dyDescent="0.25">
      <c r="A422" s="1">
        <v>935003</v>
      </c>
      <c r="B422" s="1" t="s">
        <v>433</v>
      </c>
      <c r="C422" s="3">
        <v>22.57</v>
      </c>
      <c r="D422" s="2">
        <f t="shared" si="6"/>
        <v>1.0226712416666666</v>
      </c>
      <c r="E422" s="2">
        <v>12.272054899999999</v>
      </c>
      <c r="F422" s="2">
        <v>4.6979451000000001</v>
      </c>
      <c r="G422" s="8" t="s">
        <v>8105</v>
      </c>
    </row>
    <row r="423" spans="1:7" x14ac:dyDescent="0.25">
      <c r="A423" s="1">
        <v>995030</v>
      </c>
      <c r="B423" s="1" t="s">
        <v>434</v>
      </c>
      <c r="C423" s="3">
        <v>23.76</v>
      </c>
      <c r="D423" s="2">
        <f t="shared" si="6"/>
        <v>2.0137711166666667</v>
      </c>
      <c r="E423" s="2">
        <v>24.165253400000001</v>
      </c>
      <c r="F423" s="2">
        <v>9.1847466000000004</v>
      </c>
      <c r="G423" s="8" t="s">
        <v>8105</v>
      </c>
    </row>
    <row r="424" spans="1:7" x14ac:dyDescent="0.25">
      <c r="A424" s="1">
        <v>935009</v>
      </c>
      <c r="B424" s="1" t="s">
        <v>435</v>
      </c>
      <c r="D424" s="2">
        <f t="shared" si="6"/>
        <v>4.8535418000000004</v>
      </c>
      <c r="E424" s="2">
        <v>58.242501600000004</v>
      </c>
      <c r="F424" s="2">
        <v>19.847498399999999</v>
      </c>
      <c r="G424" s="8" t="s">
        <v>8105</v>
      </c>
    </row>
    <row r="425" spans="1:7" x14ac:dyDescent="0.25">
      <c r="A425" s="1">
        <v>935011</v>
      </c>
      <c r="B425" s="1" t="s">
        <v>436</v>
      </c>
      <c r="C425" s="3">
        <v>85.8</v>
      </c>
      <c r="D425" s="2">
        <f t="shared" si="6"/>
        <v>5.1080652999999998</v>
      </c>
      <c r="E425" s="2">
        <v>61.296783599999998</v>
      </c>
      <c r="F425" s="2">
        <v>20.903216400000002</v>
      </c>
      <c r="G425" s="8" t="s">
        <v>8105</v>
      </c>
    </row>
    <row r="426" spans="1:7" x14ac:dyDescent="0.25">
      <c r="A426" s="1">
        <v>987121</v>
      </c>
      <c r="B426" s="1" t="s">
        <v>437</v>
      </c>
      <c r="D426" s="2">
        <f t="shared" si="6"/>
        <v>15.164481800000003</v>
      </c>
      <c r="E426" s="2">
        <v>181.97378160000002</v>
      </c>
      <c r="F426" s="2">
        <v>62.076218399999995</v>
      </c>
      <c r="G426" s="8" t="s">
        <v>8105</v>
      </c>
    </row>
    <row r="427" spans="1:7" x14ac:dyDescent="0.25">
      <c r="A427" s="1">
        <v>995993</v>
      </c>
      <c r="B427" s="1" t="s">
        <v>438</v>
      </c>
      <c r="C427" s="3">
        <v>366.08</v>
      </c>
      <c r="D427" s="2">
        <f t="shared" si="6"/>
        <v>17.587502700000002</v>
      </c>
      <c r="E427" s="2">
        <v>211.05003240000002</v>
      </c>
      <c r="F427" s="2">
        <v>71.999967600000005</v>
      </c>
      <c r="G427" s="8" t="s">
        <v>8105</v>
      </c>
    </row>
    <row r="428" spans="1:7" x14ac:dyDescent="0.25">
      <c r="A428" s="1">
        <v>995399</v>
      </c>
      <c r="B428" s="1" t="s">
        <v>439</v>
      </c>
      <c r="C428" s="3">
        <v>366.08</v>
      </c>
      <c r="D428" s="2">
        <f t="shared" si="6"/>
        <v>28.198103058333334</v>
      </c>
      <c r="E428" s="2">
        <v>338.37723670000003</v>
      </c>
      <c r="F428" s="2">
        <v>115.4427633</v>
      </c>
      <c r="G428" s="8" t="s">
        <v>8105</v>
      </c>
    </row>
    <row r="429" spans="1:7" x14ac:dyDescent="0.25">
      <c r="A429" s="1">
        <v>995407</v>
      </c>
      <c r="B429" s="1" t="s">
        <v>440</v>
      </c>
      <c r="C429" s="3">
        <v>366.08</v>
      </c>
      <c r="D429" s="2">
        <f t="shared" si="6"/>
        <v>35.302915974999998</v>
      </c>
      <c r="E429" s="2">
        <v>423.6349917</v>
      </c>
      <c r="F429" s="2">
        <v>144.47500830000001</v>
      </c>
      <c r="G429" s="8" t="s">
        <v>8105</v>
      </c>
    </row>
    <row r="430" spans="1:7" x14ac:dyDescent="0.25">
      <c r="A430" s="1">
        <v>995415</v>
      </c>
      <c r="B430" s="1" t="s">
        <v>441</v>
      </c>
      <c r="C430" s="3">
        <v>549.12</v>
      </c>
      <c r="D430" s="2">
        <f t="shared" si="6"/>
        <v>51.550164316666667</v>
      </c>
      <c r="E430" s="2">
        <v>618.6019718</v>
      </c>
      <c r="F430" s="2">
        <v>211.03802819999999</v>
      </c>
      <c r="G430" s="8" t="s">
        <v>8105</v>
      </c>
    </row>
    <row r="431" spans="1:7" x14ac:dyDescent="0.25">
      <c r="A431" s="1">
        <v>995423</v>
      </c>
      <c r="B431" s="1" t="s">
        <v>442</v>
      </c>
      <c r="C431" s="3">
        <v>732.16</v>
      </c>
      <c r="D431" s="2">
        <f t="shared" si="6"/>
        <v>63.71063783333333</v>
      </c>
      <c r="E431" s="2">
        <v>764.52765399999998</v>
      </c>
      <c r="F431" s="2">
        <v>260.76234599999998</v>
      </c>
      <c r="G431" s="8" t="s">
        <v>8105</v>
      </c>
    </row>
    <row r="432" spans="1:7" x14ac:dyDescent="0.25">
      <c r="A432" s="1">
        <v>995431</v>
      </c>
      <c r="B432" s="1" t="s">
        <v>443</v>
      </c>
      <c r="C432" s="3">
        <v>343.2</v>
      </c>
      <c r="D432" s="2">
        <f t="shared" si="6"/>
        <v>9.3990899083333357</v>
      </c>
      <c r="E432" s="2">
        <v>112.78907890000002</v>
      </c>
      <c r="F432" s="2">
        <v>38.480921099999996</v>
      </c>
      <c r="G432" s="8" t="s">
        <v>8105</v>
      </c>
    </row>
    <row r="433" spans="1:7" x14ac:dyDescent="0.25">
      <c r="A433" s="1">
        <v>995449</v>
      </c>
      <c r="B433" s="1" t="s">
        <v>444</v>
      </c>
      <c r="C433" s="3">
        <v>709.28</v>
      </c>
      <c r="D433" s="2">
        <f t="shared" si="6"/>
        <v>34.340095691666669</v>
      </c>
      <c r="E433" s="2">
        <v>412.0811483</v>
      </c>
      <c r="F433" s="2">
        <v>140.56885169999998</v>
      </c>
      <c r="G433" s="8" t="s">
        <v>8105</v>
      </c>
    </row>
    <row r="434" spans="1:7" ht="21" x14ac:dyDescent="0.25">
      <c r="A434" s="1">
        <v>943977</v>
      </c>
      <c r="B434" s="1" t="s">
        <v>445</v>
      </c>
      <c r="C434" s="3">
        <v>34.32</v>
      </c>
      <c r="D434" s="2">
        <f t="shared" si="6"/>
        <v>2.3413126749999997</v>
      </c>
      <c r="E434" s="2">
        <v>28.095752099999999</v>
      </c>
      <c r="F434" s="2">
        <v>9.5542479</v>
      </c>
      <c r="G434" s="8" t="s">
        <v>8105</v>
      </c>
    </row>
    <row r="435" spans="1:7" ht="21" x14ac:dyDescent="0.25">
      <c r="A435" s="1">
        <v>943985</v>
      </c>
      <c r="B435" s="1" t="s">
        <v>446</v>
      </c>
      <c r="C435" s="3">
        <v>354.64</v>
      </c>
      <c r="D435" s="2">
        <f t="shared" si="6"/>
        <v>3.257097275</v>
      </c>
      <c r="E435" s="2">
        <v>39.085167300000002</v>
      </c>
      <c r="F435" s="2">
        <v>13.354832699999998</v>
      </c>
      <c r="G435" s="8" t="s">
        <v>8105</v>
      </c>
    </row>
    <row r="436" spans="1:7" x14ac:dyDescent="0.25">
      <c r="A436" s="1">
        <v>995456</v>
      </c>
      <c r="B436" s="1" t="s">
        <v>447</v>
      </c>
      <c r="C436" s="3">
        <v>400.4</v>
      </c>
      <c r="D436" s="2">
        <f t="shared" si="6"/>
        <v>16.042028366666667</v>
      </c>
      <c r="E436" s="2">
        <v>192.50434040000002</v>
      </c>
      <c r="F436" s="2">
        <v>65.665659599999998</v>
      </c>
      <c r="G436" s="8" t="s">
        <v>8105</v>
      </c>
    </row>
    <row r="437" spans="1:7" x14ac:dyDescent="0.25">
      <c r="A437" s="1">
        <v>995464</v>
      </c>
      <c r="B437" s="1" t="s">
        <v>448</v>
      </c>
      <c r="C437" s="3">
        <v>1418.56</v>
      </c>
      <c r="D437" s="2">
        <f t="shared" si="6"/>
        <v>55.770915208333328</v>
      </c>
      <c r="E437" s="2">
        <v>669.25098249999996</v>
      </c>
      <c r="F437" s="2">
        <v>228.29901750000002</v>
      </c>
      <c r="G437" s="8" t="s">
        <v>8105</v>
      </c>
    </row>
    <row r="438" spans="1:7" ht="21" x14ac:dyDescent="0.25">
      <c r="A438" s="1">
        <v>944017</v>
      </c>
      <c r="B438" s="1" t="s">
        <v>449</v>
      </c>
      <c r="C438" s="3">
        <v>68.64</v>
      </c>
      <c r="D438" s="2">
        <f t="shared" si="6"/>
        <v>4.8878453249999998</v>
      </c>
      <c r="E438" s="2">
        <v>58.654143899999994</v>
      </c>
      <c r="F438" s="2">
        <v>20.005856099999999</v>
      </c>
      <c r="G438" s="8" t="s">
        <v>8105</v>
      </c>
    </row>
    <row r="439" spans="1:7" ht="21" x14ac:dyDescent="0.25">
      <c r="A439" s="1">
        <v>944025</v>
      </c>
      <c r="B439" s="1" t="s">
        <v>450</v>
      </c>
      <c r="C439" s="3">
        <v>800.8</v>
      </c>
      <c r="D439" s="2">
        <f t="shared" si="6"/>
        <v>6.8907952916666675</v>
      </c>
      <c r="E439" s="2">
        <v>82.689543500000013</v>
      </c>
      <c r="F439" s="2">
        <v>28.240456499999997</v>
      </c>
      <c r="G439" s="8" t="s">
        <v>8105</v>
      </c>
    </row>
    <row r="440" spans="1:7" x14ac:dyDescent="0.25">
      <c r="A440" s="1">
        <v>995472</v>
      </c>
      <c r="B440" s="1" t="s">
        <v>451</v>
      </c>
      <c r="D440" s="2">
        <f t="shared" si="6"/>
        <v>3.5910611583333334</v>
      </c>
      <c r="E440" s="2">
        <v>43.092733899999999</v>
      </c>
      <c r="F440" s="2">
        <v>14.727266100000001</v>
      </c>
      <c r="G440" s="8" t="s">
        <v>8105</v>
      </c>
    </row>
    <row r="441" spans="1:7" x14ac:dyDescent="0.25">
      <c r="A441" s="1">
        <v>966333</v>
      </c>
      <c r="B441" s="1" t="s">
        <v>452</v>
      </c>
      <c r="D441" s="2">
        <f t="shared" si="6"/>
        <v>3.257097275</v>
      </c>
      <c r="E441" s="2">
        <v>39.085167300000002</v>
      </c>
      <c r="F441" s="2">
        <v>13.354832699999998</v>
      </c>
      <c r="G441" s="8" t="s">
        <v>8105</v>
      </c>
    </row>
    <row r="442" spans="1:7" x14ac:dyDescent="0.25">
      <c r="A442" s="1">
        <v>995480</v>
      </c>
      <c r="B442" s="1" t="s">
        <v>453</v>
      </c>
      <c r="D442" s="2">
        <f t="shared" si="6"/>
        <v>1.0445285083333331</v>
      </c>
      <c r="E442" s="2">
        <v>12.534342099999998</v>
      </c>
      <c r="F442" s="2">
        <v>4.2756579000000006</v>
      </c>
      <c r="G442" s="8" t="s">
        <v>8105</v>
      </c>
    </row>
    <row r="443" spans="1:7" x14ac:dyDescent="0.25">
      <c r="A443" s="1">
        <v>966358</v>
      </c>
      <c r="B443" s="1" t="s">
        <v>454</v>
      </c>
      <c r="C443" s="3">
        <v>171.6</v>
      </c>
      <c r="D443" s="2">
        <f t="shared" si="6"/>
        <v>81.674741275000017</v>
      </c>
      <c r="E443" s="2">
        <v>980.09689530000014</v>
      </c>
      <c r="F443" s="2">
        <v>334.29310470000001</v>
      </c>
      <c r="G443" s="8" t="s">
        <v>8105</v>
      </c>
    </row>
    <row r="444" spans="1:7" x14ac:dyDescent="0.25">
      <c r="A444" s="1">
        <v>966366</v>
      </c>
      <c r="B444" s="1" t="s">
        <v>455</v>
      </c>
      <c r="D444" s="2">
        <f t="shared" si="6"/>
        <v>18.131085383333335</v>
      </c>
      <c r="E444" s="2">
        <v>217.57302460000002</v>
      </c>
      <c r="F444" s="2">
        <v>74.216975399999995</v>
      </c>
      <c r="G444" s="8" t="s">
        <v>8105</v>
      </c>
    </row>
    <row r="445" spans="1:7" x14ac:dyDescent="0.25">
      <c r="A445" s="1">
        <v>935047</v>
      </c>
      <c r="B445" s="1" t="s">
        <v>456</v>
      </c>
      <c r="C445" s="3">
        <v>1063.92</v>
      </c>
      <c r="D445" s="2">
        <f t="shared" si="6"/>
        <v>3.7580430999999996</v>
      </c>
      <c r="E445" s="2">
        <v>45.096517199999994</v>
      </c>
      <c r="F445" s="2">
        <v>15.413482800000001</v>
      </c>
      <c r="G445" s="8" t="s">
        <v>8105</v>
      </c>
    </row>
    <row r="446" spans="1:7" x14ac:dyDescent="0.25">
      <c r="A446" s="1">
        <v>958332</v>
      </c>
      <c r="B446" s="1" t="s">
        <v>457</v>
      </c>
      <c r="D446" s="2">
        <f t="shared" si="6"/>
        <v>0.58621954166666668</v>
      </c>
      <c r="E446" s="2">
        <v>7.0346345000000001</v>
      </c>
      <c r="F446" s="2">
        <v>2.3753655</v>
      </c>
      <c r="G446" s="8" t="s">
        <v>8105</v>
      </c>
    </row>
    <row r="447" spans="1:7" x14ac:dyDescent="0.25">
      <c r="A447" s="1">
        <v>985736</v>
      </c>
      <c r="B447" s="1" t="s">
        <v>458</v>
      </c>
      <c r="D447" s="2">
        <f t="shared" si="6"/>
        <v>0.20961879999999999</v>
      </c>
      <c r="E447" s="2">
        <v>2.5154255999999999</v>
      </c>
      <c r="F447" s="2">
        <v>0.84457440000000006</v>
      </c>
      <c r="G447" s="8" t="s">
        <v>8105</v>
      </c>
    </row>
    <row r="448" spans="1:7" x14ac:dyDescent="0.25">
      <c r="A448" s="1">
        <v>995031</v>
      </c>
      <c r="B448" s="1" t="s">
        <v>459</v>
      </c>
      <c r="C448" s="3">
        <v>240.24</v>
      </c>
      <c r="D448" s="2">
        <f t="shared" ref="D448:D511" si="7">E448/12</f>
        <v>12.656187183333335</v>
      </c>
      <c r="E448" s="2">
        <v>151.87424620000002</v>
      </c>
      <c r="F448" s="2">
        <v>51.835753800000006</v>
      </c>
      <c r="G448" s="8" t="s">
        <v>8105</v>
      </c>
    </row>
    <row r="449" spans="1:7" x14ac:dyDescent="0.25">
      <c r="A449" s="1">
        <v>985737</v>
      </c>
      <c r="B449" s="1" t="s">
        <v>460</v>
      </c>
      <c r="C449" s="3">
        <v>240.24</v>
      </c>
      <c r="D449" s="2">
        <f t="shared" si="7"/>
        <v>12.656187183333335</v>
      </c>
      <c r="E449" s="2">
        <v>151.87424620000002</v>
      </c>
      <c r="F449" s="2">
        <v>51.835753800000006</v>
      </c>
      <c r="G449" s="8" t="s">
        <v>8105</v>
      </c>
    </row>
    <row r="450" spans="1:7" x14ac:dyDescent="0.25">
      <c r="A450" s="1">
        <v>720941</v>
      </c>
      <c r="B450" s="1" t="s">
        <v>461</v>
      </c>
      <c r="C450" s="3">
        <v>191.05</v>
      </c>
      <c r="D450" s="2">
        <f t="shared" si="7"/>
        <v>9.9426725916666658</v>
      </c>
      <c r="E450" s="2">
        <v>119.3120711</v>
      </c>
      <c r="F450" s="2">
        <v>40.697928900000001</v>
      </c>
      <c r="G450" s="8" t="s">
        <v>8105</v>
      </c>
    </row>
    <row r="451" spans="1:7" x14ac:dyDescent="0.25">
      <c r="A451" s="1">
        <v>770826</v>
      </c>
      <c r="B451" s="1" t="s">
        <v>462</v>
      </c>
      <c r="C451" s="3">
        <v>191.05</v>
      </c>
      <c r="D451" s="2">
        <f t="shared" si="7"/>
        <v>9.7756906499999996</v>
      </c>
      <c r="E451" s="2">
        <v>117.30828779999999</v>
      </c>
      <c r="F451" s="2">
        <v>40.011712199999998</v>
      </c>
      <c r="G451" s="8" t="s">
        <v>8105</v>
      </c>
    </row>
    <row r="452" spans="1:7" x14ac:dyDescent="0.25">
      <c r="A452" s="1">
        <v>954361</v>
      </c>
      <c r="B452" s="1" t="s">
        <v>463</v>
      </c>
      <c r="C452" s="3">
        <v>343.2</v>
      </c>
      <c r="D452" s="2"/>
      <c r="E452" s="2" t="s">
        <v>8143</v>
      </c>
      <c r="F452" s="2" t="s">
        <v>8143</v>
      </c>
      <c r="G452" s="8" t="s">
        <v>8105</v>
      </c>
    </row>
    <row r="453" spans="1:7" x14ac:dyDescent="0.25">
      <c r="A453" s="1">
        <v>948643</v>
      </c>
      <c r="B453" s="1" t="s">
        <v>464</v>
      </c>
      <c r="C453" s="3">
        <v>21.74</v>
      </c>
      <c r="D453" s="2">
        <f t="shared" si="7"/>
        <v>3.009240441666666</v>
      </c>
      <c r="E453" s="2">
        <v>36.110885299999993</v>
      </c>
      <c r="F453" s="2">
        <v>12.299114700000001</v>
      </c>
      <c r="G453" s="8" t="s">
        <v>8105</v>
      </c>
    </row>
    <row r="454" spans="1:7" x14ac:dyDescent="0.25">
      <c r="A454" s="1">
        <v>935066</v>
      </c>
      <c r="B454" s="1" t="s">
        <v>465</v>
      </c>
      <c r="D454" s="2">
        <f t="shared" si="7"/>
        <v>6.9342654833333341</v>
      </c>
      <c r="E454" s="2">
        <v>83.21118580000001</v>
      </c>
      <c r="F454" s="2">
        <v>28.398814199999997</v>
      </c>
      <c r="G454" s="8" t="s">
        <v>8105</v>
      </c>
    </row>
    <row r="455" spans="1:7" x14ac:dyDescent="0.25">
      <c r="A455" s="1">
        <v>935067</v>
      </c>
      <c r="B455" s="1" t="s">
        <v>466</v>
      </c>
      <c r="D455" s="2">
        <f t="shared" si="7"/>
        <v>16.795229849999998</v>
      </c>
      <c r="E455" s="2">
        <v>201.54275819999998</v>
      </c>
      <c r="F455" s="2">
        <v>68.727241800000002</v>
      </c>
      <c r="G455" s="8" t="s">
        <v>8105</v>
      </c>
    </row>
    <row r="456" spans="1:7" x14ac:dyDescent="0.25">
      <c r="A456" s="1">
        <v>941486</v>
      </c>
      <c r="B456" s="1" t="s">
        <v>467</v>
      </c>
      <c r="D456" s="2">
        <f t="shared" si="7"/>
        <v>18.006740299999997</v>
      </c>
      <c r="E456" s="2">
        <v>216.08088359999996</v>
      </c>
      <c r="F456" s="2">
        <v>73.689116400000017</v>
      </c>
      <c r="G456" s="8" t="s">
        <v>8105</v>
      </c>
    </row>
    <row r="457" spans="1:7" x14ac:dyDescent="0.25">
      <c r="A457" s="1">
        <v>941528</v>
      </c>
      <c r="B457" s="1" t="s">
        <v>468</v>
      </c>
      <c r="D457" s="2">
        <f t="shared" si="7"/>
        <v>10.319273333333333</v>
      </c>
      <c r="E457" s="2">
        <v>123.83127999999999</v>
      </c>
      <c r="F457" s="2">
        <v>42.228720000000003</v>
      </c>
      <c r="G457" s="8" t="s">
        <v>8105</v>
      </c>
    </row>
    <row r="458" spans="1:7" x14ac:dyDescent="0.25">
      <c r="A458" s="1">
        <v>962610</v>
      </c>
      <c r="B458" s="1" t="s">
        <v>469</v>
      </c>
      <c r="D458" s="2">
        <f t="shared" si="7"/>
        <v>24.148732933333335</v>
      </c>
      <c r="E458" s="2">
        <v>289.78479520000002</v>
      </c>
      <c r="F458" s="2">
        <v>98.815204799999989</v>
      </c>
      <c r="G458" s="8" t="s">
        <v>8105</v>
      </c>
    </row>
    <row r="459" spans="1:7" x14ac:dyDescent="0.25">
      <c r="A459" s="1">
        <v>962611</v>
      </c>
      <c r="B459" s="1" t="s">
        <v>470</v>
      </c>
      <c r="D459" s="2">
        <f t="shared" si="7"/>
        <v>0.62445757499999999</v>
      </c>
      <c r="E459" s="2">
        <v>7.4934908999999994</v>
      </c>
      <c r="F459" s="2">
        <v>2.5865091000000002</v>
      </c>
      <c r="G459" s="8" t="s">
        <v>8105</v>
      </c>
    </row>
    <row r="460" spans="1:7" x14ac:dyDescent="0.25">
      <c r="A460" s="1">
        <v>962612</v>
      </c>
      <c r="B460" s="1" t="s">
        <v>471</v>
      </c>
      <c r="D460" s="2">
        <f t="shared" si="7"/>
        <v>3.8006799583333333</v>
      </c>
      <c r="E460" s="2">
        <v>45.608159499999999</v>
      </c>
      <c r="F460" s="2">
        <v>15.571840500000002</v>
      </c>
      <c r="G460" s="8" t="s">
        <v>8105</v>
      </c>
    </row>
    <row r="461" spans="1:7" x14ac:dyDescent="0.25">
      <c r="A461" s="1">
        <v>962614</v>
      </c>
      <c r="B461" s="1" t="s">
        <v>472</v>
      </c>
      <c r="D461" s="2">
        <f t="shared" si="7"/>
        <v>0.92018342499999994</v>
      </c>
      <c r="E461" s="2">
        <v>11.0422011</v>
      </c>
      <c r="F461" s="2">
        <v>3.7477989000000003</v>
      </c>
      <c r="G461" s="8" t="s">
        <v>8105</v>
      </c>
    </row>
    <row r="462" spans="1:7" x14ac:dyDescent="0.25">
      <c r="A462" s="1">
        <v>935068</v>
      </c>
      <c r="B462" s="1" t="s">
        <v>473</v>
      </c>
      <c r="D462" s="2">
        <f t="shared" si="7"/>
        <v>5.2644460666666655</v>
      </c>
      <c r="E462" s="2">
        <v>63.173352799999989</v>
      </c>
      <c r="F462" s="2">
        <v>21.536647200000001</v>
      </c>
      <c r="G462" s="8" t="s">
        <v>8105</v>
      </c>
    </row>
    <row r="463" spans="1:7" x14ac:dyDescent="0.25">
      <c r="A463" s="1">
        <v>938174</v>
      </c>
      <c r="B463" s="1" t="s">
        <v>474</v>
      </c>
      <c r="D463" s="2">
        <f t="shared" si="7"/>
        <v>3.5093529333333335</v>
      </c>
      <c r="E463" s="2">
        <v>42.112235200000001</v>
      </c>
      <c r="F463" s="2">
        <v>14.357764800000002</v>
      </c>
      <c r="G463" s="8" t="s">
        <v>8105</v>
      </c>
    </row>
    <row r="464" spans="1:7" x14ac:dyDescent="0.25">
      <c r="A464" s="1">
        <v>936500</v>
      </c>
      <c r="B464" s="1" t="s">
        <v>475</v>
      </c>
      <c r="D464" s="2">
        <f t="shared" si="7"/>
        <v>0.12434508333333333</v>
      </c>
      <c r="E464" s="2">
        <v>1.4921409999999999</v>
      </c>
      <c r="F464" s="2">
        <v>0.52785900000000008</v>
      </c>
      <c r="G464" s="8" t="s">
        <v>8105</v>
      </c>
    </row>
    <row r="465" spans="1:7" x14ac:dyDescent="0.25">
      <c r="A465" s="1">
        <v>954105</v>
      </c>
      <c r="B465" s="1" t="s">
        <v>476</v>
      </c>
      <c r="C465" s="3">
        <v>236.81</v>
      </c>
      <c r="D465" s="2"/>
      <c r="E465" s="2" t="s">
        <v>8143</v>
      </c>
      <c r="F465" s="2" t="s">
        <v>8143</v>
      </c>
      <c r="G465" s="8" t="s">
        <v>8105</v>
      </c>
    </row>
    <row r="466" spans="1:7" x14ac:dyDescent="0.25">
      <c r="A466" s="1">
        <v>954106</v>
      </c>
      <c r="B466" s="1" t="s">
        <v>477</v>
      </c>
      <c r="C466" s="3">
        <v>236.81</v>
      </c>
      <c r="D466" s="2"/>
      <c r="E466" s="2" t="s">
        <v>8143</v>
      </c>
      <c r="F466" s="2" t="s">
        <v>8143</v>
      </c>
      <c r="G466" s="8" t="s">
        <v>8105</v>
      </c>
    </row>
    <row r="467" spans="1:7" x14ac:dyDescent="0.25">
      <c r="A467" s="1">
        <v>954108</v>
      </c>
      <c r="B467" s="1" t="s">
        <v>478</v>
      </c>
      <c r="C467" s="3">
        <v>281.42</v>
      </c>
      <c r="D467" s="2"/>
      <c r="E467" s="2" t="s">
        <v>8143</v>
      </c>
      <c r="F467" s="2" t="s">
        <v>8143</v>
      </c>
      <c r="G467" s="8" t="s">
        <v>8105</v>
      </c>
    </row>
    <row r="468" spans="1:7" x14ac:dyDescent="0.25">
      <c r="A468" s="1">
        <v>954109</v>
      </c>
      <c r="B468" s="1" t="s">
        <v>479</v>
      </c>
      <c r="C468" s="3">
        <v>438.15</v>
      </c>
      <c r="D468" s="2"/>
      <c r="E468" s="2" t="s">
        <v>8143</v>
      </c>
      <c r="F468" s="2" t="s">
        <v>8143</v>
      </c>
      <c r="G468" s="8" t="s">
        <v>8105</v>
      </c>
    </row>
    <row r="469" spans="1:7" x14ac:dyDescent="0.25">
      <c r="A469" s="1">
        <v>928235</v>
      </c>
      <c r="B469" s="1" t="s">
        <v>480</v>
      </c>
      <c r="C469" s="3">
        <v>84.66</v>
      </c>
      <c r="D469" s="2"/>
      <c r="E469" s="2" t="s">
        <v>8143</v>
      </c>
      <c r="F469" s="2" t="s">
        <v>8143</v>
      </c>
      <c r="G469" s="8" t="s">
        <v>8105</v>
      </c>
    </row>
    <row r="470" spans="1:7" x14ac:dyDescent="0.25">
      <c r="A470" s="1">
        <v>948644</v>
      </c>
      <c r="B470" s="1" t="s">
        <v>481</v>
      </c>
      <c r="C470" s="3">
        <v>51.48</v>
      </c>
      <c r="D470" s="2"/>
      <c r="E470" s="2" t="s">
        <v>8143</v>
      </c>
      <c r="F470" s="2" t="s">
        <v>8143</v>
      </c>
      <c r="G470" s="8" t="s">
        <v>8105</v>
      </c>
    </row>
    <row r="471" spans="1:7" x14ac:dyDescent="0.25">
      <c r="A471" s="1">
        <v>948645</v>
      </c>
      <c r="B471" s="1" t="s">
        <v>482</v>
      </c>
      <c r="C471" s="3">
        <v>449.59</v>
      </c>
      <c r="D471" s="2"/>
      <c r="E471" s="2" t="s">
        <v>8143</v>
      </c>
      <c r="F471" s="2" t="s">
        <v>8143</v>
      </c>
      <c r="G471" s="8" t="s">
        <v>8105</v>
      </c>
    </row>
    <row r="472" spans="1:7" x14ac:dyDescent="0.25">
      <c r="A472" s="1">
        <v>928237</v>
      </c>
      <c r="B472" s="1" t="s">
        <v>483</v>
      </c>
      <c r="C472" s="3">
        <v>118.98</v>
      </c>
      <c r="D472" s="2">
        <f t="shared" si="7"/>
        <v>11.471944575</v>
      </c>
      <c r="E472" s="2">
        <v>137.6633349</v>
      </c>
      <c r="F472" s="2">
        <v>46.926665100000008</v>
      </c>
      <c r="G472" s="8" t="s">
        <v>8105</v>
      </c>
    </row>
    <row r="473" spans="1:7" x14ac:dyDescent="0.25">
      <c r="A473" s="1">
        <v>928238</v>
      </c>
      <c r="B473" s="1" t="s">
        <v>484</v>
      </c>
      <c r="C473" s="3">
        <v>89.23</v>
      </c>
      <c r="D473" s="2"/>
      <c r="E473" s="2" t="s">
        <v>8143</v>
      </c>
      <c r="F473" s="2" t="s">
        <v>8143</v>
      </c>
      <c r="G473" s="8" t="s">
        <v>8105</v>
      </c>
    </row>
    <row r="474" spans="1:7" x14ac:dyDescent="0.25">
      <c r="A474" s="1">
        <v>987111</v>
      </c>
      <c r="B474" s="1" t="s">
        <v>485</v>
      </c>
      <c r="C474" s="3">
        <v>457.6</v>
      </c>
      <c r="D474" s="2"/>
      <c r="E474" s="2" t="s">
        <v>8143</v>
      </c>
      <c r="F474" s="2" t="s">
        <v>8143</v>
      </c>
      <c r="G474" s="8" t="s">
        <v>8105</v>
      </c>
    </row>
    <row r="475" spans="1:7" x14ac:dyDescent="0.25">
      <c r="A475" s="1">
        <v>987112</v>
      </c>
      <c r="B475" s="1" t="s">
        <v>486</v>
      </c>
      <c r="C475" s="3">
        <v>354.64</v>
      </c>
      <c r="D475" s="2"/>
      <c r="E475" s="2" t="s">
        <v>8143</v>
      </c>
      <c r="F475" s="2" t="s">
        <v>8143</v>
      </c>
      <c r="G475" s="8" t="s">
        <v>8105</v>
      </c>
    </row>
    <row r="476" spans="1:7" x14ac:dyDescent="0.25">
      <c r="A476" s="1">
        <v>995032</v>
      </c>
      <c r="B476" s="1" t="s">
        <v>170</v>
      </c>
      <c r="C476" s="3">
        <v>858</v>
      </c>
      <c r="D476" s="2"/>
      <c r="E476" s="2" t="s">
        <v>8143</v>
      </c>
      <c r="F476" s="2" t="s">
        <v>8143</v>
      </c>
      <c r="G476" s="8" t="s">
        <v>8105</v>
      </c>
    </row>
    <row r="477" spans="1:7" x14ac:dyDescent="0.25">
      <c r="A477" s="1">
        <v>995033</v>
      </c>
      <c r="B477" s="1" t="s">
        <v>487</v>
      </c>
      <c r="C477" s="3">
        <v>732.16</v>
      </c>
      <c r="D477" s="2"/>
      <c r="E477" s="2" t="s">
        <v>8143</v>
      </c>
      <c r="F477" s="2" t="s">
        <v>8143</v>
      </c>
      <c r="G477" s="8" t="s">
        <v>8105</v>
      </c>
    </row>
    <row r="478" spans="1:7" x14ac:dyDescent="0.25">
      <c r="A478" s="1">
        <v>995034</v>
      </c>
      <c r="B478" s="1" t="s">
        <v>488</v>
      </c>
      <c r="C478" s="3">
        <v>572</v>
      </c>
      <c r="D478" s="2"/>
      <c r="E478" s="2" t="s">
        <v>8143</v>
      </c>
      <c r="F478" s="2" t="s">
        <v>8143</v>
      </c>
      <c r="G478" s="8" t="s">
        <v>8105</v>
      </c>
    </row>
    <row r="479" spans="1:7" x14ac:dyDescent="0.25">
      <c r="A479" s="1">
        <v>944066</v>
      </c>
      <c r="B479" s="1" t="s">
        <v>489</v>
      </c>
      <c r="C479" s="3">
        <v>228.8</v>
      </c>
      <c r="D479" s="2"/>
      <c r="E479" s="2" t="s">
        <v>8143</v>
      </c>
      <c r="F479" s="2" t="s">
        <v>8143</v>
      </c>
      <c r="G479" s="8" t="s">
        <v>8105</v>
      </c>
    </row>
    <row r="480" spans="1:7" x14ac:dyDescent="0.25">
      <c r="A480" s="1">
        <v>962403</v>
      </c>
      <c r="B480" s="1" t="s">
        <v>490</v>
      </c>
      <c r="C480" s="3">
        <v>391.69</v>
      </c>
      <c r="D480" s="2">
        <f t="shared" si="7"/>
        <v>101.75283333333334</v>
      </c>
      <c r="E480" s="2">
        <v>1221.0340000000001</v>
      </c>
      <c r="F480" s="2">
        <v>544.7299999999999</v>
      </c>
      <c r="G480" s="8" t="s">
        <v>8105</v>
      </c>
    </row>
    <row r="481" spans="1:7" x14ac:dyDescent="0.25">
      <c r="A481" s="1">
        <v>962404</v>
      </c>
      <c r="B481" s="1" t="s">
        <v>491</v>
      </c>
      <c r="C481" s="3">
        <v>391.69</v>
      </c>
      <c r="D481" s="2">
        <f t="shared" si="7"/>
        <v>101.75283333333334</v>
      </c>
      <c r="E481" s="2">
        <v>1221.0340000000001</v>
      </c>
      <c r="F481" s="2">
        <v>544.7299999999999</v>
      </c>
      <c r="G481" s="8" t="s">
        <v>8105</v>
      </c>
    </row>
    <row r="482" spans="1:7" x14ac:dyDescent="0.25">
      <c r="A482" s="1">
        <v>962405</v>
      </c>
      <c r="B482" s="1" t="s">
        <v>492</v>
      </c>
      <c r="C482" s="3">
        <v>391.69</v>
      </c>
      <c r="D482" s="2">
        <f t="shared" si="7"/>
        <v>99.532791666666682</v>
      </c>
      <c r="E482" s="2">
        <v>1194.3935000000001</v>
      </c>
      <c r="F482" s="2">
        <v>537.13</v>
      </c>
      <c r="G482" s="8" t="s">
        <v>8105</v>
      </c>
    </row>
    <row r="483" spans="1:7" x14ac:dyDescent="0.25">
      <c r="A483" s="1">
        <v>962406</v>
      </c>
      <c r="B483" s="1" t="s">
        <v>493</v>
      </c>
      <c r="C483" s="3">
        <v>391.69</v>
      </c>
      <c r="D483" s="2">
        <f t="shared" si="7"/>
        <v>99.532791666666682</v>
      </c>
      <c r="E483" s="2">
        <v>1194.3935000000001</v>
      </c>
      <c r="F483" s="2">
        <v>537.13</v>
      </c>
      <c r="G483" s="8" t="s">
        <v>8105</v>
      </c>
    </row>
    <row r="484" spans="1:7" x14ac:dyDescent="0.25">
      <c r="A484" s="1">
        <v>962408</v>
      </c>
      <c r="B484" s="1" t="s">
        <v>494</v>
      </c>
      <c r="C484" s="3">
        <v>391.69</v>
      </c>
      <c r="D484" s="2">
        <f t="shared" si="7"/>
        <v>129.949375</v>
      </c>
      <c r="E484" s="2">
        <v>1559.3924999999999</v>
      </c>
      <c r="F484" s="2">
        <v>641.25</v>
      </c>
      <c r="G484" s="8" t="s">
        <v>8105</v>
      </c>
    </row>
    <row r="485" spans="1:7" x14ac:dyDescent="0.25">
      <c r="A485" s="1">
        <v>962409</v>
      </c>
      <c r="B485" s="1" t="s">
        <v>495</v>
      </c>
      <c r="C485" s="3">
        <v>391.69</v>
      </c>
      <c r="D485" s="2">
        <f t="shared" si="7"/>
        <v>129.949375</v>
      </c>
      <c r="E485" s="2">
        <v>1559.3924999999999</v>
      </c>
      <c r="F485" s="2">
        <v>641.25</v>
      </c>
      <c r="G485" s="8" t="s">
        <v>8105</v>
      </c>
    </row>
    <row r="486" spans="1:7" x14ac:dyDescent="0.25">
      <c r="A486" s="1">
        <v>962410</v>
      </c>
      <c r="B486" s="1" t="s">
        <v>496</v>
      </c>
      <c r="C486" s="3">
        <v>391.69</v>
      </c>
      <c r="D486" s="2">
        <f t="shared" si="7"/>
        <v>127.67341666666668</v>
      </c>
      <c r="E486" s="2">
        <v>1532.0810000000001</v>
      </c>
      <c r="F486" s="2">
        <v>633.45999999999992</v>
      </c>
      <c r="G486" s="8" t="s">
        <v>8105</v>
      </c>
    </row>
    <row r="487" spans="1:7" x14ac:dyDescent="0.25">
      <c r="A487" s="1">
        <v>962411</v>
      </c>
      <c r="B487" s="1" t="s">
        <v>497</v>
      </c>
      <c r="C487" s="3">
        <v>391.69</v>
      </c>
      <c r="D487" s="2">
        <f t="shared" si="7"/>
        <v>127.67341666666668</v>
      </c>
      <c r="E487" s="2">
        <v>1532.0810000000001</v>
      </c>
      <c r="F487" s="2">
        <v>633.45999999999992</v>
      </c>
      <c r="G487" s="8" t="s">
        <v>8105</v>
      </c>
    </row>
    <row r="488" spans="1:7" x14ac:dyDescent="0.25">
      <c r="A488" s="1">
        <v>962412</v>
      </c>
      <c r="B488" s="1" t="s">
        <v>498</v>
      </c>
      <c r="C488" s="3">
        <v>391.69</v>
      </c>
      <c r="D488" s="2">
        <f t="shared" si="7"/>
        <v>125.39658333333334</v>
      </c>
      <c r="E488" s="2">
        <v>1504.759</v>
      </c>
      <c r="F488" s="2">
        <v>625.66999999999996</v>
      </c>
      <c r="G488" s="8" t="s">
        <v>8105</v>
      </c>
    </row>
    <row r="489" spans="1:7" x14ac:dyDescent="0.25">
      <c r="A489" s="1">
        <v>962413</v>
      </c>
      <c r="B489" s="1" t="s">
        <v>499</v>
      </c>
      <c r="C489" s="3">
        <v>391.69</v>
      </c>
      <c r="D489" s="2">
        <f t="shared" si="7"/>
        <v>125.39658333333334</v>
      </c>
      <c r="E489" s="2">
        <v>1504.759</v>
      </c>
      <c r="F489" s="2">
        <v>625.66999999999996</v>
      </c>
      <c r="G489" s="8" t="s">
        <v>8105</v>
      </c>
    </row>
    <row r="490" spans="1:7" x14ac:dyDescent="0.25">
      <c r="A490" s="1">
        <v>962414</v>
      </c>
      <c r="B490" s="1" t="s">
        <v>500</v>
      </c>
      <c r="C490" s="3">
        <v>391.69</v>
      </c>
      <c r="D490" s="2">
        <f t="shared" si="7"/>
        <v>86.377666666666684</v>
      </c>
      <c r="E490" s="2">
        <v>1036.5320000000002</v>
      </c>
      <c r="F490" s="2">
        <v>492.09999999999997</v>
      </c>
      <c r="G490" s="8" t="s">
        <v>8105</v>
      </c>
    </row>
    <row r="491" spans="1:7" x14ac:dyDescent="0.25">
      <c r="A491" s="1">
        <v>962416</v>
      </c>
      <c r="B491" s="1" t="s">
        <v>501</v>
      </c>
      <c r="C491" s="3">
        <v>391.69</v>
      </c>
      <c r="D491" s="2">
        <f t="shared" si="7"/>
        <v>86.377666666666684</v>
      </c>
      <c r="E491" s="2">
        <v>1036.5320000000002</v>
      </c>
      <c r="F491" s="2">
        <v>492.09999999999997</v>
      </c>
      <c r="G491" s="8" t="s">
        <v>8105</v>
      </c>
    </row>
    <row r="492" spans="1:7" x14ac:dyDescent="0.25">
      <c r="A492" s="1">
        <v>962417</v>
      </c>
      <c r="B492" s="1" t="s">
        <v>502</v>
      </c>
      <c r="C492" s="3">
        <v>391.69</v>
      </c>
      <c r="D492" s="2">
        <f t="shared" si="7"/>
        <v>58.21283333333335</v>
      </c>
      <c r="E492" s="2">
        <v>698.5540000000002</v>
      </c>
      <c r="F492" s="2">
        <v>508.40199999999993</v>
      </c>
      <c r="G492" s="8" t="s">
        <v>8105</v>
      </c>
    </row>
    <row r="493" spans="1:7" x14ac:dyDescent="0.25">
      <c r="A493" s="1">
        <v>962418</v>
      </c>
      <c r="B493" s="1" t="s">
        <v>503</v>
      </c>
      <c r="C493" s="3">
        <v>391.69</v>
      </c>
      <c r="D493" s="2">
        <f t="shared" si="7"/>
        <v>58.21283333333335</v>
      </c>
      <c r="E493" s="2">
        <v>698.5540000000002</v>
      </c>
      <c r="F493" s="2">
        <v>508.40199999999993</v>
      </c>
      <c r="G493" s="8" t="s">
        <v>8105</v>
      </c>
    </row>
    <row r="494" spans="1:7" x14ac:dyDescent="0.25">
      <c r="A494" s="1">
        <v>962419</v>
      </c>
      <c r="B494" s="1" t="s">
        <v>504</v>
      </c>
      <c r="C494" s="3">
        <v>435.16</v>
      </c>
      <c r="D494" s="2">
        <f t="shared" si="7"/>
        <v>84.206333333333333</v>
      </c>
      <c r="E494" s="2">
        <v>1010.476</v>
      </c>
      <c r="F494" s="2">
        <v>646.13299999999992</v>
      </c>
      <c r="G494" s="8" t="s">
        <v>8105</v>
      </c>
    </row>
    <row r="495" spans="1:7" x14ac:dyDescent="0.25">
      <c r="A495" s="1">
        <v>962420</v>
      </c>
      <c r="B495" s="1" t="s">
        <v>505</v>
      </c>
      <c r="C495" s="3">
        <v>435.16</v>
      </c>
      <c r="D495" s="2">
        <f t="shared" si="7"/>
        <v>84.206333333333333</v>
      </c>
      <c r="E495" s="2">
        <v>1010.476</v>
      </c>
      <c r="F495" s="2">
        <v>646.13299999999992</v>
      </c>
      <c r="G495" s="8" t="s">
        <v>8105</v>
      </c>
    </row>
    <row r="496" spans="1:7" x14ac:dyDescent="0.25">
      <c r="A496" s="1">
        <v>962421</v>
      </c>
      <c r="B496" s="1" t="s">
        <v>506</v>
      </c>
      <c r="C496" s="3">
        <v>783.82</v>
      </c>
      <c r="D496" s="2">
        <f t="shared" si="7"/>
        <v>110.77162500000001</v>
      </c>
      <c r="E496" s="2">
        <v>1329.2595000000001</v>
      </c>
      <c r="F496" s="2">
        <v>786.904</v>
      </c>
      <c r="G496" s="8" t="s">
        <v>8105</v>
      </c>
    </row>
    <row r="497" spans="1:7" x14ac:dyDescent="0.25">
      <c r="A497" s="1">
        <v>962422</v>
      </c>
      <c r="B497" s="1" t="s">
        <v>507</v>
      </c>
      <c r="C497" s="3">
        <v>783.82</v>
      </c>
      <c r="D497" s="2">
        <f t="shared" si="7"/>
        <v>110.77162500000001</v>
      </c>
      <c r="E497" s="2">
        <v>1329.2595000000001</v>
      </c>
      <c r="F497" s="2">
        <v>786.904</v>
      </c>
      <c r="G497" s="8" t="s">
        <v>8105</v>
      </c>
    </row>
    <row r="498" spans="1:7" x14ac:dyDescent="0.25">
      <c r="A498" s="1">
        <v>962424</v>
      </c>
      <c r="B498" s="1" t="s">
        <v>508</v>
      </c>
      <c r="C498" s="3">
        <v>1132.74</v>
      </c>
      <c r="D498" s="2">
        <f t="shared" si="7"/>
        <v>130.65041666666667</v>
      </c>
      <c r="E498" s="2">
        <v>1567.8050000000001</v>
      </c>
      <c r="F498" s="2">
        <v>892.24</v>
      </c>
      <c r="G498" s="8" t="s">
        <v>8105</v>
      </c>
    </row>
    <row r="499" spans="1:7" x14ac:dyDescent="0.25">
      <c r="A499" s="1">
        <v>962425</v>
      </c>
      <c r="B499" s="1" t="s">
        <v>509</v>
      </c>
      <c r="C499" s="3">
        <v>1132.74</v>
      </c>
      <c r="D499" s="2">
        <f t="shared" si="7"/>
        <v>130.65041666666667</v>
      </c>
      <c r="E499" s="2">
        <v>1567.8050000000001</v>
      </c>
      <c r="F499" s="2">
        <v>892.24</v>
      </c>
      <c r="G499" s="8" t="s">
        <v>8105</v>
      </c>
    </row>
    <row r="500" spans="1:7" x14ac:dyDescent="0.25">
      <c r="A500" s="1">
        <v>962426</v>
      </c>
      <c r="B500" s="1" t="s">
        <v>510</v>
      </c>
      <c r="C500" s="3">
        <v>783.82</v>
      </c>
      <c r="D500" s="2">
        <f t="shared" si="7"/>
        <v>65.110499999999988</v>
      </c>
      <c r="E500" s="2">
        <v>781.32599999999979</v>
      </c>
      <c r="F500" s="2">
        <v>544.94849999999997</v>
      </c>
      <c r="G500" s="8" t="s">
        <v>8105</v>
      </c>
    </row>
    <row r="501" spans="1:7" x14ac:dyDescent="0.25">
      <c r="A501" s="1">
        <v>958171</v>
      </c>
      <c r="B501" s="1" t="s">
        <v>511</v>
      </c>
      <c r="C501" s="3">
        <v>783.82</v>
      </c>
      <c r="D501" s="2">
        <f t="shared" si="7"/>
        <v>72.701583333333346</v>
      </c>
      <c r="E501" s="2">
        <v>872.41900000000021</v>
      </c>
      <c r="F501" s="2">
        <v>585.17150000000004</v>
      </c>
      <c r="G501" s="8" t="s">
        <v>8105</v>
      </c>
    </row>
    <row r="502" spans="1:7" x14ac:dyDescent="0.25">
      <c r="A502" s="1">
        <v>958172</v>
      </c>
      <c r="B502" s="1" t="s">
        <v>512</v>
      </c>
      <c r="C502" s="3">
        <v>964.57</v>
      </c>
      <c r="D502" s="2">
        <f t="shared" si="7"/>
        <v>85.350750000000005</v>
      </c>
      <c r="E502" s="2">
        <v>1024.2090000000001</v>
      </c>
      <c r="F502" s="2">
        <v>652.20349999999996</v>
      </c>
      <c r="G502" s="8" t="s">
        <v>8105</v>
      </c>
    </row>
    <row r="503" spans="1:7" x14ac:dyDescent="0.25">
      <c r="A503" s="1">
        <v>958174</v>
      </c>
      <c r="B503" s="1" t="s">
        <v>513</v>
      </c>
      <c r="C503" s="3">
        <v>1132.74</v>
      </c>
      <c r="D503" s="2">
        <f t="shared" si="7"/>
        <v>92.970499999999973</v>
      </c>
      <c r="E503" s="2">
        <v>1115.6459999999997</v>
      </c>
      <c r="F503" s="2">
        <v>692.57849999999996</v>
      </c>
      <c r="G503" s="8" t="s">
        <v>8105</v>
      </c>
    </row>
    <row r="504" spans="1:7" x14ac:dyDescent="0.25">
      <c r="A504" s="1">
        <v>982113</v>
      </c>
      <c r="B504" s="1" t="s">
        <v>514</v>
      </c>
      <c r="C504" s="3">
        <v>528</v>
      </c>
      <c r="D504" s="2">
        <f t="shared" si="7"/>
        <v>80.829208333333341</v>
      </c>
      <c r="E504" s="2">
        <v>969.95050000000015</v>
      </c>
      <c r="F504" s="2">
        <v>499.00649999999996</v>
      </c>
      <c r="G504" s="8" t="s">
        <v>8105</v>
      </c>
    </row>
    <row r="505" spans="1:7" x14ac:dyDescent="0.25">
      <c r="A505" s="1">
        <v>982114</v>
      </c>
      <c r="B505" s="1" t="s">
        <v>515</v>
      </c>
      <c r="C505" s="3">
        <v>528</v>
      </c>
      <c r="D505" s="2">
        <f t="shared" si="7"/>
        <v>80.829208333333341</v>
      </c>
      <c r="E505" s="2">
        <v>969.95050000000015</v>
      </c>
      <c r="F505" s="2">
        <v>499.00649999999996</v>
      </c>
      <c r="G505" s="8" t="s">
        <v>8105</v>
      </c>
    </row>
    <row r="506" spans="1:7" x14ac:dyDescent="0.25">
      <c r="A506" s="1">
        <v>997519</v>
      </c>
      <c r="B506" s="1" t="s">
        <v>516</v>
      </c>
      <c r="C506" s="3">
        <v>528</v>
      </c>
      <c r="D506" s="2">
        <f t="shared" si="7"/>
        <v>99.860041666666689</v>
      </c>
      <c r="E506" s="2">
        <v>1198.3205000000003</v>
      </c>
      <c r="F506" s="2">
        <v>570.10450000000003</v>
      </c>
      <c r="G506" s="8" t="s">
        <v>8105</v>
      </c>
    </row>
    <row r="507" spans="1:7" x14ac:dyDescent="0.25">
      <c r="A507" s="1">
        <v>944660</v>
      </c>
      <c r="B507" s="1" t="s">
        <v>517</v>
      </c>
      <c r="C507" s="3">
        <v>528</v>
      </c>
      <c r="D507" s="2">
        <f t="shared" si="7"/>
        <v>97.023791666666682</v>
      </c>
      <c r="E507" s="2">
        <v>1164.2855000000002</v>
      </c>
      <c r="F507" s="2">
        <v>559.51200000000006</v>
      </c>
      <c r="G507" s="8" t="s">
        <v>8105</v>
      </c>
    </row>
    <row r="508" spans="1:7" x14ac:dyDescent="0.25">
      <c r="A508" s="1">
        <v>982115</v>
      </c>
      <c r="B508" s="1" t="s">
        <v>76</v>
      </c>
      <c r="C508" s="3">
        <v>493.02</v>
      </c>
      <c r="D508" s="2">
        <f t="shared" si="7"/>
        <v>150.84637499999999</v>
      </c>
      <c r="E508" s="2">
        <v>1810.1565000000001</v>
      </c>
      <c r="F508" s="2">
        <v>563.60649999999998</v>
      </c>
      <c r="G508" s="8" t="s">
        <v>8105</v>
      </c>
    </row>
    <row r="509" spans="1:7" x14ac:dyDescent="0.25">
      <c r="A509" s="1">
        <v>991434</v>
      </c>
      <c r="B509" s="1" t="s">
        <v>518</v>
      </c>
      <c r="C509" s="3">
        <v>493.02</v>
      </c>
      <c r="D509" s="2">
        <f t="shared" si="7"/>
        <v>150.84637499999999</v>
      </c>
      <c r="E509" s="2">
        <v>1810.1565000000001</v>
      </c>
      <c r="F509" s="2">
        <v>563.60649999999998</v>
      </c>
      <c r="G509" s="8" t="s">
        <v>8105</v>
      </c>
    </row>
    <row r="510" spans="1:7" x14ac:dyDescent="0.25">
      <c r="A510" s="1">
        <v>982117</v>
      </c>
      <c r="B510" s="1" t="s">
        <v>519</v>
      </c>
      <c r="C510" s="3">
        <v>640.33000000000004</v>
      </c>
      <c r="D510" s="2">
        <f t="shared" si="7"/>
        <v>202.02475000000001</v>
      </c>
      <c r="E510" s="2">
        <v>2424.297</v>
      </c>
      <c r="F510" s="2">
        <v>754.83199999999988</v>
      </c>
      <c r="G510" s="8" t="s">
        <v>8105</v>
      </c>
    </row>
    <row r="511" spans="1:7" x14ac:dyDescent="0.25">
      <c r="A511" s="1">
        <v>982118</v>
      </c>
      <c r="B511" s="1" t="s">
        <v>520</v>
      </c>
      <c r="C511" s="3">
        <v>816.16</v>
      </c>
      <c r="D511" s="2">
        <f t="shared" si="7"/>
        <v>246.47725000000003</v>
      </c>
      <c r="E511" s="2">
        <v>2957.7270000000003</v>
      </c>
      <c r="F511" s="2">
        <v>920.91099999999994</v>
      </c>
      <c r="G511" s="8" t="s">
        <v>8105</v>
      </c>
    </row>
    <row r="512" spans="1:7" x14ac:dyDescent="0.25">
      <c r="A512" s="1">
        <v>982119</v>
      </c>
      <c r="B512" s="1" t="s">
        <v>521</v>
      </c>
      <c r="C512" s="3">
        <v>816.16</v>
      </c>
      <c r="D512" s="2">
        <f t="shared" ref="D512:D575" si="8">E512/12</f>
        <v>278.76962500000008</v>
      </c>
      <c r="E512" s="2">
        <v>3345.2355000000007</v>
      </c>
      <c r="F512" s="2">
        <v>1041.5705</v>
      </c>
      <c r="G512" s="8" t="s">
        <v>8105</v>
      </c>
    </row>
    <row r="513" spans="1:7" x14ac:dyDescent="0.25">
      <c r="A513" s="1">
        <v>982120</v>
      </c>
      <c r="B513" s="1" t="s">
        <v>522</v>
      </c>
      <c r="C513" s="3">
        <v>1038.31</v>
      </c>
      <c r="D513" s="2">
        <f t="shared" si="8"/>
        <v>323.22212499999995</v>
      </c>
      <c r="E513" s="2">
        <v>3878.6654999999996</v>
      </c>
      <c r="F513" s="2">
        <v>1207.6495</v>
      </c>
      <c r="G513" s="8" t="s">
        <v>8105</v>
      </c>
    </row>
    <row r="514" spans="1:7" x14ac:dyDescent="0.25">
      <c r="A514" s="1">
        <v>969818</v>
      </c>
      <c r="B514" s="1" t="s">
        <v>523</v>
      </c>
      <c r="D514" s="2">
        <f t="shared" si="8"/>
        <v>1.3004583333333333</v>
      </c>
      <c r="E514" s="2">
        <v>15.605499999999999</v>
      </c>
      <c r="F514" s="2">
        <v>4.4554999999999998</v>
      </c>
      <c r="G514" s="8" t="s">
        <v>8105</v>
      </c>
    </row>
    <row r="515" spans="1:7" x14ac:dyDescent="0.25">
      <c r="A515" s="1">
        <v>969819</v>
      </c>
      <c r="B515" s="1" t="s">
        <v>524</v>
      </c>
      <c r="D515" s="2">
        <f t="shared" si="8"/>
        <v>0.51933333333333331</v>
      </c>
      <c r="E515" s="2">
        <v>6.2320000000000002</v>
      </c>
      <c r="F515" s="2">
        <v>1.7859999999999998</v>
      </c>
      <c r="G515" s="8" t="s">
        <v>8105</v>
      </c>
    </row>
    <row r="516" spans="1:7" x14ac:dyDescent="0.25">
      <c r="A516" s="1">
        <v>969820</v>
      </c>
      <c r="B516" s="1" t="s">
        <v>525</v>
      </c>
      <c r="D516" s="2">
        <f t="shared" si="8"/>
        <v>0.48000000000000004</v>
      </c>
      <c r="E516" s="2">
        <v>5.7600000000000007</v>
      </c>
      <c r="F516" s="2">
        <v>1.7954999999999999</v>
      </c>
      <c r="G516" s="8" t="s">
        <v>8105</v>
      </c>
    </row>
    <row r="517" spans="1:7" ht="21" x14ac:dyDescent="0.25">
      <c r="A517" s="1">
        <v>976950</v>
      </c>
      <c r="B517" s="1" t="s">
        <v>189</v>
      </c>
      <c r="C517" s="3">
        <v>211.2</v>
      </c>
      <c r="D517" s="2"/>
      <c r="E517" s="2" t="s">
        <v>8143</v>
      </c>
      <c r="F517" s="2" t="s">
        <v>8143</v>
      </c>
      <c r="G517" s="8" t="s">
        <v>8105</v>
      </c>
    </row>
    <row r="518" spans="1:7" ht="21" x14ac:dyDescent="0.25">
      <c r="A518" s="1">
        <v>996769</v>
      </c>
      <c r="B518" s="1" t="s">
        <v>526</v>
      </c>
      <c r="C518" s="3">
        <v>1894.2</v>
      </c>
      <c r="D518" s="2">
        <f t="shared" si="8"/>
        <v>171.38929166666671</v>
      </c>
      <c r="E518" s="2">
        <v>2056.6715000000004</v>
      </c>
      <c r="F518" s="2">
        <v>837.36800000000005</v>
      </c>
      <c r="G518" s="8" t="s">
        <v>8105</v>
      </c>
    </row>
    <row r="519" spans="1:7" ht="21" x14ac:dyDescent="0.25">
      <c r="A519" s="1">
        <v>996777</v>
      </c>
      <c r="B519" s="1" t="s">
        <v>527</v>
      </c>
      <c r="C519" s="3">
        <v>2761.44</v>
      </c>
      <c r="D519" s="2">
        <f t="shared" si="8"/>
        <v>89.250916666666669</v>
      </c>
      <c r="E519" s="2">
        <v>1071.011</v>
      </c>
      <c r="F519" s="2">
        <v>530.47050000000002</v>
      </c>
      <c r="G519" s="8" t="s">
        <v>8105</v>
      </c>
    </row>
    <row r="520" spans="1:7" x14ac:dyDescent="0.25">
      <c r="A520" s="1">
        <v>996785</v>
      </c>
      <c r="B520" s="1" t="s">
        <v>528</v>
      </c>
      <c r="C520" s="3">
        <v>1472.46</v>
      </c>
      <c r="D520" s="2">
        <f t="shared" si="8"/>
        <v>252.63787499999998</v>
      </c>
      <c r="E520" s="2">
        <v>3031.6544999999996</v>
      </c>
      <c r="F520" s="2">
        <v>1140.931</v>
      </c>
      <c r="G520" s="8" t="s">
        <v>8105</v>
      </c>
    </row>
    <row r="521" spans="1:7" ht="21" x14ac:dyDescent="0.25">
      <c r="A521" s="1">
        <v>996793</v>
      </c>
      <c r="B521" s="1" t="s">
        <v>529</v>
      </c>
      <c r="C521" s="3">
        <v>1710.06</v>
      </c>
      <c r="D521" s="2">
        <f t="shared" si="8"/>
        <v>42.887875000000001</v>
      </c>
      <c r="E521" s="2">
        <v>514.65449999999998</v>
      </c>
      <c r="F521" s="2">
        <v>108.09099999999999</v>
      </c>
      <c r="G521" s="8" t="s">
        <v>8105</v>
      </c>
    </row>
    <row r="522" spans="1:7" ht="21" x14ac:dyDescent="0.25">
      <c r="A522" s="1">
        <v>996801</v>
      </c>
      <c r="B522" s="1" t="s">
        <v>530</v>
      </c>
      <c r="C522" s="3">
        <v>1710.06</v>
      </c>
      <c r="D522" s="2">
        <f t="shared" si="8"/>
        <v>42.887875000000001</v>
      </c>
      <c r="E522" s="2">
        <v>514.65449999999998</v>
      </c>
      <c r="F522" s="2">
        <v>108.09099999999999</v>
      </c>
      <c r="G522" s="8" t="s">
        <v>8105</v>
      </c>
    </row>
    <row r="523" spans="1:7" x14ac:dyDescent="0.25">
      <c r="A523" s="1">
        <v>991444</v>
      </c>
      <c r="B523" s="1" t="s">
        <v>531</v>
      </c>
      <c r="D523" s="2">
        <f t="shared" si="8"/>
        <v>5.1818750000000007</v>
      </c>
      <c r="E523" s="2">
        <v>62.182500000000012</v>
      </c>
      <c r="F523" s="2">
        <v>19.351500000000001</v>
      </c>
      <c r="G523" s="8" t="s">
        <v>8105</v>
      </c>
    </row>
    <row r="524" spans="1:7" x14ac:dyDescent="0.25">
      <c r="A524" s="1">
        <v>991447</v>
      </c>
      <c r="B524" s="1" t="s">
        <v>532</v>
      </c>
      <c r="C524" s="3">
        <v>743.6</v>
      </c>
      <c r="D524" s="2">
        <f t="shared" si="8"/>
        <v>134.99866666666668</v>
      </c>
      <c r="E524" s="2">
        <v>1619.9840000000002</v>
      </c>
      <c r="F524" s="2">
        <v>402.19200000000001</v>
      </c>
      <c r="G524" s="8" t="s">
        <v>8105</v>
      </c>
    </row>
    <row r="525" spans="1:7" x14ac:dyDescent="0.25">
      <c r="A525" s="1">
        <v>991449</v>
      </c>
      <c r="B525" s="1" t="s">
        <v>533</v>
      </c>
      <c r="C525" s="3">
        <v>320.32</v>
      </c>
      <c r="D525" s="2">
        <f t="shared" si="8"/>
        <v>144.05266666666665</v>
      </c>
      <c r="E525" s="2">
        <v>1728.6319999999998</v>
      </c>
      <c r="F525" s="2">
        <v>429.16249999999997</v>
      </c>
      <c r="G525" s="8" t="s">
        <v>8105</v>
      </c>
    </row>
    <row r="526" spans="1:7" x14ac:dyDescent="0.25">
      <c r="A526" s="1">
        <v>991450</v>
      </c>
      <c r="B526" s="1" t="s">
        <v>534</v>
      </c>
      <c r="C526" s="3">
        <v>114.4</v>
      </c>
      <c r="D526" s="2">
        <f t="shared" si="8"/>
        <v>10.285583333333335</v>
      </c>
      <c r="E526" s="2">
        <v>123.42700000000002</v>
      </c>
      <c r="F526" s="2">
        <v>30.646999999999995</v>
      </c>
      <c r="G526" s="8" t="s">
        <v>8105</v>
      </c>
    </row>
    <row r="527" spans="1:7" ht="21" x14ac:dyDescent="0.25">
      <c r="A527" s="1">
        <v>991451</v>
      </c>
      <c r="B527" s="1" t="s">
        <v>535</v>
      </c>
      <c r="C527" s="3">
        <v>114.4</v>
      </c>
      <c r="D527" s="2">
        <f t="shared" si="8"/>
        <v>46.285416666666663</v>
      </c>
      <c r="E527" s="2">
        <v>555.42499999999995</v>
      </c>
      <c r="F527" s="2">
        <v>137.89250000000001</v>
      </c>
      <c r="G527" s="8" t="s">
        <v>8105</v>
      </c>
    </row>
    <row r="528" spans="1:7" x14ac:dyDescent="0.25">
      <c r="A528" s="1">
        <v>991452</v>
      </c>
      <c r="B528" s="1" t="s">
        <v>536</v>
      </c>
      <c r="C528" s="3">
        <v>114.4</v>
      </c>
      <c r="D528" s="2">
        <f t="shared" si="8"/>
        <v>92.57</v>
      </c>
      <c r="E528" s="2">
        <v>1110.8399999999999</v>
      </c>
      <c r="F528" s="2">
        <v>275.78500000000003</v>
      </c>
      <c r="G528" s="8" t="s">
        <v>8105</v>
      </c>
    </row>
    <row r="529" spans="1:7" ht="21" x14ac:dyDescent="0.25">
      <c r="A529" s="1">
        <v>991453</v>
      </c>
      <c r="B529" s="1" t="s">
        <v>537</v>
      </c>
      <c r="C529" s="3">
        <v>677.16</v>
      </c>
      <c r="D529" s="2">
        <f t="shared" si="8"/>
        <v>172.85574999999997</v>
      </c>
      <c r="E529" s="2">
        <v>2074.2689999999998</v>
      </c>
      <c r="F529" s="2">
        <v>645.83849999999995</v>
      </c>
      <c r="G529" s="8" t="s">
        <v>8105</v>
      </c>
    </row>
    <row r="530" spans="1:7" x14ac:dyDescent="0.25">
      <c r="A530" s="1">
        <v>991454</v>
      </c>
      <c r="B530" s="1" t="s">
        <v>538</v>
      </c>
      <c r="C530" s="3">
        <v>178.2</v>
      </c>
      <c r="D530" s="2">
        <f t="shared" si="8"/>
        <v>155.74829166666666</v>
      </c>
      <c r="E530" s="2">
        <v>1868.9794999999999</v>
      </c>
      <c r="F530" s="2">
        <v>581.9224999999999</v>
      </c>
      <c r="G530" s="8" t="s">
        <v>8105</v>
      </c>
    </row>
    <row r="531" spans="1:7" x14ac:dyDescent="0.25">
      <c r="A531" s="1">
        <v>991456</v>
      </c>
      <c r="B531" s="1" t="s">
        <v>539</v>
      </c>
      <c r="C531" s="3">
        <v>178.2</v>
      </c>
      <c r="D531" s="2">
        <f t="shared" si="8"/>
        <v>34.599791666666668</v>
      </c>
      <c r="E531" s="2">
        <v>415.19749999999999</v>
      </c>
      <c r="F531" s="2">
        <v>129.27600000000001</v>
      </c>
      <c r="G531" s="8" t="s">
        <v>8105</v>
      </c>
    </row>
    <row r="532" spans="1:7" x14ac:dyDescent="0.25">
      <c r="A532" s="1">
        <v>991457</v>
      </c>
      <c r="B532" s="1" t="s">
        <v>540</v>
      </c>
      <c r="C532" s="3">
        <v>47.52</v>
      </c>
      <c r="D532" s="2">
        <f t="shared" si="8"/>
        <v>3.4593750000000001</v>
      </c>
      <c r="E532" s="2">
        <v>41.512500000000003</v>
      </c>
      <c r="F532" s="2">
        <v>12.929499999999999</v>
      </c>
      <c r="G532" s="8" t="s">
        <v>8105</v>
      </c>
    </row>
    <row r="533" spans="1:7" x14ac:dyDescent="0.25">
      <c r="A533" s="1">
        <v>991462</v>
      </c>
      <c r="B533" s="1" t="s">
        <v>541</v>
      </c>
      <c r="D533" s="2">
        <f t="shared" si="8"/>
        <v>0.10500000000000002</v>
      </c>
      <c r="E533" s="2">
        <v>1.2600000000000002</v>
      </c>
      <c r="F533" s="2">
        <v>1.2000000000000002</v>
      </c>
      <c r="G533" s="8" t="s">
        <v>8105</v>
      </c>
    </row>
    <row r="534" spans="1:7" x14ac:dyDescent="0.25">
      <c r="A534" s="1">
        <v>991464</v>
      </c>
      <c r="B534" s="1" t="s">
        <v>542</v>
      </c>
      <c r="D534" s="2">
        <f t="shared" si="8"/>
        <v>0.10500000000000002</v>
      </c>
      <c r="E534" s="2">
        <v>1.2600000000000002</v>
      </c>
      <c r="F534" s="2" t="s">
        <v>8143</v>
      </c>
      <c r="G534" s="8" t="s">
        <v>8105</v>
      </c>
    </row>
    <row r="535" spans="1:7" x14ac:dyDescent="0.25">
      <c r="A535" s="1">
        <v>991465</v>
      </c>
      <c r="B535" s="1" t="s">
        <v>543</v>
      </c>
      <c r="D535" s="2">
        <f t="shared" si="8"/>
        <v>0.10500000000000002</v>
      </c>
      <c r="E535" s="2">
        <v>1.2600000000000002</v>
      </c>
      <c r="F535" s="2" t="s">
        <v>8143</v>
      </c>
      <c r="G535" s="8" t="s">
        <v>8105</v>
      </c>
    </row>
    <row r="536" spans="1:7" x14ac:dyDescent="0.25">
      <c r="A536" s="1">
        <v>991467</v>
      </c>
      <c r="B536" s="1" t="s">
        <v>544</v>
      </c>
      <c r="D536" s="2">
        <f t="shared" si="8"/>
        <v>0.10500000000000002</v>
      </c>
      <c r="E536" s="2">
        <v>1.2600000000000002</v>
      </c>
      <c r="F536" s="2" t="s">
        <v>8143</v>
      </c>
      <c r="G536" s="8" t="s">
        <v>8105</v>
      </c>
    </row>
    <row r="537" spans="1:7" x14ac:dyDescent="0.25">
      <c r="A537" s="1">
        <v>991468</v>
      </c>
      <c r="B537" s="1" t="s">
        <v>545</v>
      </c>
      <c r="D537" s="2">
        <f t="shared" si="8"/>
        <v>0.10500000000000002</v>
      </c>
      <c r="E537" s="2">
        <v>1.2600000000000002</v>
      </c>
      <c r="F537" s="2" t="s">
        <v>8143</v>
      </c>
      <c r="G537" s="8" t="s">
        <v>8105</v>
      </c>
    </row>
    <row r="538" spans="1:7" x14ac:dyDescent="0.25">
      <c r="A538" s="1">
        <v>991469</v>
      </c>
      <c r="B538" s="1" t="s">
        <v>546</v>
      </c>
      <c r="C538" s="3">
        <v>297</v>
      </c>
      <c r="D538" s="2">
        <f t="shared" si="8"/>
        <v>0.19287500000000005</v>
      </c>
      <c r="E538" s="2">
        <v>2.3145000000000007</v>
      </c>
      <c r="F538" s="2"/>
      <c r="G538" s="8" t="s">
        <v>8105</v>
      </c>
    </row>
    <row r="539" spans="1:7" x14ac:dyDescent="0.25">
      <c r="A539" s="1">
        <v>944736</v>
      </c>
      <c r="B539" s="1" t="s">
        <v>547</v>
      </c>
      <c r="D539" s="2">
        <f t="shared" si="8"/>
        <v>0.10500000000000002</v>
      </c>
      <c r="E539" s="2">
        <v>1.2600000000000002</v>
      </c>
      <c r="F539" s="2"/>
      <c r="G539" s="8" t="s">
        <v>8105</v>
      </c>
    </row>
    <row r="540" spans="1:7" x14ac:dyDescent="0.25">
      <c r="A540" s="1">
        <v>944744</v>
      </c>
      <c r="B540" s="1" t="s">
        <v>548</v>
      </c>
      <c r="D540" s="2">
        <f t="shared" si="8"/>
        <v>0.10500000000000002</v>
      </c>
      <c r="E540" s="2">
        <v>1.2600000000000002</v>
      </c>
      <c r="F540" s="2"/>
      <c r="G540" s="8" t="s">
        <v>8105</v>
      </c>
    </row>
    <row r="541" spans="1:7" x14ac:dyDescent="0.25">
      <c r="A541" s="1">
        <v>944751</v>
      </c>
      <c r="B541" s="1" t="s">
        <v>549</v>
      </c>
      <c r="D541" s="2">
        <f t="shared" si="8"/>
        <v>0.10500000000000002</v>
      </c>
      <c r="E541" s="2">
        <v>1.2600000000000002</v>
      </c>
      <c r="F541" s="2"/>
      <c r="G541" s="8" t="s">
        <v>8105</v>
      </c>
    </row>
    <row r="542" spans="1:7" x14ac:dyDescent="0.25">
      <c r="A542" s="1">
        <v>944769</v>
      </c>
      <c r="B542" s="1" t="s">
        <v>550</v>
      </c>
      <c r="D542" s="2">
        <f t="shared" si="8"/>
        <v>0.10500000000000002</v>
      </c>
      <c r="E542" s="2">
        <v>1.2600000000000002</v>
      </c>
      <c r="F542" s="2"/>
      <c r="G542" s="8" t="s">
        <v>8105</v>
      </c>
    </row>
    <row r="543" spans="1:7" x14ac:dyDescent="0.25">
      <c r="A543" s="1">
        <v>944777</v>
      </c>
      <c r="B543" s="1" t="s">
        <v>551</v>
      </c>
      <c r="D543" s="2">
        <f t="shared" si="8"/>
        <v>0.10500000000000002</v>
      </c>
      <c r="E543" s="2">
        <v>1.2600000000000002</v>
      </c>
      <c r="F543" s="2"/>
      <c r="G543" s="8" t="s">
        <v>8105</v>
      </c>
    </row>
    <row r="544" spans="1:7" x14ac:dyDescent="0.25">
      <c r="A544" s="1">
        <v>944793</v>
      </c>
      <c r="B544" s="1" t="s">
        <v>552</v>
      </c>
      <c r="D544" s="2">
        <f t="shared" si="8"/>
        <v>0.10500000000000002</v>
      </c>
      <c r="E544" s="2">
        <v>1.2600000000000002</v>
      </c>
      <c r="F544" s="2"/>
      <c r="G544" s="8" t="s">
        <v>8105</v>
      </c>
    </row>
    <row r="545" spans="1:7" x14ac:dyDescent="0.25">
      <c r="A545" s="1">
        <v>944801</v>
      </c>
      <c r="B545" s="1" t="s">
        <v>553</v>
      </c>
      <c r="D545" s="2">
        <f t="shared" si="8"/>
        <v>0.10500000000000002</v>
      </c>
      <c r="E545" s="2">
        <v>1.2600000000000002</v>
      </c>
      <c r="F545" s="2"/>
      <c r="G545" s="8" t="s">
        <v>8105</v>
      </c>
    </row>
    <row r="546" spans="1:7" x14ac:dyDescent="0.25">
      <c r="A546" s="1">
        <v>944819</v>
      </c>
      <c r="B546" s="1" t="s">
        <v>554</v>
      </c>
      <c r="D546" s="2">
        <f t="shared" si="8"/>
        <v>0.10500000000000002</v>
      </c>
      <c r="E546" s="2">
        <v>1.2600000000000002</v>
      </c>
      <c r="F546" s="2"/>
      <c r="G546" s="8" t="s">
        <v>8105</v>
      </c>
    </row>
    <row r="547" spans="1:7" x14ac:dyDescent="0.25">
      <c r="A547" s="1">
        <v>944827</v>
      </c>
      <c r="B547" s="1" t="s">
        <v>555</v>
      </c>
      <c r="C547" s="3">
        <v>178.2</v>
      </c>
      <c r="D547" s="2">
        <f t="shared" si="8"/>
        <v>35.946333333333335</v>
      </c>
      <c r="E547" s="2">
        <v>431.35600000000005</v>
      </c>
      <c r="F547" s="2">
        <v>134.3015</v>
      </c>
      <c r="G547" s="8" t="s">
        <v>8105</v>
      </c>
    </row>
    <row r="548" spans="1:7" x14ac:dyDescent="0.25">
      <c r="A548" s="1">
        <v>944835</v>
      </c>
      <c r="B548" s="1" t="s">
        <v>556</v>
      </c>
      <c r="C548" s="3">
        <v>178.2</v>
      </c>
      <c r="D548" s="2">
        <f t="shared" si="8"/>
        <v>21.577416666666668</v>
      </c>
      <c r="E548" s="2">
        <v>258.92900000000003</v>
      </c>
      <c r="F548" s="2">
        <v>80.61699999999999</v>
      </c>
      <c r="G548" s="8" t="s">
        <v>8105</v>
      </c>
    </row>
    <row r="549" spans="1:7" x14ac:dyDescent="0.25">
      <c r="A549" s="1">
        <v>944868</v>
      </c>
      <c r="B549" s="1" t="s">
        <v>557</v>
      </c>
      <c r="D549" s="2">
        <f t="shared" si="8"/>
        <v>0.10500000000000002</v>
      </c>
      <c r="E549" s="2">
        <v>1.2600000000000002</v>
      </c>
      <c r="F549" s="2" t="s">
        <v>8143</v>
      </c>
      <c r="G549" s="8" t="s">
        <v>8105</v>
      </c>
    </row>
    <row r="550" spans="1:7" x14ac:dyDescent="0.25">
      <c r="A550" s="1">
        <v>944900</v>
      </c>
      <c r="B550" s="1" t="s">
        <v>558</v>
      </c>
      <c r="D550" s="2">
        <f t="shared" si="8"/>
        <v>1.2977083333333332</v>
      </c>
      <c r="E550" s="2">
        <v>15.5725</v>
      </c>
      <c r="F550" s="2">
        <v>4.8449999999999998</v>
      </c>
      <c r="G550" s="8" t="s">
        <v>8105</v>
      </c>
    </row>
    <row r="551" spans="1:7" x14ac:dyDescent="0.25">
      <c r="A551" s="1">
        <v>944918</v>
      </c>
      <c r="B551" s="1" t="s">
        <v>559</v>
      </c>
      <c r="C551" s="3">
        <v>178.2</v>
      </c>
      <c r="D551" s="2">
        <f t="shared" si="8"/>
        <v>29.746708333333334</v>
      </c>
      <c r="E551" s="2">
        <v>356.96050000000002</v>
      </c>
      <c r="F551" s="2">
        <v>111.14049999999999</v>
      </c>
      <c r="G551" s="8" t="s">
        <v>8105</v>
      </c>
    </row>
    <row r="552" spans="1:7" x14ac:dyDescent="0.25">
      <c r="A552" s="1">
        <v>944926</v>
      </c>
      <c r="B552" s="1" t="s">
        <v>560</v>
      </c>
      <c r="D552" s="2">
        <f t="shared" si="8"/>
        <v>0.10500000000000002</v>
      </c>
      <c r="E552" s="2">
        <v>1.2600000000000002</v>
      </c>
      <c r="F552" s="2" t="s">
        <v>8143</v>
      </c>
      <c r="G552" s="8" t="s">
        <v>8105</v>
      </c>
    </row>
    <row r="553" spans="1:7" x14ac:dyDescent="0.25">
      <c r="A553" s="1">
        <v>996819</v>
      </c>
      <c r="B553" s="1" t="s">
        <v>561</v>
      </c>
      <c r="D553" s="2">
        <f t="shared" si="8"/>
        <v>0.9119166666666666</v>
      </c>
      <c r="E553" s="2">
        <v>10.943</v>
      </c>
      <c r="F553" s="2">
        <v>3.4009999999999998</v>
      </c>
      <c r="G553" s="8" t="s">
        <v>8105</v>
      </c>
    </row>
    <row r="554" spans="1:7" x14ac:dyDescent="0.25">
      <c r="A554" s="1">
        <v>996827</v>
      </c>
      <c r="B554" s="1" t="s">
        <v>562</v>
      </c>
      <c r="D554" s="2">
        <f t="shared" si="8"/>
        <v>0.9119166666666666</v>
      </c>
      <c r="E554" s="2">
        <v>10.943</v>
      </c>
      <c r="F554" s="2">
        <v>3.4009999999999998</v>
      </c>
      <c r="G554" s="8" t="s">
        <v>8105</v>
      </c>
    </row>
    <row r="555" spans="1:7" x14ac:dyDescent="0.25">
      <c r="A555" s="1">
        <v>944934</v>
      </c>
      <c r="B555" s="1" t="s">
        <v>563</v>
      </c>
      <c r="C555" s="3">
        <v>3.56</v>
      </c>
      <c r="D555" s="2">
        <f t="shared" si="8"/>
        <v>0.33683333333333337</v>
      </c>
      <c r="E555" s="2">
        <v>4.0420000000000007</v>
      </c>
      <c r="F555" s="2">
        <v>1.254</v>
      </c>
      <c r="G555" s="8" t="s">
        <v>8105</v>
      </c>
    </row>
    <row r="556" spans="1:7" x14ac:dyDescent="0.25">
      <c r="A556" s="1">
        <v>996835</v>
      </c>
      <c r="B556" s="1" t="s">
        <v>564</v>
      </c>
      <c r="D556" s="2">
        <f t="shared" si="8"/>
        <v>0.9119166666666666</v>
      </c>
      <c r="E556" s="2">
        <v>10.943</v>
      </c>
      <c r="F556" s="2">
        <v>3.4009999999999998</v>
      </c>
      <c r="G556" s="8" t="s">
        <v>8105</v>
      </c>
    </row>
    <row r="557" spans="1:7" x14ac:dyDescent="0.25">
      <c r="A557" s="1">
        <v>996843</v>
      </c>
      <c r="B557" s="1" t="s">
        <v>565</v>
      </c>
      <c r="D557" s="2">
        <f t="shared" si="8"/>
        <v>0.10500000000000002</v>
      </c>
      <c r="E557" s="2">
        <v>1.2600000000000002</v>
      </c>
      <c r="F557" s="2" t="s">
        <v>8143</v>
      </c>
      <c r="G557" s="8" t="s">
        <v>8105</v>
      </c>
    </row>
    <row r="558" spans="1:7" x14ac:dyDescent="0.25">
      <c r="A558" s="1">
        <v>996850</v>
      </c>
      <c r="B558" s="1" t="s">
        <v>566</v>
      </c>
      <c r="D558" s="2">
        <f t="shared" si="8"/>
        <v>0.21687500000000001</v>
      </c>
      <c r="E558" s="2">
        <v>2.6025</v>
      </c>
      <c r="F558" s="2">
        <v>0.8075</v>
      </c>
      <c r="G558" s="8" t="s">
        <v>8105</v>
      </c>
    </row>
    <row r="559" spans="1:7" x14ac:dyDescent="0.25">
      <c r="A559" s="1">
        <v>996868</v>
      </c>
      <c r="B559" s="1" t="s">
        <v>567</v>
      </c>
      <c r="D559" s="2">
        <f t="shared" si="8"/>
        <v>0.10500000000000002</v>
      </c>
      <c r="E559" s="2">
        <v>1.2600000000000002</v>
      </c>
      <c r="F559" s="2" t="s">
        <v>8143</v>
      </c>
      <c r="G559" s="8" t="s">
        <v>8105</v>
      </c>
    </row>
    <row r="560" spans="1:7" x14ac:dyDescent="0.25">
      <c r="A560" s="1">
        <v>996876</v>
      </c>
      <c r="B560" s="1" t="s">
        <v>568</v>
      </c>
      <c r="C560" s="3">
        <v>712.8</v>
      </c>
      <c r="D560" s="2">
        <f t="shared" si="8"/>
        <v>0.10500000000000002</v>
      </c>
      <c r="E560" s="2">
        <v>1.2600000000000002</v>
      </c>
      <c r="F560" s="2" t="s">
        <v>8143</v>
      </c>
      <c r="G560" s="8" t="s">
        <v>8105</v>
      </c>
    </row>
    <row r="561" spans="1:7" x14ac:dyDescent="0.25">
      <c r="A561" s="1">
        <v>996884</v>
      </c>
      <c r="B561" s="1" t="s">
        <v>569</v>
      </c>
      <c r="D561" s="2">
        <f t="shared" si="8"/>
        <v>0.10500000000000002</v>
      </c>
      <c r="E561" s="2">
        <v>1.2600000000000002</v>
      </c>
      <c r="F561" s="2" t="s">
        <v>8143</v>
      </c>
      <c r="G561" s="8" t="s">
        <v>8105</v>
      </c>
    </row>
    <row r="562" spans="1:7" x14ac:dyDescent="0.25">
      <c r="A562" s="1">
        <v>996892</v>
      </c>
      <c r="B562" s="1" t="s">
        <v>570</v>
      </c>
      <c r="D562" s="2">
        <f t="shared" si="8"/>
        <v>0.10500000000000002</v>
      </c>
      <c r="E562" s="2">
        <v>1.2600000000000002</v>
      </c>
      <c r="F562" s="2" t="s">
        <v>8143</v>
      </c>
      <c r="G562" s="8" t="s">
        <v>8105</v>
      </c>
    </row>
    <row r="563" spans="1:7" ht="21" x14ac:dyDescent="0.25">
      <c r="A563" s="1">
        <v>996900</v>
      </c>
      <c r="B563" s="1" t="s">
        <v>571</v>
      </c>
      <c r="D563" s="2">
        <f t="shared" si="8"/>
        <v>0.10500000000000002</v>
      </c>
      <c r="E563" s="2">
        <v>1.2600000000000002</v>
      </c>
      <c r="F563" s="2" t="s">
        <v>8143</v>
      </c>
      <c r="G563" s="8" t="s">
        <v>8105</v>
      </c>
    </row>
    <row r="564" spans="1:7" x14ac:dyDescent="0.25">
      <c r="A564" s="1">
        <v>997776</v>
      </c>
      <c r="B564" s="1" t="s">
        <v>572</v>
      </c>
      <c r="C564" s="3">
        <v>3.56</v>
      </c>
      <c r="D564" s="2">
        <f t="shared" si="8"/>
        <v>0.10500000000000002</v>
      </c>
      <c r="E564" s="2">
        <v>1.2600000000000002</v>
      </c>
      <c r="F564" s="2" t="s">
        <v>8143</v>
      </c>
      <c r="G564" s="8" t="s">
        <v>8105</v>
      </c>
    </row>
    <row r="565" spans="1:7" x14ac:dyDescent="0.25">
      <c r="A565" s="1">
        <v>997777</v>
      </c>
      <c r="B565" s="1" t="s">
        <v>573</v>
      </c>
      <c r="C565" s="3">
        <v>594</v>
      </c>
      <c r="D565" s="2">
        <f t="shared" si="8"/>
        <v>2.1616666666666671</v>
      </c>
      <c r="E565" s="2">
        <v>25.940000000000005</v>
      </c>
      <c r="F565" s="2">
        <v>8.0845000000000002</v>
      </c>
      <c r="G565" s="8" t="s">
        <v>8105</v>
      </c>
    </row>
    <row r="566" spans="1:7" x14ac:dyDescent="0.25">
      <c r="A566" s="1">
        <v>997778</v>
      </c>
      <c r="B566" s="1" t="s">
        <v>574</v>
      </c>
      <c r="C566" s="3">
        <v>831.6</v>
      </c>
      <c r="D566" s="2">
        <f t="shared" si="8"/>
        <v>3.0745416666666672</v>
      </c>
      <c r="E566" s="2">
        <v>36.894500000000008</v>
      </c>
      <c r="F566" s="2">
        <v>11.494999999999999</v>
      </c>
      <c r="G566" s="8" t="s">
        <v>8105</v>
      </c>
    </row>
    <row r="567" spans="1:7" x14ac:dyDescent="0.25">
      <c r="A567" s="1">
        <v>997779</v>
      </c>
      <c r="B567" s="1" t="s">
        <v>575</v>
      </c>
      <c r="C567" s="3">
        <v>415.8</v>
      </c>
      <c r="D567" s="2">
        <f t="shared" si="8"/>
        <v>0.10500000000000002</v>
      </c>
      <c r="E567" s="2">
        <v>1.2600000000000002</v>
      </c>
      <c r="F567" s="2" t="s">
        <v>8143</v>
      </c>
      <c r="G567" s="8" t="s">
        <v>8105</v>
      </c>
    </row>
    <row r="568" spans="1:7" x14ac:dyDescent="0.25">
      <c r="A568" s="1">
        <v>997780</v>
      </c>
      <c r="B568" s="1" t="s">
        <v>576</v>
      </c>
      <c r="C568" s="3">
        <v>594</v>
      </c>
      <c r="D568" s="2">
        <f t="shared" si="8"/>
        <v>1.8256666666666668</v>
      </c>
      <c r="E568" s="2">
        <v>21.908000000000001</v>
      </c>
      <c r="F568" s="2">
        <v>6.8209999999999997</v>
      </c>
      <c r="G568" s="8" t="s">
        <v>8105</v>
      </c>
    </row>
    <row r="569" spans="1:7" x14ac:dyDescent="0.25">
      <c r="A569" s="1">
        <v>997781</v>
      </c>
      <c r="B569" s="1" t="s">
        <v>577</v>
      </c>
      <c r="C569" s="3">
        <v>831.6</v>
      </c>
      <c r="D569" s="2">
        <f t="shared" si="8"/>
        <v>2.7393750000000003</v>
      </c>
      <c r="E569" s="2">
        <v>32.872500000000002</v>
      </c>
      <c r="F569" s="2">
        <v>10.231499999999999</v>
      </c>
      <c r="G569" s="8" t="s">
        <v>8105</v>
      </c>
    </row>
    <row r="570" spans="1:7" x14ac:dyDescent="0.25">
      <c r="A570" s="1">
        <v>997782</v>
      </c>
      <c r="B570" s="1" t="s">
        <v>578</v>
      </c>
      <c r="C570" s="3">
        <v>415.8</v>
      </c>
      <c r="D570" s="2">
        <f t="shared" si="8"/>
        <v>0.10500000000000002</v>
      </c>
      <c r="E570" s="2">
        <v>1.2600000000000002</v>
      </c>
      <c r="F570" s="2" t="s">
        <v>8143</v>
      </c>
      <c r="G570" s="8" t="s">
        <v>8105</v>
      </c>
    </row>
    <row r="571" spans="1:7" x14ac:dyDescent="0.25">
      <c r="A571" s="1">
        <v>944942</v>
      </c>
      <c r="B571" s="1" t="s">
        <v>579</v>
      </c>
      <c r="C571" s="3">
        <v>831.6</v>
      </c>
      <c r="D571" s="2">
        <f t="shared" si="8"/>
        <v>0.10500000000000002</v>
      </c>
      <c r="E571" s="2">
        <v>1.2600000000000002</v>
      </c>
      <c r="F571" s="2" t="s">
        <v>8143</v>
      </c>
      <c r="G571" s="8" t="s">
        <v>8105</v>
      </c>
    </row>
    <row r="572" spans="1:7" x14ac:dyDescent="0.25">
      <c r="A572" s="1">
        <v>944959</v>
      </c>
      <c r="B572" s="1" t="s">
        <v>580</v>
      </c>
      <c r="C572" s="3">
        <v>594</v>
      </c>
      <c r="D572" s="2">
        <f t="shared" si="8"/>
        <v>0.10500000000000002</v>
      </c>
      <c r="E572" s="2">
        <v>1.2600000000000002</v>
      </c>
      <c r="F572" s="2" t="s">
        <v>8143</v>
      </c>
      <c r="G572" s="8" t="s">
        <v>8105</v>
      </c>
    </row>
    <row r="573" spans="1:7" x14ac:dyDescent="0.25">
      <c r="A573" s="1">
        <v>996918</v>
      </c>
      <c r="B573" s="1" t="s">
        <v>581</v>
      </c>
      <c r="D573" s="2">
        <f t="shared" si="8"/>
        <v>0.10500000000000002</v>
      </c>
      <c r="E573" s="2">
        <v>1.2600000000000002</v>
      </c>
      <c r="F573" s="2" t="s">
        <v>8143</v>
      </c>
      <c r="G573" s="8" t="s">
        <v>8105</v>
      </c>
    </row>
    <row r="574" spans="1:7" x14ac:dyDescent="0.25">
      <c r="A574" s="1">
        <v>996926</v>
      </c>
      <c r="B574" s="1" t="s">
        <v>582</v>
      </c>
      <c r="C574" s="3">
        <v>831.6</v>
      </c>
      <c r="D574" s="2">
        <f t="shared" si="8"/>
        <v>0.10500000000000002</v>
      </c>
      <c r="E574" s="2">
        <v>1.2600000000000002</v>
      </c>
      <c r="F574" s="2" t="s">
        <v>8143</v>
      </c>
      <c r="G574" s="8" t="s">
        <v>8105</v>
      </c>
    </row>
    <row r="575" spans="1:7" x14ac:dyDescent="0.25">
      <c r="A575" s="1">
        <v>996934</v>
      </c>
      <c r="B575" s="1" t="s">
        <v>583</v>
      </c>
      <c r="D575" s="2">
        <f t="shared" si="8"/>
        <v>0.10500000000000002</v>
      </c>
      <c r="E575" s="2">
        <v>1.2600000000000002</v>
      </c>
      <c r="F575" s="2" t="s">
        <v>8143</v>
      </c>
      <c r="G575" s="8" t="s">
        <v>8105</v>
      </c>
    </row>
    <row r="576" spans="1:7" x14ac:dyDescent="0.25">
      <c r="A576" s="1">
        <v>996942</v>
      </c>
      <c r="B576" s="1" t="s">
        <v>584</v>
      </c>
      <c r="C576" s="3">
        <v>594</v>
      </c>
      <c r="D576" s="2">
        <f t="shared" ref="D576:D639" si="9">E576/12</f>
        <v>0.10500000000000002</v>
      </c>
      <c r="E576" s="2">
        <v>1.2600000000000002</v>
      </c>
      <c r="F576" s="2" t="s">
        <v>8143</v>
      </c>
      <c r="G576" s="8" t="s">
        <v>8105</v>
      </c>
    </row>
    <row r="577" spans="1:7" x14ac:dyDescent="0.25">
      <c r="A577" s="1">
        <v>996959</v>
      </c>
      <c r="B577" s="1" t="s">
        <v>585</v>
      </c>
      <c r="C577" s="3">
        <v>356.4</v>
      </c>
      <c r="D577" s="2">
        <f t="shared" si="9"/>
        <v>0.10500000000000002</v>
      </c>
      <c r="E577" s="2">
        <v>1.2600000000000002</v>
      </c>
      <c r="F577" s="2" t="s">
        <v>8143</v>
      </c>
      <c r="G577" s="8" t="s">
        <v>8105</v>
      </c>
    </row>
    <row r="578" spans="1:7" x14ac:dyDescent="0.25">
      <c r="A578" s="1">
        <v>996967</v>
      </c>
      <c r="B578" s="1" t="s">
        <v>586</v>
      </c>
      <c r="C578" s="3">
        <v>356.4</v>
      </c>
      <c r="D578" s="2">
        <f t="shared" si="9"/>
        <v>0.10500000000000002</v>
      </c>
      <c r="E578" s="2">
        <v>1.2600000000000002</v>
      </c>
      <c r="F578" s="2" t="s">
        <v>8143</v>
      </c>
      <c r="G578" s="8" t="s">
        <v>8105</v>
      </c>
    </row>
    <row r="579" spans="1:7" x14ac:dyDescent="0.25">
      <c r="A579" s="1">
        <v>996975</v>
      </c>
      <c r="B579" s="1" t="s">
        <v>587</v>
      </c>
      <c r="C579" s="3">
        <v>356.4</v>
      </c>
      <c r="D579" s="2">
        <f t="shared" si="9"/>
        <v>0.10500000000000002</v>
      </c>
      <c r="E579" s="2">
        <v>1.2600000000000002</v>
      </c>
      <c r="F579" s="2" t="s">
        <v>8143</v>
      </c>
      <c r="G579" s="8" t="s">
        <v>8105</v>
      </c>
    </row>
    <row r="580" spans="1:7" x14ac:dyDescent="0.25">
      <c r="A580" s="1">
        <v>996983</v>
      </c>
      <c r="B580" s="1" t="s">
        <v>588</v>
      </c>
      <c r="C580" s="3">
        <v>356.4</v>
      </c>
      <c r="D580" s="2">
        <f t="shared" si="9"/>
        <v>0.10500000000000002</v>
      </c>
      <c r="E580" s="2">
        <v>1.2600000000000002</v>
      </c>
      <c r="F580" s="2" t="s">
        <v>8143</v>
      </c>
      <c r="G580" s="8" t="s">
        <v>8105</v>
      </c>
    </row>
    <row r="581" spans="1:7" x14ac:dyDescent="0.25">
      <c r="A581" s="1">
        <v>996991</v>
      </c>
      <c r="B581" s="1" t="s">
        <v>589</v>
      </c>
      <c r="C581" s="3">
        <v>1782</v>
      </c>
      <c r="D581" s="2">
        <f t="shared" si="9"/>
        <v>0.10500000000000002</v>
      </c>
      <c r="E581" s="2">
        <v>1.2600000000000002</v>
      </c>
      <c r="F581" s="2" t="s">
        <v>8143</v>
      </c>
      <c r="G581" s="8" t="s">
        <v>8105</v>
      </c>
    </row>
    <row r="582" spans="1:7" x14ac:dyDescent="0.25">
      <c r="A582" s="1">
        <v>945006</v>
      </c>
      <c r="B582" s="1" t="s">
        <v>590</v>
      </c>
      <c r="D582" s="2">
        <f t="shared" si="9"/>
        <v>0.10500000000000002</v>
      </c>
      <c r="E582" s="2">
        <v>1.2600000000000002</v>
      </c>
      <c r="F582" s="2" t="s">
        <v>8143</v>
      </c>
      <c r="G582" s="8" t="s">
        <v>8105</v>
      </c>
    </row>
    <row r="583" spans="1:7" x14ac:dyDescent="0.25">
      <c r="A583" s="1">
        <v>945014</v>
      </c>
      <c r="B583" s="1" t="s">
        <v>591</v>
      </c>
      <c r="D583" s="2">
        <f t="shared" si="9"/>
        <v>0.10500000000000002</v>
      </c>
      <c r="E583" s="2">
        <v>1.2600000000000002</v>
      </c>
      <c r="F583" s="2" t="s">
        <v>8143</v>
      </c>
      <c r="G583" s="8" t="s">
        <v>8105</v>
      </c>
    </row>
    <row r="584" spans="1:7" x14ac:dyDescent="0.25">
      <c r="A584" s="1">
        <v>945022</v>
      </c>
      <c r="B584" s="1" t="s">
        <v>592</v>
      </c>
      <c r="D584" s="2">
        <f t="shared" si="9"/>
        <v>0.10500000000000002</v>
      </c>
      <c r="E584" s="2">
        <v>1.2600000000000002</v>
      </c>
      <c r="F584" s="2" t="s">
        <v>8143</v>
      </c>
      <c r="G584" s="8" t="s">
        <v>8105</v>
      </c>
    </row>
    <row r="585" spans="1:7" x14ac:dyDescent="0.25">
      <c r="A585" s="1">
        <v>945030</v>
      </c>
      <c r="B585" s="1" t="s">
        <v>593</v>
      </c>
      <c r="D585" s="2">
        <f t="shared" si="9"/>
        <v>0.10500000000000002</v>
      </c>
      <c r="E585" s="2">
        <v>1.2600000000000002</v>
      </c>
      <c r="F585" s="2" t="s">
        <v>8143</v>
      </c>
      <c r="G585" s="8" t="s">
        <v>8105</v>
      </c>
    </row>
    <row r="586" spans="1:7" x14ac:dyDescent="0.25">
      <c r="A586" s="1">
        <v>991473</v>
      </c>
      <c r="B586" s="1" t="s">
        <v>594</v>
      </c>
      <c r="C586" s="3">
        <v>29.7</v>
      </c>
      <c r="D586" s="2">
        <f t="shared" si="9"/>
        <v>4.3250833333333327</v>
      </c>
      <c r="E586" s="2">
        <v>51.900999999999996</v>
      </c>
      <c r="F586" s="2">
        <v>16.159500000000001</v>
      </c>
      <c r="G586" s="8" t="s">
        <v>8105</v>
      </c>
    </row>
    <row r="587" spans="1:7" x14ac:dyDescent="0.25">
      <c r="A587" s="1">
        <v>997788</v>
      </c>
      <c r="B587" s="1" t="s">
        <v>595</v>
      </c>
      <c r="C587" s="3">
        <v>29.7</v>
      </c>
      <c r="D587" s="2">
        <f t="shared" si="9"/>
        <v>4.4682083333333331</v>
      </c>
      <c r="E587" s="2">
        <v>53.618499999999997</v>
      </c>
      <c r="F587" s="2">
        <v>16.700999999999997</v>
      </c>
      <c r="G587" s="8" t="s">
        <v>8105</v>
      </c>
    </row>
    <row r="588" spans="1:7" x14ac:dyDescent="0.25">
      <c r="A588" s="1">
        <v>991474</v>
      </c>
      <c r="B588" s="1" t="s">
        <v>596</v>
      </c>
      <c r="C588" s="3">
        <v>29.7</v>
      </c>
      <c r="D588" s="2">
        <f t="shared" si="9"/>
        <v>1.7296666666666669</v>
      </c>
      <c r="E588" s="2">
        <v>20.756000000000004</v>
      </c>
      <c r="F588" s="2">
        <v>6.46</v>
      </c>
      <c r="G588" s="8" t="s">
        <v>8105</v>
      </c>
    </row>
    <row r="589" spans="1:7" ht="21" x14ac:dyDescent="0.25">
      <c r="A589" s="1">
        <v>997788</v>
      </c>
      <c r="B589" s="1" t="s">
        <v>597</v>
      </c>
      <c r="C589" s="3">
        <v>59.4</v>
      </c>
      <c r="D589" s="2">
        <f t="shared" si="9"/>
        <v>1.9225416666666666</v>
      </c>
      <c r="E589" s="2">
        <v>23.070499999999999</v>
      </c>
      <c r="F589" s="2">
        <v>7.1819999999999995</v>
      </c>
      <c r="G589" s="8" t="s">
        <v>8105</v>
      </c>
    </row>
    <row r="590" spans="1:7" x14ac:dyDescent="0.25">
      <c r="A590" s="1">
        <v>997789</v>
      </c>
      <c r="B590" s="1" t="s">
        <v>598</v>
      </c>
      <c r="C590" s="3">
        <v>59.4</v>
      </c>
      <c r="D590" s="2">
        <f t="shared" si="9"/>
        <v>1.9225416666666666</v>
      </c>
      <c r="E590" s="2">
        <v>23.070499999999999</v>
      </c>
      <c r="F590" s="2">
        <v>7.1819999999999995</v>
      </c>
      <c r="G590" s="8" t="s">
        <v>8105</v>
      </c>
    </row>
    <row r="591" spans="1:7" x14ac:dyDescent="0.25">
      <c r="A591" s="1">
        <v>997790</v>
      </c>
      <c r="B591" s="1" t="s">
        <v>599</v>
      </c>
      <c r="C591" s="3">
        <v>59.4</v>
      </c>
      <c r="D591" s="2">
        <f t="shared" si="9"/>
        <v>1.9225416666666666</v>
      </c>
      <c r="E591" s="2">
        <v>23.070499999999999</v>
      </c>
      <c r="F591" s="2">
        <v>7.1819999999999995</v>
      </c>
      <c r="G591" s="8" t="s">
        <v>8105</v>
      </c>
    </row>
    <row r="592" spans="1:7" x14ac:dyDescent="0.25">
      <c r="A592" s="1">
        <v>991476</v>
      </c>
      <c r="B592" s="1" t="s">
        <v>600</v>
      </c>
      <c r="D592" s="2">
        <f t="shared" si="9"/>
        <v>0.10500000000000002</v>
      </c>
      <c r="E592" s="2">
        <v>1.2600000000000002</v>
      </c>
      <c r="F592" s="2" t="s">
        <v>8143</v>
      </c>
      <c r="G592" s="8" t="s">
        <v>8105</v>
      </c>
    </row>
    <row r="593" spans="1:7" x14ac:dyDescent="0.25">
      <c r="A593" s="1">
        <v>991477</v>
      </c>
      <c r="B593" s="1" t="s">
        <v>601</v>
      </c>
      <c r="C593" s="3">
        <v>23.76</v>
      </c>
      <c r="D593" s="2">
        <f t="shared" si="9"/>
        <v>1.7296666666666669</v>
      </c>
      <c r="E593" s="2">
        <v>20.756000000000004</v>
      </c>
      <c r="F593" s="2">
        <v>6.46</v>
      </c>
      <c r="G593" s="8" t="s">
        <v>8105</v>
      </c>
    </row>
    <row r="594" spans="1:7" x14ac:dyDescent="0.25">
      <c r="A594" s="1">
        <v>991481</v>
      </c>
      <c r="B594" s="1" t="s">
        <v>602</v>
      </c>
      <c r="C594" s="3">
        <v>29.7</v>
      </c>
      <c r="D594" s="2">
        <f t="shared" si="9"/>
        <v>1.8256666666666668</v>
      </c>
      <c r="E594" s="2">
        <v>21.908000000000001</v>
      </c>
      <c r="F594" s="2">
        <v>6.8209999999999997</v>
      </c>
      <c r="G594" s="8" t="s">
        <v>8105</v>
      </c>
    </row>
    <row r="595" spans="1:7" x14ac:dyDescent="0.25">
      <c r="A595" s="1">
        <v>991482</v>
      </c>
      <c r="B595" s="1" t="s">
        <v>603</v>
      </c>
      <c r="C595" s="3">
        <v>29.7</v>
      </c>
      <c r="D595" s="2">
        <f t="shared" si="9"/>
        <v>1.8256666666666668</v>
      </c>
      <c r="E595" s="2">
        <v>21.908000000000001</v>
      </c>
      <c r="F595" s="2">
        <v>6.8209999999999997</v>
      </c>
      <c r="G595" s="8" t="s">
        <v>8105</v>
      </c>
    </row>
    <row r="596" spans="1:7" x14ac:dyDescent="0.25">
      <c r="A596" s="1">
        <v>997792</v>
      </c>
      <c r="B596" s="1" t="s">
        <v>604</v>
      </c>
      <c r="C596" s="3">
        <v>29.7</v>
      </c>
      <c r="D596" s="2">
        <f t="shared" si="9"/>
        <v>1.9225416666666666</v>
      </c>
      <c r="E596" s="2">
        <v>23.070499999999999</v>
      </c>
      <c r="F596" s="2">
        <v>7.1819999999999995</v>
      </c>
      <c r="G596" s="8" t="s">
        <v>8105</v>
      </c>
    </row>
    <row r="597" spans="1:7" x14ac:dyDescent="0.25">
      <c r="A597" s="1">
        <v>997793</v>
      </c>
      <c r="B597" s="1" t="s">
        <v>605</v>
      </c>
      <c r="C597" s="3">
        <v>29.7</v>
      </c>
      <c r="D597" s="2">
        <f t="shared" si="9"/>
        <v>3.9882500000000007</v>
      </c>
      <c r="E597" s="2">
        <v>47.859000000000009</v>
      </c>
      <c r="F597" s="2">
        <v>14.905499999999998</v>
      </c>
      <c r="G597" s="8" t="s">
        <v>8105</v>
      </c>
    </row>
    <row r="598" spans="1:7" x14ac:dyDescent="0.25">
      <c r="A598" s="1">
        <v>991484</v>
      </c>
      <c r="B598" s="1" t="s">
        <v>606</v>
      </c>
      <c r="C598" s="3">
        <v>10.69</v>
      </c>
      <c r="D598" s="2">
        <f t="shared" si="9"/>
        <v>1.3928333333333331</v>
      </c>
      <c r="E598" s="2">
        <v>16.713999999999999</v>
      </c>
      <c r="F598" s="2">
        <v>5.2060000000000004</v>
      </c>
      <c r="G598" s="8" t="s">
        <v>8105</v>
      </c>
    </row>
    <row r="599" spans="1:7" x14ac:dyDescent="0.25">
      <c r="A599" s="1">
        <v>991485</v>
      </c>
      <c r="B599" s="1" t="s">
        <v>607</v>
      </c>
      <c r="C599" s="3">
        <v>10.69</v>
      </c>
      <c r="D599" s="2">
        <f t="shared" si="9"/>
        <v>1.5377083333333335</v>
      </c>
      <c r="E599" s="2">
        <v>18.452500000000001</v>
      </c>
      <c r="F599" s="2">
        <v>5.7474999999999996</v>
      </c>
      <c r="G599" s="8" t="s">
        <v>8105</v>
      </c>
    </row>
    <row r="600" spans="1:7" x14ac:dyDescent="0.25">
      <c r="A600" s="1">
        <v>991486</v>
      </c>
      <c r="B600" s="1" t="s">
        <v>608</v>
      </c>
      <c r="C600" s="3">
        <v>17.82</v>
      </c>
      <c r="D600" s="2">
        <f t="shared" si="9"/>
        <v>3.4593750000000001</v>
      </c>
      <c r="E600" s="2">
        <v>41.512500000000003</v>
      </c>
      <c r="F600" s="2">
        <v>12.929499999999999</v>
      </c>
      <c r="G600" s="8" t="s">
        <v>8105</v>
      </c>
    </row>
    <row r="601" spans="1:7" x14ac:dyDescent="0.25">
      <c r="A601" s="1">
        <v>991487</v>
      </c>
      <c r="B601" s="1" t="s">
        <v>609</v>
      </c>
      <c r="C601" s="3">
        <v>17.82</v>
      </c>
      <c r="D601" s="2">
        <f t="shared" si="9"/>
        <v>3.4593750000000001</v>
      </c>
      <c r="E601" s="2">
        <v>41.512500000000003</v>
      </c>
      <c r="F601" s="2">
        <v>12.929499999999999</v>
      </c>
      <c r="G601" s="8" t="s">
        <v>8105</v>
      </c>
    </row>
    <row r="602" spans="1:7" x14ac:dyDescent="0.25">
      <c r="A602" s="1">
        <v>991488</v>
      </c>
      <c r="B602" s="1" t="s">
        <v>610</v>
      </c>
      <c r="C602" s="3">
        <v>10.3</v>
      </c>
      <c r="D602" s="2">
        <f t="shared" si="9"/>
        <v>2.516291666666667</v>
      </c>
      <c r="E602" s="2">
        <v>30.195500000000003</v>
      </c>
      <c r="F602" s="2">
        <v>7.5049999999999999</v>
      </c>
      <c r="G602" s="8" t="s">
        <v>8105</v>
      </c>
    </row>
    <row r="603" spans="1:7" x14ac:dyDescent="0.25">
      <c r="A603" s="1">
        <v>997794</v>
      </c>
      <c r="B603" s="1" t="s">
        <v>611</v>
      </c>
      <c r="C603" s="3">
        <v>29.7</v>
      </c>
      <c r="D603" s="2">
        <f t="shared" si="9"/>
        <v>2.7393750000000003</v>
      </c>
      <c r="E603" s="2">
        <v>32.872500000000002</v>
      </c>
      <c r="F603" s="2">
        <v>10.231499999999999</v>
      </c>
      <c r="G603" s="8" t="s">
        <v>8105</v>
      </c>
    </row>
    <row r="604" spans="1:7" x14ac:dyDescent="0.25">
      <c r="A604" s="1">
        <v>991490</v>
      </c>
      <c r="B604" s="1" t="s">
        <v>612</v>
      </c>
      <c r="C604" s="3">
        <v>17.82</v>
      </c>
      <c r="D604" s="2">
        <f t="shared" si="9"/>
        <v>2.2585416666666673</v>
      </c>
      <c r="E604" s="2">
        <v>27.102500000000006</v>
      </c>
      <c r="F604" s="2">
        <v>8.4359999999999999</v>
      </c>
      <c r="G604" s="8" t="s">
        <v>8105</v>
      </c>
    </row>
    <row r="605" spans="1:7" x14ac:dyDescent="0.25">
      <c r="A605" s="1">
        <v>991491</v>
      </c>
      <c r="B605" s="1" t="s">
        <v>613</v>
      </c>
      <c r="C605" s="3">
        <v>2.29</v>
      </c>
      <c r="D605" s="2">
        <f t="shared" si="9"/>
        <v>0.21441666666666667</v>
      </c>
      <c r="E605" s="2">
        <v>2.573</v>
      </c>
      <c r="F605" s="2">
        <v>0.63649999999999995</v>
      </c>
      <c r="G605" s="8" t="s">
        <v>8105</v>
      </c>
    </row>
    <row r="606" spans="1:7" x14ac:dyDescent="0.25">
      <c r="A606" s="1">
        <v>991492</v>
      </c>
      <c r="B606" s="1" t="s">
        <v>614</v>
      </c>
      <c r="C606" s="3">
        <v>17.16</v>
      </c>
      <c r="D606" s="2">
        <f t="shared" si="9"/>
        <v>3.4828333333333337</v>
      </c>
      <c r="E606" s="2">
        <v>41.794000000000004</v>
      </c>
      <c r="F606" s="2">
        <v>10.373999999999999</v>
      </c>
      <c r="G606" s="8" t="s">
        <v>8105</v>
      </c>
    </row>
    <row r="607" spans="1:7" x14ac:dyDescent="0.25">
      <c r="A607" s="1">
        <v>991493</v>
      </c>
      <c r="B607" s="1" t="s">
        <v>615</v>
      </c>
      <c r="C607" s="3">
        <v>4.58</v>
      </c>
      <c r="D607" s="2">
        <f t="shared" si="9"/>
        <v>0.42879166666666668</v>
      </c>
      <c r="E607" s="2">
        <v>5.1455000000000002</v>
      </c>
      <c r="F607" s="2">
        <v>1.2729999999999999</v>
      </c>
      <c r="G607" s="8" t="s">
        <v>8105</v>
      </c>
    </row>
    <row r="608" spans="1:7" ht="21" x14ac:dyDescent="0.25">
      <c r="A608" s="1">
        <v>991494</v>
      </c>
      <c r="B608" s="1" t="s">
        <v>616</v>
      </c>
      <c r="C608" s="3">
        <v>3.43</v>
      </c>
      <c r="D608" s="2">
        <f t="shared" si="9"/>
        <v>0.26845833333333341</v>
      </c>
      <c r="E608" s="2">
        <v>3.2215000000000007</v>
      </c>
      <c r="F608" s="2">
        <v>0.79799999999999993</v>
      </c>
      <c r="G608" s="8" t="s">
        <v>8105</v>
      </c>
    </row>
    <row r="609" spans="1:7" x14ac:dyDescent="0.25">
      <c r="A609" s="1">
        <v>945048</v>
      </c>
      <c r="B609" s="1" t="s">
        <v>617</v>
      </c>
      <c r="C609" s="3">
        <v>28.6</v>
      </c>
      <c r="D609" s="2">
        <f t="shared" si="9"/>
        <v>4.0179999999999998</v>
      </c>
      <c r="E609" s="2">
        <v>48.216000000000001</v>
      </c>
      <c r="F609" s="2">
        <v>11.969999999999999</v>
      </c>
      <c r="G609" s="8" t="s">
        <v>8105</v>
      </c>
    </row>
    <row r="610" spans="1:7" x14ac:dyDescent="0.25">
      <c r="A610" s="1">
        <v>945055</v>
      </c>
      <c r="B610" s="1" t="s">
        <v>618</v>
      </c>
      <c r="C610" s="3">
        <v>57.2</v>
      </c>
      <c r="D610" s="2">
        <f t="shared" si="9"/>
        <v>1.9811250000000002</v>
      </c>
      <c r="E610" s="2">
        <v>23.773500000000002</v>
      </c>
      <c r="F610" s="2">
        <v>5.9089999999999998</v>
      </c>
      <c r="G610" s="8" t="s">
        <v>8105</v>
      </c>
    </row>
    <row r="611" spans="1:7" x14ac:dyDescent="0.25">
      <c r="A611" s="1">
        <v>945063</v>
      </c>
      <c r="B611" s="1" t="s">
        <v>619</v>
      </c>
      <c r="D611" s="2">
        <f t="shared" si="9"/>
        <v>0.10500000000000002</v>
      </c>
      <c r="E611" s="2">
        <v>1.2600000000000002</v>
      </c>
      <c r="F611" s="2" t="s">
        <v>8143</v>
      </c>
      <c r="G611" s="8" t="s">
        <v>8105</v>
      </c>
    </row>
    <row r="612" spans="1:7" x14ac:dyDescent="0.25">
      <c r="A612" s="1">
        <v>945071</v>
      </c>
      <c r="B612" s="1" t="s">
        <v>620</v>
      </c>
      <c r="C612" s="3">
        <v>59.4</v>
      </c>
      <c r="D612" s="2">
        <f t="shared" si="9"/>
        <v>1.7776666666666667</v>
      </c>
      <c r="E612" s="2">
        <v>21.332000000000001</v>
      </c>
      <c r="F612" s="2">
        <v>6.6405000000000003</v>
      </c>
      <c r="G612" s="8" t="s">
        <v>8105</v>
      </c>
    </row>
    <row r="613" spans="1:7" x14ac:dyDescent="0.25">
      <c r="A613" s="1">
        <v>945089</v>
      </c>
      <c r="B613" s="1" t="s">
        <v>621</v>
      </c>
      <c r="D613" s="2">
        <f t="shared" si="9"/>
        <v>0.10500000000000002</v>
      </c>
      <c r="E613" s="2">
        <v>1.2600000000000002</v>
      </c>
      <c r="F613" s="2" t="s">
        <v>8143</v>
      </c>
      <c r="G613" s="8" t="s">
        <v>8105</v>
      </c>
    </row>
    <row r="614" spans="1:7" x14ac:dyDescent="0.25">
      <c r="A614" s="1">
        <v>945097</v>
      </c>
      <c r="B614" s="1" t="s">
        <v>622</v>
      </c>
      <c r="C614" s="3">
        <v>10.3</v>
      </c>
      <c r="D614" s="2">
        <f t="shared" si="9"/>
        <v>1.6072083333333333</v>
      </c>
      <c r="E614" s="2">
        <v>19.2865</v>
      </c>
      <c r="F614" s="2">
        <v>4.7879999999999994</v>
      </c>
      <c r="G614" s="8" t="s">
        <v>8105</v>
      </c>
    </row>
    <row r="615" spans="1:7" x14ac:dyDescent="0.25">
      <c r="A615" s="1">
        <v>945105</v>
      </c>
      <c r="B615" s="1" t="s">
        <v>623</v>
      </c>
      <c r="C615" s="3">
        <v>10.3</v>
      </c>
      <c r="D615" s="2">
        <f t="shared" si="9"/>
        <v>1.8224583333333335</v>
      </c>
      <c r="E615" s="2">
        <v>21.869500000000002</v>
      </c>
      <c r="F615" s="2">
        <v>5.4245000000000001</v>
      </c>
      <c r="G615" s="8" t="s">
        <v>8105</v>
      </c>
    </row>
    <row r="616" spans="1:7" x14ac:dyDescent="0.25">
      <c r="A616" s="1">
        <v>945113</v>
      </c>
      <c r="B616" s="1" t="s">
        <v>624</v>
      </c>
      <c r="C616" s="3">
        <v>17.82</v>
      </c>
      <c r="D616" s="2">
        <f t="shared" si="9"/>
        <v>3.6042500000000004</v>
      </c>
      <c r="E616" s="2">
        <v>43.251000000000005</v>
      </c>
      <c r="F616" s="2">
        <v>13.470999999999998</v>
      </c>
      <c r="G616" s="8" t="s">
        <v>8105</v>
      </c>
    </row>
    <row r="617" spans="1:7" x14ac:dyDescent="0.25">
      <c r="A617" s="1">
        <v>945121</v>
      </c>
      <c r="B617" s="1" t="s">
        <v>625</v>
      </c>
      <c r="C617" s="3">
        <v>17.82</v>
      </c>
      <c r="D617" s="2">
        <f t="shared" si="9"/>
        <v>3.6042500000000004</v>
      </c>
      <c r="E617" s="2">
        <v>43.251000000000005</v>
      </c>
      <c r="F617" s="2">
        <v>13.470999999999998</v>
      </c>
      <c r="G617" s="8" t="s">
        <v>8105</v>
      </c>
    </row>
    <row r="618" spans="1:7" x14ac:dyDescent="0.25">
      <c r="A618" s="1">
        <v>945139</v>
      </c>
      <c r="B618" s="1" t="s">
        <v>626</v>
      </c>
      <c r="C618" s="3">
        <v>10.3</v>
      </c>
      <c r="D618" s="2">
        <f t="shared" si="9"/>
        <v>2.624333333333333</v>
      </c>
      <c r="E618" s="2">
        <v>31.491999999999997</v>
      </c>
      <c r="F618" s="2">
        <v>7.8185000000000002</v>
      </c>
      <c r="G618" s="8" t="s">
        <v>8105</v>
      </c>
    </row>
    <row r="619" spans="1:7" x14ac:dyDescent="0.25">
      <c r="A619" s="1">
        <v>945147</v>
      </c>
      <c r="B619" s="1" t="s">
        <v>627</v>
      </c>
      <c r="C619" s="3">
        <v>17.82</v>
      </c>
      <c r="D619" s="2">
        <f t="shared" si="9"/>
        <v>2.3545416666666665</v>
      </c>
      <c r="E619" s="2">
        <v>28.254499999999997</v>
      </c>
      <c r="F619" s="2">
        <v>8.7969999999999988</v>
      </c>
      <c r="G619" s="8" t="s">
        <v>8105</v>
      </c>
    </row>
    <row r="620" spans="1:7" x14ac:dyDescent="0.25">
      <c r="A620" s="1">
        <v>945154</v>
      </c>
      <c r="B620" s="1" t="s">
        <v>628</v>
      </c>
      <c r="C620" s="3">
        <v>28.6</v>
      </c>
      <c r="D620" s="2">
        <f t="shared" si="9"/>
        <v>3</v>
      </c>
      <c r="E620" s="2">
        <v>36</v>
      </c>
      <c r="F620" s="2">
        <v>8.9394999999999989</v>
      </c>
      <c r="G620" s="8" t="s">
        <v>8105</v>
      </c>
    </row>
    <row r="621" spans="1:7" x14ac:dyDescent="0.25">
      <c r="A621" s="1">
        <v>945162</v>
      </c>
      <c r="B621" s="1" t="s">
        <v>629</v>
      </c>
      <c r="C621" s="3">
        <v>5.94</v>
      </c>
      <c r="D621" s="2">
        <f t="shared" si="9"/>
        <v>1.2505416666666669</v>
      </c>
      <c r="E621" s="2">
        <v>15.006500000000003</v>
      </c>
      <c r="F621" s="2">
        <v>4.6645000000000003</v>
      </c>
      <c r="G621" s="8" t="s">
        <v>8105</v>
      </c>
    </row>
    <row r="622" spans="1:7" x14ac:dyDescent="0.25">
      <c r="A622" s="1">
        <v>945170</v>
      </c>
      <c r="B622" s="1" t="s">
        <v>630</v>
      </c>
      <c r="C622" s="3">
        <v>5.94</v>
      </c>
      <c r="D622" s="2">
        <f t="shared" si="9"/>
        <v>0.91370833333333323</v>
      </c>
      <c r="E622" s="2">
        <v>10.964499999999999</v>
      </c>
      <c r="F622" s="2">
        <v>3.4104999999999999</v>
      </c>
      <c r="G622" s="8" t="s">
        <v>8105</v>
      </c>
    </row>
    <row r="623" spans="1:7" x14ac:dyDescent="0.25">
      <c r="A623" s="1">
        <v>945188</v>
      </c>
      <c r="B623" s="1" t="s">
        <v>631</v>
      </c>
      <c r="C623" s="3">
        <v>5.94</v>
      </c>
      <c r="D623" s="2">
        <f t="shared" si="9"/>
        <v>1.0568333333333335</v>
      </c>
      <c r="E623" s="2">
        <v>12.682000000000002</v>
      </c>
      <c r="F623" s="2">
        <v>3.952</v>
      </c>
      <c r="G623" s="8" t="s">
        <v>8105</v>
      </c>
    </row>
    <row r="624" spans="1:7" x14ac:dyDescent="0.25">
      <c r="A624" s="1">
        <v>997007</v>
      </c>
      <c r="B624" s="1" t="s">
        <v>632</v>
      </c>
      <c r="C624" s="3">
        <v>5.94</v>
      </c>
      <c r="D624" s="2">
        <f t="shared" si="9"/>
        <v>4.8610000000000015</v>
      </c>
      <c r="E624" s="2">
        <v>58.332000000000015</v>
      </c>
      <c r="F624" s="2">
        <v>18.154499999999999</v>
      </c>
      <c r="G624" s="8" t="s">
        <v>8105</v>
      </c>
    </row>
    <row r="625" spans="1:7" x14ac:dyDescent="0.25">
      <c r="A625" s="1">
        <v>991495</v>
      </c>
      <c r="B625" s="1" t="s">
        <v>633</v>
      </c>
      <c r="C625" s="3">
        <v>3.56</v>
      </c>
      <c r="D625" s="2">
        <f t="shared" si="9"/>
        <v>3.6416666666666674E-2</v>
      </c>
      <c r="E625" s="2">
        <v>0.43700000000000006</v>
      </c>
      <c r="F625" s="2">
        <v>0.13300000000000001</v>
      </c>
      <c r="G625" s="8" t="s">
        <v>8105</v>
      </c>
    </row>
    <row r="626" spans="1:7" x14ac:dyDescent="0.25">
      <c r="A626" s="1">
        <v>991496</v>
      </c>
      <c r="B626" s="1" t="s">
        <v>634</v>
      </c>
      <c r="C626" s="3">
        <v>3.56</v>
      </c>
      <c r="D626" s="2">
        <f t="shared" si="9"/>
        <v>1.0568333333333335</v>
      </c>
      <c r="E626" s="2">
        <v>12.682000000000002</v>
      </c>
      <c r="F626" s="2">
        <v>3.952</v>
      </c>
      <c r="G626" s="8" t="s">
        <v>8105</v>
      </c>
    </row>
    <row r="627" spans="1:7" x14ac:dyDescent="0.25">
      <c r="A627" s="1">
        <v>991498</v>
      </c>
      <c r="B627" s="1" t="s">
        <v>635</v>
      </c>
      <c r="C627" s="3">
        <v>3.56</v>
      </c>
      <c r="D627" s="2">
        <f t="shared" si="9"/>
        <v>0.28883333333333333</v>
      </c>
      <c r="E627" s="2">
        <v>3.4660000000000002</v>
      </c>
      <c r="F627" s="2">
        <v>1.0734999999999999</v>
      </c>
      <c r="G627" s="8" t="s">
        <v>8105</v>
      </c>
    </row>
    <row r="628" spans="1:7" x14ac:dyDescent="0.25">
      <c r="A628" s="1">
        <v>991499</v>
      </c>
      <c r="B628" s="1" t="s">
        <v>636</v>
      </c>
      <c r="C628" s="3">
        <v>3.56</v>
      </c>
      <c r="D628" s="2">
        <f t="shared" si="9"/>
        <v>3.6416666666666674E-2</v>
      </c>
      <c r="E628" s="2">
        <v>0.43700000000000006</v>
      </c>
      <c r="F628" s="2">
        <v>0.13300000000000001</v>
      </c>
      <c r="G628" s="8" t="s">
        <v>8105</v>
      </c>
    </row>
    <row r="629" spans="1:7" x14ac:dyDescent="0.25">
      <c r="A629" s="1">
        <v>991500</v>
      </c>
      <c r="B629" s="1" t="s">
        <v>637</v>
      </c>
      <c r="C629" s="3">
        <v>3.56</v>
      </c>
      <c r="D629" s="2">
        <f t="shared" si="9"/>
        <v>0.28883333333333333</v>
      </c>
      <c r="E629" s="2">
        <v>3.4660000000000002</v>
      </c>
      <c r="F629" s="2">
        <v>1.0734999999999999</v>
      </c>
      <c r="G629" s="8" t="s">
        <v>8105</v>
      </c>
    </row>
    <row r="630" spans="1:7" x14ac:dyDescent="0.25">
      <c r="A630" s="1">
        <v>991501</v>
      </c>
      <c r="B630" s="1" t="s">
        <v>638</v>
      </c>
      <c r="C630" s="3">
        <v>3.56</v>
      </c>
      <c r="D630" s="2">
        <f t="shared" si="9"/>
        <v>0.10416666666666669</v>
      </c>
      <c r="E630" s="2">
        <v>1.2500000000000002</v>
      </c>
      <c r="F630" s="2">
        <v>9.4999999999999998E-3</v>
      </c>
      <c r="G630" s="8" t="s">
        <v>8105</v>
      </c>
    </row>
    <row r="631" spans="1:7" x14ac:dyDescent="0.25">
      <c r="A631" s="1">
        <v>991502</v>
      </c>
      <c r="B631" s="1" t="s">
        <v>639</v>
      </c>
      <c r="C631" s="3">
        <v>3.56</v>
      </c>
      <c r="D631" s="2">
        <f t="shared" si="9"/>
        <v>0.52887499999999987</v>
      </c>
      <c r="E631" s="2">
        <v>6.3464999999999989</v>
      </c>
      <c r="F631" s="2">
        <v>1.976</v>
      </c>
      <c r="G631" s="8" t="s">
        <v>8105</v>
      </c>
    </row>
    <row r="632" spans="1:7" x14ac:dyDescent="0.25">
      <c r="A632" s="1">
        <v>997795</v>
      </c>
      <c r="B632" s="1" t="s">
        <v>640</v>
      </c>
      <c r="C632" s="3">
        <v>594</v>
      </c>
      <c r="D632" s="2">
        <f t="shared" si="9"/>
        <v>145.31870833333332</v>
      </c>
      <c r="E632" s="2">
        <v>1743.8244999999997</v>
      </c>
      <c r="F632" s="2">
        <v>542.96299999999997</v>
      </c>
      <c r="G632" s="8" t="s">
        <v>8105</v>
      </c>
    </row>
    <row r="633" spans="1:7" x14ac:dyDescent="0.25">
      <c r="A633" s="1">
        <v>997796</v>
      </c>
      <c r="B633" s="1" t="s">
        <v>641</v>
      </c>
      <c r="C633" s="3">
        <v>3.56</v>
      </c>
      <c r="D633" s="2">
        <f t="shared" si="9"/>
        <v>0.38483333333333336</v>
      </c>
      <c r="E633" s="2">
        <v>4.6180000000000003</v>
      </c>
      <c r="F633" s="2">
        <v>1.4344999999999999</v>
      </c>
      <c r="G633" s="8" t="s">
        <v>8105</v>
      </c>
    </row>
    <row r="634" spans="1:7" x14ac:dyDescent="0.25">
      <c r="A634" s="1">
        <v>991504</v>
      </c>
      <c r="B634" s="1" t="s">
        <v>642</v>
      </c>
      <c r="C634" s="3">
        <v>3.56</v>
      </c>
      <c r="D634" s="2">
        <f t="shared" si="9"/>
        <v>0.14312499999999997</v>
      </c>
      <c r="E634" s="2">
        <v>1.7174999999999998</v>
      </c>
      <c r="F634" s="2">
        <v>0.54149999999999998</v>
      </c>
      <c r="G634" s="8" t="s">
        <v>8105</v>
      </c>
    </row>
    <row r="635" spans="1:7" x14ac:dyDescent="0.25">
      <c r="A635" s="1">
        <v>991506</v>
      </c>
      <c r="B635" s="1" t="s">
        <v>643</v>
      </c>
      <c r="C635" s="3">
        <v>3.56</v>
      </c>
      <c r="D635" s="2">
        <f t="shared" si="9"/>
        <v>0.14312499999999997</v>
      </c>
      <c r="E635" s="2">
        <v>1.7174999999999998</v>
      </c>
      <c r="F635" s="2">
        <v>0.54149999999999998</v>
      </c>
      <c r="G635" s="8" t="s">
        <v>8105</v>
      </c>
    </row>
    <row r="636" spans="1:7" x14ac:dyDescent="0.25">
      <c r="A636" s="1">
        <v>991507</v>
      </c>
      <c r="B636" s="1" t="s">
        <v>644</v>
      </c>
      <c r="C636" s="3">
        <v>3.56</v>
      </c>
      <c r="D636" s="2">
        <f t="shared" si="9"/>
        <v>7.0208333333333331E-2</v>
      </c>
      <c r="E636" s="2">
        <v>0.84250000000000003</v>
      </c>
      <c r="F636" s="2">
        <v>0.25650000000000001</v>
      </c>
      <c r="G636" s="8" t="s">
        <v>8105</v>
      </c>
    </row>
    <row r="637" spans="1:7" x14ac:dyDescent="0.25">
      <c r="A637" s="1">
        <v>991508</v>
      </c>
      <c r="B637" s="1" t="s">
        <v>645</v>
      </c>
      <c r="C637" s="3">
        <v>3.56</v>
      </c>
      <c r="D637" s="2">
        <f t="shared" si="9"/>
        <v>0.10500000000000002</v>
      </c>
      <c r="E637" s="2">
        <v>1.2600000000000002</v>
      </c>
      <c r="F637" s="2" t="s">
        <v>8143</v>
      </c>
      <c r="G637" s="8" t="s">
        <v>8105</v>
      </c>
    </row>
    <row r="638" spans="1:7" x14ac:dyDescent="0.25">
      <c r="A638" s="1">
        <v>991509</v>
      </c>
      <c r="B638" s="1" t="s">
        <v>646</v>
      </c>
      <c r="C638" s="3">
        <v>3.56</v>
      </c>
      <c r="D638" s="2">
        <f t="shared" si="9"/>
        <v>0.10500000000000002</v>
      </c>
      <c r="E638" s="2">
        <v>1.2600000000000002</v>
      </c>
      <c r="F638" s="2" t="s">
        <v>8143</v>
      </c>
      <c r="G638" s="8" t="s">
        <v>8105</v>
      </c>
    </row>
    <row r="639" spans="1:7" x14ac:dyDescent="0.25">
      <c r="A639" s="1">
        <v>991510</v>
      </c>
      <c r="B639" s="1" t="s">
        <v>647</v>
      </c>
      <c r="C639" s="3">
        <v>3.56</v>
      </c>
      <c r="D639" s="2">
        <f t="shared" si="9"/>
        <v>0.10500000000000002</v>
      </c>
      <c r="E639" s="2">
        <v>1.2600000000000002</v>
      </c>
      <c r="F639" s="2" t="s">
        <v>8143</v>
      </c>
      <c r="G639" s="8" t="s">
        <v>8105</v>
      </c>
    </row>
    <row r="640" spans="1:7" x14ac:dyDescent="0.25">
      <c r="A640" s="1">
        <v>997797</v>
      </c>
      <c r="B640" s="1" t="s">
        <v>648</v>
      </c>
      <c r="D640" s="2">
        <f t="shared" ref="D640:D694" si="10">E640/12</f>
        <v>0.10500000000000002</v>
      </c>
      <c r="E640" s="2">
        <v>1.2600000000000002</v>
      </c>
      <c r="F640" s="2" t="s">
        <v>8143</v>
      </c>
      <c r="G640" s="8" t="s">
        <v>8105</v>
      </c>
    </row>
    <row r="641" spans="1:7" x14ac:dyDescent="0.25">
      <c r="A641" s="1">
        <v>991511</v>
      </c>
      <c r="B641" s="1" t="s">
        <v>649</v>
      </c>
      <c r="D641" s="2">
        <f t="shared" si="10"/>
        <v>0.10500000000000002</v>
      </c>
      <c r="E641" s="2">
        <v>1.2600000000000002</v>
      </c>
      <c r="F641" s="2" t="s">
        <v>8143</v>
      </c>
      <c r="G641" s="8" t="s">
        <v>8105</v>
      </c>
    </row>
    <row r="642" spans="1:7" x14ac:dyDescent="0.25">
      <c r="A642" s="1">
        <v>991512</v>
      </c>
      <c r="B642" s="1" t="s">
        <v>650</v>
      </c>
      <c r="D642" s="2">
        <f t="shared" si="10"/>
        <v>0.10500000000000002</v>
      </c>
      <c r="E642" s="2">
        <v>1.2600000000000002</v>
      </c>
      <c r="F642" s="2" t="s">
        <v>8143</v>
      </c>
      <c r="G642" s="8" t="s">
        <v>8105</v>
      </c>
    </row>
    <row r="643" spans="1:7" x14ac:dyDescent="0.25">
      <c r="A643" s="1">
        <v>991514</v>
      </c>
      <c r="B643" s="1" t="s">
        <v>651</v>
      </c>
      <c r="D643" s="2">
        <f t="shared" si="10"/>
        <v>0.10500000000000002</v>
      </c>
      <c r="E643" s="2">
        <v>1.2600000000000002</v>
      </c>
      <c r="F643" s="2" t="s">
        <v>8143</v>
      </c>
      <c r="G643" s="8" t="s">
        <v>8105</v>
      </c>
    </row>
    <row r="644" spans="1:7" x14ac:dyDescent="0.25">
      <c r="A644" s="1">
        <v>991515</v>
      </c>
      <c r="B644" s="1" t="s">
        <v>652</v>
      </c>
      <c r="D644" s="2">
        <f t="shared" si="10"/>
        <v>0.10500000000000002</v>
      </c>
      <c r="E644" s="2">
        <v>1.2600000000000002</v>
      </c>
      <c r="F644" s="2" t="s">
        <v>8143</v>
      </c>
      <c r="G644" s="8" t="s">
        <v>8105</v>
      </c>
    </row>
    <row r="645" spans="1:7" x14ac:dyDescent="0.25">
      <c r="A645" s="1">
        <v>991516</v>
      </c>
      <c r="B645" s="1" t="s">
        <v>653</v>
      </c>
      <c r="D645" s="2">
        <f t="shared" si="10"/>
        <v>0.10500000000000002</v>
      </c>
      <c r="E645" s="2">
        <v>1.2600000000000002</v>
      </c>
      <c r="F645" s="2" t="s">
        <v>8143</v>
      </c>
      <c r="G645" s="8" t="s">
        <v>8105</v>
      </c>
    </row>
    <row r="646" spans="1:7" x14ac:dyDescent="0.25">
      <c r="A646" s="1">
        <v>997015</v>
      </c>
      <c r="B646" s="1" t="s">
        <v>654</v>
      </c>
      <c r="D646" s="2">
        <f t="shared" si="10"/>
        <v>2.9375833333333339</v>
      </c>
      <c r="E646" s="2">
        <v>35.251000000000005</v>
      </c>
      <c r="F646" s="2">
        <v>10.9725</v>
      </c>
      <c r="G646" s="8" t="s">
        <v>8105</v>
      </c>
    </row>
    <row r="647" spans="1:7" x14ac:dyDescent="0.25">
      <c r="A647" s="1">
        <v>997023</v>
      </c>
      <c r="B647" s="1" t="s">
        <v>655</v>
      </c>
      <c r="D647" s="2">
        <f t="shared" si="10"/>
        <v>2.9375833333333339</v>
      </c>
      <c r="E647" s="2">
        <v>35.251000000000005</v>
      </c>
      <c r="F647" s="2">
        <v>10.9725</v>
      </c>
      <c r="G647" s="8" t="s">
        <v>8105</v>
      </c>
    </row>
    <row r="648" spans="1:7" x14ac:dyDescent="0.25">
      <c r="A648" s="1">
        <v>945196</v>
      </c>
      <c r="B648" s="1" t="s">
        <v>656</v>
      </c>
      <c r="D648" s="2">
        <f t="shared" si="10"/>
        <v>2.8842500000000002</v>
      </c>
      <c r="E648" s="2">
        <v>34.611000000000004</v>
      </c>
      <c r="F648" s="2">
        <v>10.773</v>
      </c>
      <c r="G648" s="8" t="s">
        <v>8105</v>
      </c>
    </row>
    <row r="649" spans="1:7" x14ac:dyDescent="0.25">
      <c r="A649" s="1">
        <v>945204</v>
      </c>
      <c r="B649" s="1" t="s">
        <v>657</v>
      </c>
      <c r="D649" s="2">
        <f t="shared" si="10"/>
        <v>2.8842500000000002</v>
      </c>
      <c r="E649" s="2">
        <v>34.611000000000004</v>
      </c>
      <c r="F649" s="2">
        <v>10.773</v>
      </c>
      <c r="G649" s="8" t="s">
        <v>8105</v>
      </c>
    </row>
    <row r="650" spans="1:7" x14ac:dyDescent="0.25">
      <c r="A650" s="1">
        <v>997031</v>
      </c>
      <c r="B650" s="1" t="s">
        <v>658</v>
      </c>
      <c r="D650" s="2">
        <f t="shared" si="10"/>
        <v>2.9375833333333339</v>
      </c>
      <c r="E650" s="2">
        <v>35.251000000000005</v>
      </c>
      <c r="F650" s="2">
        <v>10.9725</v>
      </c>
      <c r="G650" s="8" t="s">
        <v>8105</v>
      </c>
    </row>
    <row r="651" spans="1:7" x14ac:dyDescent="0.25">
      <c r="A651" s="1">
        <v>997049</v>
      </c>
      <c r="B651" s="1" t="s">
        <v>659</v>
      </c>
      <c r="D651" s="2">
        <f t="shared" si="10"/>
        <v>2.9375833333333339</v>
      </c>
      <c r="E651" s="2">
        <v>35.251000000000005</v>
      </c>
      <c r="F651" s="2">
        <v>10.9725</v>
      </c>
      <c r="G651" s="8" t="s">
        <v>8105</v>
      </c>
    </row>
    <row r="652" spans="1:7" x14ac:dyDescent="0.25">
      <c r="A652" s="1">
        <v>997056</v>
      </c>
      <c r="B652" s="1" t="s">
        <v>660</v>
      </c>
      <c r="D652" s="2">
        <f t="shared" si="10"/>
        <v>2.9375833333333339</v>
      </c>
      <c r="E652" s="2">
        <v>35.251000000000005</v>
      </c>
      <c r="F652" s="2">
        <v>10.9725</v>
      </c>
      <c r="G652" s="8" t="s">
        <v>8105</v>
      </c>
    </row>
    <row r="653" spans="1:7" x14ac:dyDescent="0.25">
      <c r="A653" s="1">
        <v>997064</v>
      </c>
      <c r="B653" s="1" t="s">
        <v>661</v>
      </c>
      <c r="D653" s="2">
        <f t="shared" si="10"/>
        <v>2.9375833333333339</v>
      </c>
      <c r="E653" s="2">
        <v>35.251000000000005</v>
      </c>
      <c r="F653" s="2">
        <v>10.9725</v>
      </c>
      <c r="G653" s="8" t="s">
        <v>8105</v>
      </c>
    </row>
    <row r="654" spans="1:7" x14ac:dyDescent="0.25">
      <c r="A654" s="1">
        <v>997072</v>
      </c>
      <c r="B654" s="1" t="s">
        <v>662</v>
      </c>
      <c r="D654" s="2">
        <f t="shared" si="10"/>
        <v>5.8734583333333328</v>
      </c>
      <c r="E654" s="2">
        <v>70.481499999999997</v>
      </c>
      <c r="F654" s="2">
        <v>21.945</v>
      </c>
      <c r="G654" s="8" t="s">
        <v>8105</v>
      </c>
    </row>
    <row r="655" spans="1:7" x14ac:dyDescent="0.25">
      <c r="A655" s="1">
        <v>997080</v>
      </c>
      <c r="B655" s="1" t="s">
        <v>663</v>
      </c>
      <c r="D655" s="2">
        <f t="shared" si="10"/>
        <v>5.8734583333333328</v>
      </c>
      <c r="E655" s="2">
        <v>70.481499999999997</v>
      </c>
      <c r="F655" s="2">
        <v>21.945</v>
      </c>
      <c r="G655" s="8" t="s">
        <v>8105</v>
      </c>
    </row>
    <row r="656" spans="1:7" x14ac:dyDescent="0.25">
      <c r="A656" s="1">
        <v>997098</v>
      </c>
      <c r="B656" s="1" t="s">
        <v>664</v>
      </c>
      <c r="D656" s="2">
        <f t="shared" si="10"/>
        <v>0.10500000000000002</v>
      </c>
      <c r="E656" s="2">
        <v>1.2600000000000002</v>
      </c>
      <c r="F656" s="2" t="s">
        <v>8143</v>
      </c>
      <c r="G656" s="8" t="s">
        <v>8105</v>
      </c>
    </row>
    <row r="657" spans="1:7" x14ac:dyDescent="0.25">
      <c r="A657" s="1">
        <v>997106</v>
      </c>
      <c r="B657" s="1" t="s">
        <v>665</v>
      </c>
      <c r="D657" s="2">
        <f t="shared" si="10"/>
        <v>0.10500000000000002</v>
      </c>
      <c r="E657" s="2">
        <v>1.2600000000000002</v>
      </c>
      <c r="F657" s="2" t="s">
        <v>8143</v>
      </c>
      <c r="G657" s="8" t="s">
        <v>8105</v>
      </c>
    </row>
    <row r="658" spans="1:7" x14ac:dyDescent="0.25">
      <c r="A658" s="1">
        <v>997114</v>
      </c>
      <c r="B658" s="1" t="s">
        <v>666</v>
      </c>
      <c r="D658" s="2">
        <f t="shared" si="10"/>
        <v>0.10500000000000002</v>
      </c>
      <c r="E658" s="2">
        <v>1.2600000000000002</v>
      </c>
      <c r="F658" s="2" t="s">
        <v>8143</v>
      </c>
      <c r="G658" s="8" t="s">
        <v>8105</v>
      </c>
    </row>
    <row r="659" spans="1:7" x14ac:dyDescent="0.25">
      <c r="A659" s="1">
        <v>997122</v>
      </c>
      <c r="B659" s="1" t="s">
        <v>667</v>
      </c>
      <c r="D659" s="2">
        <f t="shared" si="10"/>
        <v>0.10500000000000002</v>
      </c>
      <c r="E659" s="2">
        <v>1.2600000000000002</v>
      </c>
      <c r="F659" s="2" t="s">
        <v>8143</v>
      </c>
      <c r="G659" s="8" t="s">
        <v>8105</v>
      </c>
    </row>
    <row r="660" spans="1:7" x14ac:dyDescent="0.25">
      <c r="A660" s="1">
        <v>997130</v>
      </c>
      <c r="B660" s="1" t="s">
        <v>668</v>
      </c>
      <c r="D660" s="2">
        <f t="shared" si="10"/>
        <v>2.9375833333333339</v>
      </c>
      <c r="E660" s="2">
        <v>35.251000000000005</v>
      </c>
      <c r="F660" s="2">
        <v>10.9725</v>
      </c>
      <c r="G660" s="8" t="s">
        <v>8105</v>
      </c>
    </row>
    <row r="661" spans="1:7" x14ac:dyDescent="0.25">
      <c r="A661" s="1">
        <v>997806</v>
      </c>
      <c r="B661" s="1" t="s">
        <v>669</v>
      </c>
      <c r="C661" s="3">
        <v>772.2</v>
      </c>
      <c r="D661" s="2">
        <f t="shared" si="10"/>
        <v>57.570875000000001</v>
      </c>
      <c r="E661" s="2">
        <v>690.85050000000001</v>
      </c>
      <c r="F661" s="2">
        <v>215.09899999999999</v>
      </c>
      <c r="G661" s="8" t="s">
        <v>8105</v>
      </c>
    </row>
    <row r="662" spans="1:7" x14ac:dyDescent="0.25">
      <c r="A662" s="1">
        <v>997807</v>
      </c>
      <c r="B662" s="1" t="s">
        <v>670</v>
      </c>
      <c r="D662" s="2">
        <f t="shared" si="10"/>
        <v>2.3065416666666674</v>
      </c>
      <c r="E662" s="2">
        <v>27.678500000000007</v>
      </c>
      <c r="F662" s="2">
        <v>8.6165000000000003</v>
      </c>
      <c r="G662" s="8" t="s">
        <v>8105</v>
      </c>
    </row>
    <row r="663" spans="1:7" x14ac:dyDescent="0.25">
      <c r="A663" s="1">
        <v>997808</v>
      </c>
      <c r="B663" s="1" t="s">
        <v>671</v>
      </c>
      <c r="D663" s="2">
        <f t="shared" si="10"/>
        <v>9.6000000000000016E-2</v>
      </c>
      <c r="E663" s="2">
        <v>1.1520000000000001</v>
      </c>
      <c r="F663" s="2">
        <v>0.36099999999999999</v>
      </c>
      <c r="G663" s="8" t="s">
        <v>8105</v>
      </c>
    </row>
    <row r="664" spans="1:7" x14ac:dyDescent="0.25">
      <c r="A664" s="1">
        <v>997810</v>
      </c>
      <c r="B664" s="1" t="s">
        <v>672</v>
      </c>
      <c r="D664" s="2">
        <f t="shared" si="10"/>
        <v>0.33683333333333337</v>
      </c>
      <c r="E664" s="2">
        <v>4.0420000000000007</v>
      </c>
      <c r="F664" s="2">
        <v>1.254</v>
      </c>
      <c r="G664" s="8" t="s">
        <v>8105</v>
      </c>
    </row>
    <row r="665" spans="1:7" x14ac:dyDescent="0.25">
      <c r="A665" s="1">
        <v>997148</v>
      </c>
      <c r="B665" s="1" t="s">
        <v>673</v>
      </c>
      <c r="D665" s="2">
        <f t="shared" si="10"/>
        <v>0.4559583333333333</v>
      </c>
      <c r="E665" s="2">
        <v>5.4714999999999998</v>
      </c>
      <c r="F665" s="2">
        <v>1.7004999999999999</v>
      </c>
      <c r="G665" s="8" t="s">
        <v>8105</v>
      </c>
    </row>
    <row r="666" spans="1:7" x14ac:dyDescent="0.25">
      <c r="A666" s="1">
        <v>997155</v>
      </c>
      <c r="B666" s="1" t="s">
        <v>674</v>
      </c>
      <c r="D666" s="2">
        <f t="shared" si="10"/>
        <v>1.4594166666666666</v>
      </c>
      <c r="E666" s="2">
        <v>17.512999999999998</v>
      </c>
      <c r="F666" s="2">
        <v>5.4435000000000002</v>
      </c>
      <c r="G666" s="8" t="s">
        <v>8105</v>
      </c>
    </row>
    <row r="667" spans="1:7" x14ac:dyDescent="0.25">
      <c r="A667" s="1">
        <v>997811</v>
      </c>
      <c r="B667" s="1" t="s">
        <v>675</v>
      </c>
      <c r="C667" s="3">
        <v>415.8</v>
      </c>
      <c r="D667" s="2">
        <f t="shared" si="10"/>
        <v>34.743791666666674</v>
      </c>
      <c r="E667" s="2">
        <v>416.92550000000011</v>
      </c>
      <c r="F667" s="2">
        <v>129.8175</v>
      </c>
      <c r="G667" s="8" t="s">
        <v>8105</v>
      </c>
    </row>
    <row r="668" spans="1:7" x14ac:dyDescent="0.25">
      <c r="A668" s="1">
        <v>997812</v>
      </c>
      <c r="B668" s="1" t="s">
        <v>676</v>
      </c>
      <c r="D668" s="2">
        <f t="shared" si="10"/>
        <v>1.1048333333333333</v>
      </c>
      <c r="E668" s="2">
        <v>13.257999999999999</v>
      </c>
      <c r="F668" s="2">
        <v>4.1324999999999994</v>
      </c>
      <c r="G668" s="8" t="s">
        <v>8105</v>
      </c>
    </row>
    <row r="669" spans="1:7" x14ac:dyDescent="0.25">
      <c r="A669" s="1">
        <v>997813</v>
      </c>
      <c r="B669" s="1" t="s">
        <v>677</v>
      </c>
      <c r="D669" s="2">
        <f t="shared" si="10"/>
        <v>9.6000000000000016E-2</v>
      </c>
      <c r="E669" s="2">
        <v>1.1520000000000001</v>
      </c>
      <c r="F669" s="2">
        <v>0.36099999999999999</v>
      </c>
      <c r="G669" s="8" t="s">
        <v>8105</v>
      </c>
    </row>
    <row r="670" spans="1:7" x14ac:dyDescent="0.25">
      <c r="A670" s="1">
        <v>997814</v>
      </c>
      <c r="B670" s="1" t="s">
        <v>678</v>
      </c>
      <c r="D670" s="2">
        <f t="shared" si="10"/>
        <v>0.19287500000000005</v>
      </c>
      <c r="E670" s="2">
        <v>2.3145000000000007</v>
      </c>
      <c r="F670" s="2">
        <v>0.72199999999999998</v>
      </c>
      <c r="G670" s="8" t="s">
        <v>8105</v>
      </c>
    </row>
    <row r="671" spans="1:7" x14ac:dyDescent="0.25">
      <c r="A671" s="1">
        <v>997163</v>
      </c>
      <c r="B671" s="1" t="s">
        <v>679</v>
      </c>
      <c r="D671" s="2">
        <f t="shared" si="10"/>
        <v>0.24350000000000005</v>
      </c>
      <c r="E671" s="2">
        <v>2.9220000000000006</v>
      </c>
      <c r="F671" s="2">
        <v>0.90249999999999997</v>
      </c>
      <c r="G671" s="8" t="s">
        <v>8105</v>
      </c>
    </row>
    <row r="672" spans="1:7" x14ac:dyDescent="0.25">
      <c r="A672" s="1">
        <v>997171</v>
      </c>
      <c r="B672" s="1" t="s">
        <v>680</v>
      </c>
      <c r="D672" s="2">
        <f t="shared" si="10"/>
        <v>0.75820833333333326</v>
      </c>
      <c r="E672" s="2">
        <v>9.0984999999999996</v>
      </c>
      <c r="F672" s="2">
        <v>2.8405</v>
      </c>
      <c r="G672" s="8" t="s">
        <v>8105</v>
      </c>
    </row>
    <row r="673" spans="1:7" x14ac:dyDescent="0.25">
      <c r="A673" s="1">
        <v>997815</v>
      </c>
      <c r="B673" s="1" t="s">
        <v>681</v>
      </c>
      <c r="D673" s="2">
        <f t="shared" si="10"/>
        <v>3.2682500000000001</v>
      </c>
      <c r="E673" s="2">
        <v>39.219000000000001</v>
      </c>
      <c r="F673" s="2">
        <v>12.2075</v>
      </c>
      <c r="G673" s="8" t="s">
        <v>8105</v>
      </c>
    </row>
    <row r="674" spans="1:7" x14ac:dyDescent="0.25">
      <c r="A674" s="1">
        <v>945253</v>
      </c>
      <c r="B674" s="1" t="s">
        <v>682</v>
      </c>
      <c r="D674" s="2">
        <f t="shared" si="10"/>
        <v>3.2202500000000001</v>
      </c>
      <c r="E674" s="2">
        <v>38.643000000000001</v>
      </c>
      <c r="F674" s="2">
        <v>12.026999999999999</v>
      </c>
      <c r="G674" s="8" t="s">
        <v>8105</v>
      </c>
    </row>
    <row r="675" spans="1:7" x14ac:dyDescent="0.25">
      <c r="A675" s="1">
        <v>945295</v>
      </c>
      <c r="B675" s="1" t="s">
        <v>683</v>
      </c>
      <c r="C675" s="3">
        <v>267.3</v>
      </c>
      <c r="D675" s="2">
        <f t="shared" si="10"/>
        <v>43.153916666666667</v>
      </c>
      <c r="E675" s="2">
        <v>517.84699999999998</v>
      </c>
      <c r="F675" s="2">
        <v>161.23399999999998</v>
      </c>
      <c r="G675" s="8" t="s">
        <v>8105</v>
      </c>
    </row>
    <row r="676" spans="1:7" x14ac:dyDescent="0.25">
      <c r="A676" s="1">
        <v>945303</v>
      </c>
      <c r="B676" s="1" t="s">
        <v>684</v>
      </c>
      <c r="C676" s="3">
        <v>267.3</v>
      </c>
      <c r="D676" s="2">
        <f t="shared" si="10"/>
        <v>43.153916666666667</v>
      </c>
      <c r="E676" s="2">
        <v>517.84699999999998</v>
      </c>
      <c r="F676" s="2">
        <v>161.23399999999998</v>
      </c>
      <c r="G676" s="8" t="s">
        <v>8105</v>
      </c>
    </row>
    <row r="677" spans="1:7" x14ac:dyDescent="0.25">
      <c r="A677" s="1">
        <v>997818</v>
      </c>
      <c r="B677" s="1" t="s">
        <v>685</v>
      </c>
      <c r="C677" s="3">
        <v>594</v>
      </c>
      <c r="D677" s="2">
        <f t="shared" si="10"/>
        <v>0.10500000000000002</v>
      </c>
      <c r="E677" s="2">
        <v>1.2600000000000002</v>
      </c>
      <c r="F677" s="2" t="s">
        <v>8143</v>
      </c>
      <c r="G677" s="8" t="s">
        <v>8105</v>
      </c>
    </row>
    <row r="678" spans="1:7" x14ac:dyDescent="0.25">
      <c r="A678" s="1">
        <v>997189</v>
      </c>
      <c r="B678" s="1" t="s">
        <v>686</v>
      </c>
      <c r="D678" s="2">
        <f t="shared" si="10"/>
        <v>0.10500000000000002</v>
      </c>
      <c r="E678" s="2">
        <v>1.2600000000000002</v>
      </c>
      <c r="F678" s="2" t="s">
        <v>8143</v>
      </c>
      <c r="G678" s="8" t="s">
        <v>8105</v>
      </c>
    </row>
    <row r="679" spans="1:7" x14ac:dyDescent="0.25">
      <c r="A679" s="1">
        <v>997197</v>
      </c>
      <c r="B679" s="1" t="s">
        <v>687</v>
      </c>
      <c r="D679" s="2">
        <f t="shared" si="10"/>
        <v>0.10500000000000002</v>
      </c>
      <c r="E679" s="2">
        <v>1.2600000000000002</v>
      </c>
      <c r="F679" s="2" t="s">
        <v>8143</v>
      </c>
      <c r="G679" s="8" t="s">
        <v>8105</v>
      </c>
    </row>
    <row r="680" spans="1:7" x14ac:dyDescent="0.25">
      <c r="A680" s="1">
        <v>997205</v>
      </c>
      <c r="B680" s="1" t="s">
        <v>688</v>
      </c>
      <c r="D680" s="2">
        <f t="shared" si="10"/>
        <v>1.822125</v>
      </c>
      <c r="E680" s="2">
        <v>21.865500000000001</v>
      </c>
      <c r="F680" s="2">
        <v>6.8114999999999997</v>
      </c>
      <c r="G680" s="8" t="s">
        <v>8105</v>
      </c>
    </row>
    <row r="681" spans="1:7" x14ac:dyDescent="0.25">
      <c r="A681" s="1">
        <v>945681</v>
      </c>
      <c r="B681" s="1" t="s">
        <v>85</v>
      </c>
      <c r="C681" s="3">
        <v>178.2</v>
      </c>
      <c r="D681" s="2">
        <f t="shared" si="10"/>
        <v>75.736041666666665</v>
      </c>
      <c r="E681" s="2">
        <v>908.83249999999998</v>
      </c>
      <c r="F681" s="2">
        <v>6.8114999999999997</v>
      </c>
      <c r="G681" s="8" t="s">
        <v>8105</v>
      </c>
    </row>
    <row r="682" spans="1:7" x14ac:dyDescent="0.25">
      <c r="A682" s="1">
        <v>945682</v>
      </c>
      <c r="B682" s="1" t="s">
        <v>689</v>
      </c>
      <c r="C682" s="3">
        <v>178.2</v>
      </c>
      <c r="D682" s="2">
        <f t="shared" si="10"/>
        <v>75.736041666666665</v>
      </c>
      <c r="E682" s="2">
        <v>908.83249999999998</v>
      </c>
      <c r="F682" s="2">
        <v>282.96699999999998</v>
      </c>
      <c r="G682" s="8" t="s">
        <v>8105</v>
      </c>
    </row>
    <row r="683" spans="1:7" x14ac:dyDescent="0.25">
      <c r="A683" s="1">
        <v>945684</v>
      </c>
      <c r="B683" s="1" t="s">
        <v>77</v>
      </c>
      <c r="C683" s="3">
        <v>237.6</v>
      </c>
      <c r="D683" s="2">
        <f t="shared" si="10"/>
        <v>106.05958333333335</v>
      </c>
      <c r="E683" s="2">
        <v>1272.7150000000001</v>
      </c>
      <c r="F683" s="2">
        <v>396.26400000000001</v>
      </c>
      <c r="G683" s="8" t="s">
        <v>8105</v>
      </c>
    </row>
    <row r="684" spans="1:7" x14ac:dyDescent="0.25">
      <c r="A684" s="1">
        <v>945685</v>
      </c>
      <c r="B684" s="1" t="s">
        <v>690</v>
      </c>
      <c r="C684" s="3">
        <v>237.6</v>
      </c>
      <c r="D684" s="2">
        <f t="shared" si="10"/>
        <v>106.05958333333335</v>
      </c>
      <c r="E684" s="2">
        <v>1272.7150000000001</v>
      </c>
      <c r="F684" s="2">
        <v>396.26400000000001</v>
      </c>
      <c r="G684" s="8" t="s">
        <v>8105</v>
      </c>
    </row>
    <row r="685" spans="1:7" x14ac:dyDescent="0.25">
      <c r="A685" s="1">
        <v>945686</v>
      </c>
      <c r="B685" s="1" t="s">
        <v>78</v>
      </c>
      <c r="C685" s="3">
        <v>356.4</v>
      </c>
      <c r="D685" s="2">
        <f t="shared" si="10"/>
        <v>136.33429166666667</v>
      </c>
      <c r="E685" s="2">
        <v>1636.0115000000001</v>
      </c>
      <c r="F685" s="2">
        <v>509.38050000000004</v>
      </c>
      <c r="G685" s="8" t="s">
        <v>8105</v>
      </c>
    </row>
    <row r="686" spans="1:7" x14ac:dyDescent="0.25">
      <c r="A686" s="1">
        <v>945687</v>
      </c>
      <c r="B686" s="1" t="s">
        <v>691</v>
      </c>
      <c r="C686" s="3">
        <v>356.4</v>
      </c>
      <c r="D686" s="2">
        <f t="shared" si="10"/>
        <v>136.33429166666667</v>
      </c>
      <c r="E686" s="2">
        <v>1636.0115000000001</v>
      </c>
      <c r="F686" s="2">
        <v>509.38050000000004</v>
      </c>
      <c r="G686" s="8" t="s">
        <v>8105</v>
      </c>
    </row>
    <row r="687" spans="1:7" x14ac:dyDescent="0.25">
      <c r="A687" s="1">
        <v>945698</v>
      </c>
      <c r="B687" s="1" t="s">
        <v>692</v>
      </c>
      <c r="C687" s="3">
        <v>95.04</v>
      </c>
      <c r="D687" s="2">
        <f t="shared" si="10"/>
        <v>45.460458333333328</v>
      </c>
      <c r="E687" s="2">
        <v>545.52549999999997</v>
      </c>
      <c r="F687" s="2">
        <v>169.85049999999998</v>
      </c>
      <c r="G687" s="8" t="s">
        <v>8105</v>
      </c>
    </row>
    <row r="688" spans="1:7" x14ac:dyDescent="0.25">
      <c r="A688" s="1">
        <v>945699</v>
      </c>
      <c r="B688" s="1" t="s">
        <v>693</v>
      </c>
      <c r="C688" s="3">
        <v>95.04</v>
      </c>
      <c r="D688" s="2">
        <f t="shared" si="10"/>
        <v>45.460458333333328</v>
      </c>
      <c r="E688" s="2">
        <v>545.52549999999997</v>
      </c>
      <c r="F688" s="2">
        <v>169.85049999999998</v>
      </c>
      <c r="G688" s="8" t="s">
        <v>8105</v>
      </c>
    </row>
    <row r="689" spans="1:7" x14ac:dyDescent="0.25">
      <c r="A689" s="1">
        <v>945700</v>
      </c>
      <c r="B689" s="1" t="s">
        <v>82</v>
      </c>
      <c r="C689" s="3">
        <v>95.04</v>
      </c>
      <c r="D689" s="2">
        <f t="shared" si="10"/>
        <v>48.487000000000002</v>
      </c>
      <c r="E689" s="2">
        <v>581.84400000000005</v>
      </c>
      <c r="F689" s="2">
        <v>181.16499999999999</v>
      </c>
      <c r="G689" s="8" t="s">
        <v>8105</v>
      </c>
    </row>
    <row r="690" spans="1:7" x14ac:dyDescent="0.25">
      <c r="A690" s="1">
        <v>945701</v>
      </c>
      <c r="B690" s="1" t="s">
        <v>694</v>
      </c>
      <c r="C690" s="3">
        <v>95.04</v>
      </c>
      <c r="D690" s="2">
        <f t="shared" si="10"/>
        <v>48.487000000000002</v>
      </c>
      <c r="E690" s="2">
        <v>581.84400000000005</v>
      </c>
      <c r="F690" s="2">
        <v>181.16499999999999</v>
      </c>
      <c r="G690" s="8" t="s">
        <v>8105</v>
      </c>
    </row>
    <row r="691" spans="1:7" x14ac:dyDescent="0.25">
      <c r="A691" s="1">
        <v>945702</v>
      </c>
      <c r="B691" s="1" t="s">
        <v>83</v>
      </c>
      <c r="C691" s="3">
        <v>95.04</v>
      </c>
      <c r="D691" s="2">
        <f t="shared" si="10"/>
        <v>48.487000000000002</v>
      </c>
      <c r="E691" s="2">
        <v>581.84400000000005</v>
      </c>
      <c r="F691" s="2">
        <v>181.16499999999999</v>
      </c>
      <c r="G691" s="8" t="s">
        <v>8105</v>
      </c>
    </row>
    <row r="692" spans="1:7" x14ac:dyDescent="0.25">
      <c r="A692" s="1">
        <v>945703</v>
      </c>
      <c r="B692" s="1" t="s">
        <v>695</v>
      </c>
      <c r="C692" s="3">
        <v>95.04</v>
      </c>
      <c r="D692" s="2">
        <f t="shared" si="10"/>
        <v>48.487000000000002</v>
      </c>
      <c r="E692" s="2">
        <v>581.84400000000005</v>
      </c>
      <c r="F692" s="2">
        <v>181.16499999999999</v>
      </c>
      <c r="G692" s="8" t="s">
        <v>8105</v>
      </c>
    </row>
    <row r="693" spans="1:7" x14ac:dyDescent="0.25">
      <c r="A693" s="1">
        <v>945706</v>
      </c>
      <c r="B693" s="1" t="s">
        <v>84</v>
      </c>
      <c r="C693" s="3">
        <v>95.04</v>
      </c>
      <c r="D693" s="2">
        <f t="shared" si="10"/>
        <v>42.432250000000003</v>
      </c>
      <c r="E693" s="2">
        <v>509.18700000000007</v>
      </c>
      <c r="F693" s="2">
        <v>158.54549999999998</v>
      </c>
      <c r="G693" s="8" t="s">
        <v>8105</v>
      </c>
    </row>
    <row r="694" spans="1:7" x14ac:dyDescent="0.25">
      <c r="A694" s="1">
        <v>945707</v>
      </c>
      <c r="B694" s="1" t="s">
        <v>696</v>
      </c>
      <c r="C694" s="3">
        <v>95.04</v>
      </c>
      <c r="D694" s="2">
        <f t="shared" si="10"/>
        <v>42.432250000000003</v>
      </c>
      <c r="E694" s="2">
        <v>509.18700000000007</v>
      </c>
      <c r="F694" s="2">
        <v>158.54549999999998</v>
      </c>
      <c r="G694" s="8" t="s">
        <v>8105</v>
      </c>
    </row>
    <row r="695" spans="1:7" x14ac:dyDescent="0.25">
      <c r="A695" s="1">
        <v>931075</v>
      </c>
      <c r="B695" s="1" t="s">
        <v>697</v>
      </c>
      <c r="C695" s="3">
        <v>673.82</v>
      </c>
      <c r="D695" s="2"/>
      <c r="E695" s="2" t="s">
        <v>8143</v>
      </c>
      <c r="F695" s="2" t="s">
        <v>8143</v>
      </c>
      <c r="G695" s="8" t="s">
        <v>8105</v>
      </c>
    </row>
    <row r="696" spans="1:7" x14ac:dyDescent="0.25">
      <c r="A696" s="1">
        <v>931076</v>
      </c>
      <c r="B696" s="1" t="s">
        <v>698</v>
      </c>
      <c r="C696" s="3">
        <v>1179.46</v>
      </c>
      <c r="D696" s="2"/>
      <c r="E696" s="2" t="s">
        <v>8143</v>
      </c>
      <c r="F696" s="2" t="s">
        <v>8143</v>
      </c>
      <c r="G696" s="8" t="s">
        <v>8105</v>
      </c>
    </row>
    <row r="697" spans="1:7" x14ac:dyDescent="0.25">
      <c r="A697" s="1">
        <v>931077</v>
      </c>
      <c r="B697" s="1" t="s">
        <v>699</v>
      </c>
      <c r="C697" s="3">
        <v>2077.5</v>
      </c>
      <c r="D697" s="2"/>
      <c r="E697" s="2" t="s">
        <v>8143</v>
      </c>
      <c r="F697" s="2" t="s">
        <v>8143</v>
      </c>
      <c r="G697" s="8" t="s">
        <v>8105</v>
      </c>
    </row>
    <row r="698" spans="1:7" x14ac:dyDescent="0.25">
      <c r="A698" s="1">
        <v>931078</v>
      </c>
      <c r="B698" s="1" t="s">
        <v>700</v>
      </c>
      <c r="C698" s="3">
        <v>3369.08</v>
      </c>
      <c r="D698" s="2"/>
      <c r="E698" s="2" t="s">
        <v>8143</v>
      </c>
      <c r="F698" s="2" t="s">
        <v>8143</v>
      </c>
      <c r="G698" s="8" t="s">
        <v>8105</v>
      </c>
    </row>
    <row r="699" spans="1:7" x14ac:dyDescent="0.25">
      <c r="A699" s="1">
        <v>942339</v>
      </c>
      <c r="B699" s="1" t="s">
        <v>701</v>
      </c>
      <c r="C699" s="3">
        <v>248.25</v>
      </c>
      <c r="D699" s="2"/>
      <c r="E699" s="2" t="s">
        <v>8143</v>
      </c>
      <c r="F699" s="2" t="s">
        <v>8143</v>
      </c>
      <c r="G699" s="8" t="s">
        <v>8105</v>
      </c>
    </row>
    <row r="700" spans="1:7" x14ac:dyDescent="0.25">
      <c r="A700" s="1">
        <v>997213</v>
      </c>
      <c r="B700" s="1" t="s">
        <v>702</v>
      </c>
      <c r="C700" s="3">
        <v>1595.88</v>
      </c>
      <c r="D700" s="2"/>
      <c r="E700" s="2" t="s">
        <v>8143</v>
      </c>
      <c r="F700" s="2" t="s">
        <v>8143</v>
      </c>
      <c r="G700" s="8" t="s">
        <v>8105</v>
      </c>
    </row>
    <row r="701" spans="1:7" x14ac:dyDescent="0.25">
      <c r="A701" s="1">
        <v>997221</v>
      </c>
      <c r="B701" s="1" t="s">
        <v>703</v>
      </c>
      <c r="C701" s="3">
        <v>800.8</v>
      </c>
      <c r="D701" s="2"/>
      <c r="E701" s="2" t="s">
        <v>8143</v>
      </c>
      <c r="F701" s="2" t="s">
        <v>8143</v>
      </c>
      <c r="G701" s="8" t="s">
        <v>8105</v>
      </c>
    </row>
    <row r="702" spans="1:7" x14ac:dyDescent="0.25">
      <c r="A702" s="1">
        <v>997239</v>
      </c>
      <c r="B702" s="1" t="s">
        <v>704</v>
      </c>
      <c r="C702" s="3">
        <v>800.8</v>
      </c>
      <c r="D702" s="2"/>
      <c r="E702" s="2" t="s">
        <v>8143</v>
      </c>
      <c r="F702" s="2" t="s">
        <v>8143</v>
      </c>
      <c r="G702" s="8" t="s">
        <v>8105</v>
      </c>
    </row>
    <row r="703" spans="1:7" x14ac:dyDescent="0.25">
      <c r="A703" s="1">
        <v>997247</v>
      </c>
      <c r="B703" s="1" t="s">
        <v>705</v>
      </c>
      <c r="C703" s="3">
        <v>800.8</v>
      </c>
      <c r="D703" s="2"/>
      <c r="E703" s="2" t="s">
        <v>8143</v>
      </c>
      <c r="F703" s="2" t="s">
        <v>8143</v>
      </c>
      <c r="G703" s="8" t="s">
        <v>8105</v>
      </c>
    </row>
    <row r="704" spans="1:7" x14ac:dyDescent="0.25">
      <c r="A704" s="1">
        <v>997254</v>
      </c>
      <c r="B704" s="1" t="s">
        <v>706</v>
      </c>
      <c r="C704" s="3">
        <v>3432</v>
      </c>
      <c r="D704" s="2"/>
      <c r="E704" s="2" t="s">
        <v>8143</v>
      </c>
      <c r="F704" s="2" t="s">
        <v>8143</v>
      </c>
      <c r="G704" s="8" t="s">
        <v>8105</v>
      </c>
    </row>
    <row r="705" spans="1:7" x14ac:dyDescent="0.25">
      <c r="A705" s="1">
        <v>997262</v>
      </c>
      <c r="B705" s="1" t="s">
        <v>707</v>
      </c>
      <c r="C705" s="3">
        <v>2860</v>
      </c>
      <c r="D705" s="2"/>
      <c r="E705" s="2" t="s">
        <v>8143</v>
      </c>
      <c r="F705" s="2" t="s">
        <v>8143</v>
      </c>
      <c r="G705" s="8" t="s">
        <v>8105</v>
      </c>
    </row>
    <row r="706" spans="1:7" x14ac:dyDescent="0.25">
      <c r="A706" s="1">
        <v>997270</v>
      </c>
      <c r="B706" s="1" t="s">
        <v>708</v>
      </c>
      <c r="C706" s="3">
        <v>2860</v>
      </c>
      <c r="D706" s="2"/>
      <c r="E706" s="2" t="s">
        <v>8143</v>
      </c>
      <c r="F706" s="2" t="s">
        <v>8143</v>
      </c>
      <c r="G706" s="8" t="s">
        <v>8105</v>
      </c>
    </row>
    <row r="707" spans="1:7" x14ac:dyDescent="0.25">
      <c r="A707" s="1">
        <v>997288</v>
      </c>
      <c r="B707" s="1" t="s">
        <v>709</v>
      </c>
      <c r="C707" s="3">
        <v>1716</v>
      </c>
      <c r="D707" s="2"/>
      <c r="E707" s="2" t="s">
        <v>8143</v>
      </c>
      <c r="F707" s="2" t="s">
        <v>8143</v>
      </c>
      <c r="G707" s="8" t="s">
        <v>8105</v>
      </c>
    </row>
    <row r="708" spans="1:7" x14ac:dyDescent="0.25">
      <c r="A708" s="1">
        <v>997296</v>
      </c>
      <c r="B708" s="1" t="s">
        <v>710</v>
      </c>
      <c r="C708" s="3">
        <v>1372.8</v>
      </c>
      <c r="D708" s="2"/>
      <c r="E708" s="2" t="s">
        <v>8143</v>
      </c>
      <c r="F708" s="2" t="s">
        <v>8143</v>
      </c>
      <c r="G708" s="8" t="s">
        <v>8105</v>
      </c>
    </row>
    <row r="709" spans="1:7" x14ac:dyDescent="0.25">
      <c r="A709" s="1">
        <v>997304</v>
      </c>
      <c r="B709" s="1" t="s">
        <v>711</v>
      </c>
      <c r="C709" s="3">
        <v>1372.8</v>
      </c>
      <c r="D709" s="2"/>
      <c r="E709" s="2" t="s">
        <v>8143</v>
      </c>
      <c r="F709" s="2" t="s">
        <v>8143</v>
      </c>
      <c r="G709" s="8" t="s">
        <v>8105</v>
      </c>
    </row>
    <row r="710" spans="1:7" x14ac:dyDescent="0.25">
      <c r="A710" s="1">
        <v>997312</v>
      </c>
      <c r="B710" s="1" t="s">
        <v>712</v>
      </c>
      <c r="C710" s="3">
        <v>178.2</v>
      </c>
      <c r="D710" s="2">
        <f t="shared" ref="D710:D767" si="11">E710/12</f>
        <v>8.6794583333333328</v>
      </c>
      <c r="E710" s="2">
        <v>104.15349999999999</v>
      </c>
      <c r="F710" s="2">
        <v>32.423500000000004</v>
      </c>
      <c r="G710" s="8" t="s">
        <v>8105</v>
      </c>
    </row>
    <row r="711" spans="1:7" x14ac:dyDescent="0.25">
      <c r="A711" s="1">
        <v>997320</v>
      </c>
      <c r="B711" s="1" t="s">
        <v>713</v>
      </c>
      <c r="C711" s="3">
        <v>178.2</v>
      </c>
      <c r="D711" s="2">
        <f t="shared" si="11"/>
        <v>8.6794583333333328</v>
      </c>
      <c r="E711" s="2">
        <v>104.15349999999999</v>
      </c>
      <c r="F711" s="2">
        <v>32.423500000000004</v>
      </c>
      <c r="G711" s="8" t="s">
        <v>8105</v>
      </c>
    </row>
    <row r="712" spans="1:7" x14ac:dyDescent="0.25">
      <c r="A712" s="1">
        <v>945352</v>
      </c>
      <c r="B712" s="1" t="s">
        <v>714</v>
      </c>
      <c r="C712" s="3">
        <v>2.97</v>
      </c>
      <c r="D712" s="2">
        <f t="shared" si="11"/>
        <v>1.2977083333333332</v>
      </c>
      <c r="E712" s="2">
        <v>15.5725</v>
      </c>
      <c r="F712" s="2">
        <v>4.8449999999999998</v>
      </c>
      <c r="G712" s="8" t="s">
        <v>8105</v>
      </c>
    </row>
    <row r="713" spans="1:7" x14ac:dyDescent="0.25">
      <c r="A713" s="1">
        <v>997338</v>
      </c>
      <c r="B713" s="1" t="s">
        <v>715</v>
      </c>
      <c r="D713" s="2">
        <f t="shared" si="11"/>
        <v>1.7616666666666667</v>
      </c>
      <c r="E713" s="2">
        <v>21.14</v>
      </c>
      <c r="F713" s="2">
        <v>6.583499999999999</v>
      </c>
      <c r="G713" s="8" t="s">
        <v>8105</v>
      </c>
    </row>
    <row r="714" spans="1:7" x14ac:dyDescent="0.25">
      <c r="A714" s="1">
        <v>655753</v>
      </c>
      <c r="B714" s="1" t="s">
        <v>86</v>
      </c>
      <c r="D714" s="2">
        <f t="shared" si="11"/>
        <v>8.6582500000000007</v>
      </c>
      <c r="E714" s="2">
        <v>103.89900000000002</v>
      </c>
      <c r="F714" s="2">
        <v>29.639999999999997</v>
      </c>
      <c r="G714" s="8" t="s">
        <v>8105</v>
      </c>
    </row>
    <row r="715" spans="1:7" x14ac:dyDescent="0.25">
      <c r="A715" s="1">
        <v>655761</v>
      </c>
      <c r="B715" s="1" t="s">
        <v>87</v>
      </c>
      <c r="D715" s="2">
        <f t="shared" si="11"/>
        <v>13.210166666666666</v>
      </c>
      <c r="E715" s="2">
        <v>158.52199999999999</v>
      </c>
      <c r="F715" s="2">
        <v>45.22</v>
      </c>
      <c r="G715" s="8" t="s">
        <v>8105</v>
      </c>
    </row>
    <row r="716" spans="1:7" x14ac:dyDescent="0.25">
      <c r="A716" s="1">
        <v>655779</v>
      </c>
      <c r="B716" s="1" t="s">
        <v>88</v>
      </c>
      <c r="D716" s="2">
        <f t="shared" si="11"/>
        <v>22.313124999999999</v>
      </c>
      <c r="E716" s="2">
        <v>267.75749999999999</v>
      </c>
      <c r="F716" s="2">
        <v>76.38</v>
      </c>
      <c r="G716" s="8" t="s">
        <v>8105</v>
      </c>
    </row>
    <row r="717" spans="1:7" x14ac:dyDescent="0.25">
      <c r="A717" s="1">
        <v>671933</v>
      </c>
      <c r="B717" s="1" t="s">
        <v>716</v>
      </c>
      <c r="D717" s="2">
        <f t="shared" si="11"/>
        <v>5.549666666666667</v>
      </c>
      <c r="E717" s="2">
        <v>66.596000000000004</v>
      </c>
      <c r="F717" s="2">
        <v>19</v>
      </c>
      <c r="G717" s="8" t="s">
        <v>8105</v>
      </c>
    </row>
    <row r="718" spans="1:7" x14ac:dyDescent="0.25">
      <c r="A718" s="1">
        <v>671941</v>
      </c>
      <c r="B718" s="1" t="s">
        <v>717</v>
      </c>
      <c r="D718" s="2">
        <f t="shared" si="11"/>
        <v>10.933333333333332</v>
      </c>
      <c r="E718" s="2">
        <v>131.19999999999999</v>
      </c>
      <c r="F718" s="2">
        <v>37.43</v>
      </c>
      <c r="G718" s="8" t="s">
        <v>8105</v>
      </c>
    </row>
    <row r="719" spans="1:7" x14ac:dyDescent="0.25">
      <c r="A719" s="1">
        <v>700778</v>
      </c>
      <c r="B719" s="1" t="s">
        <v>718</v>
      </c>
      <c r="D719" s="2">
        <f t="shared" si="11"/>
        <v>4.3927916666666667</v>
      </c>
      <c r="E719" s="2">
        <v>52.713499999999996</v>
      </c>
      <c r="F719" s="2">
        <v>13.090999999999999</v>
      </c>
      <c r="G719" s="8" t="s">
        <v>8105</v>
      </c>
    </row>
    <row r="720" spans="1:7" x14ac:dyDescent="0.25">
      <c r="A720" s="1">
        <v>766792</v>
      </c>
      <c r="B720" s="1" t="s">
        <v>719</v>
      </c>
      <c r="D720" s="2">
        <f t="shared" si="11"/>
        <v>2.3860416666666668</v>
      </c>
      <c r="E720" s="2">
        <v>28.6325</v>
      </c>
      <c r="F720" s="2">
        <v>8.17</v>
      </c>
      <c r="G720" s="8" t="s">
        <v>8105</v>
      </c>
    </row>
    <row r="721" spans="1:7" x14ac:dyDescent="0.25">
      <c r="A721" s="1">
        <v>655787</v>
      </c>
      <c r="B721" s="1" t="s">
        <v>720</v>
      </c>
      <c r="D721" s="2">
        <f t="shared" si="11"/>
        <v>24.810124999999999</v>
      </c>
      <c r="E721" s="2">
        <v>297.72149999999999</v>
      </c>
      <c r="F721" s="2">
        <v>84.93</v>
      </c>
      <c r="G721" s="8" t="s">
        <v>8105</v>
      </c>
    </row>
    <row r="722" spans="1:7" x14ac:dyDescent="0.25">
      <c r="A722" s="1">
        <v>703573</v>
      </c>
      <c r="B722" s="1" t="s">
        <v>721</v>
      </c>
      <c r="D722" s="2">
        <f t="shared" si="11"/>
        <v>1.6603750000000002</v>
      </c>
      <c r="E722" s="2">
        <v>19.924500000000002</v>
      </c>
      <c r="F722" s="2">
        <v>4.9494999999999996</v>
      </c>
      <c r="G722" s="8" t="s">
        <v>8105</v>
      </c>
    </row>
    <row r="723" spans="1:7" x14ac:dyDescent="0.25">
      <c r="A723" s="1">
        <v>723728</v>
      </c>
      <c r="B723" s="1" t="s">
        <v>722</v>
      </c>
      <c r="D723" s="2">
        <f t="shared" si="11"/>
        <v>25.445875000000001</v>
      </c>
      <c r="E723" s="2">
        <v>305.35050000000001</v>
      </c>
      <c r="F723" s="2">
        <v>75.809999999999988</v>
      </c>
      <c r="G723" s="8" t="s">
        <v>8105</v>
      </c>
    </row>
    <row r="724" spans="1:7" x14ac:dyDescent="0.25">
      <c r="A724" s="1">
        <v>655894</v>
      </c>
      <c r="B724" s="1" t="s">
        <v>723</v>
      </c>
      <c r="D724" s="2">
        <f t="shared" si="11"/>
        <v>7.0489166666666678</v>
      </c>
      <c r="E724" s="2">
        <v>84.587000000000018</v>
      </c>
      <c r="F724" s="2">
        <v>24.13</v>
      </c>
      <c r="G724" s="8" t="s">
        <v>8105</v>
      </c>
    </row>
    <row r="725" spans="1:7" x14ac:dyDescent="0.25">
      <c r="A725" s="1">
        <v>655902</v>
      </c>
      <c r="B725" s="1" t="s">
        <v>724</v>
      </c>
      <c r="D725" s="2">
        <f t="shared" si="11"/>
        <v>12.987375</v>
      </c>
      <c r="E725" s="2">
        <v>155.8485</v>
      </c>
      <c r="F725" s="2">
        <v>44.459999999999994</v>
      </c>
      <c r="G725" s="8" t="s">
        <v>8105</v>
      </c>
    </row>
    <row r="726" spans="1:7" x14ac:dyDescent="0.25">
      <c r="A726" s="1">
        <v>671958</v>
      </c>
      <c r="B726" s="1" t="s">
        <v>725</v>
      </c>
      <c r="D726" s="2">
        <f t="shared" si="11"/>
        <v>24.977</v>
      </c>
      <c r="E726" s="2">
        <v>299.72399999999999</v>
      </c>
      <c r="F726" s="2">
        <v>85.5</v>
      </c>
      <c r="G726" s="8" t="s">
        <v>8105</v>
      </c>
    </row>
    <row r="727" spans="1:7" x14ac:dyDescent="0.25">
      <c r="A727" s="1">
        <v>655837</v>
      </c>
      <c r="B727" s="1" t="s">
        <v>726</v>
      </c>
      <c r="D727" s="2">
        <f t="shared" si="11"/>
        <v>16.927916666666668</v>
      </c>
      <c r="E727" s="2">
        <v>203.13500000000002</v>
      </c>
      <c r="F727" s="2">
        <v>50.435499999999998</v>
      </c>
      <c r="G727" s="8" t="s">
        <v>8105</v>
      </c>
    </row>
    <row r="728" spans="1:7" x14ac:dyDescent="0.25">
      <c r="A728" s="1">
        <v>655845</v>
      </c>
      <c r="B728" s="1" t="s">
        <v>90</v>
      </c>
      <c r="D728" s="2">
        <f t="shared" si="11"/>
        <v>18.320708333333336</v>
      </c>
      <c r="E728" s="2">
        <v>219.84850000000003</v>
      </c>
      <c r="F728" s="2">
        <v>54.586999999999996</v>
      </c>
      <c r="G728" s="8" t="s">
        <v>8105</v>
      </c>
    </row>
    <row r="729" spans="1:7" x14ac:dyDescent="0.25">
      <c r="A729" s="1">
        <v>655852</v>
      </c>
      <c r="B729" s="1" t="s">
        <v>91</v>
      </c>
      <c r="D729" s="2">
        <f t="shared" si="11"/>
        <v>9.9639583333333359</v>
      </c>
      <c r="E729" s="2">
        <v>119.56750000000002</v>
      </c>
      <c r="F729" s="2">
        <v>29.6875</v>
      </c>
      <c r="G729" s="8" t="s">
        <v>8105</v>
      </c>
    </row>
    <row r="730" spans="1:7" x14ac:dyDescent="0.25">
      <c r="A730" s="1">
        <v>719272</v>
      </c>
      <c r="B730" s="1" t="s">
        <v>727</v>
      </c>
      <c r="D730" s="2">
        <f t="shared" si="11"/>
        <v>7.8265000000000002</v>
      </c>
      <c r="E730" s="2">
        <v>93.918000000000006</v>
      </c>
      <c r="F730" s="2">
        <v>26.79</v>
      </c>
      <c r="G730" s="8" t="s">
        <v>8105</v>
      </c>
    </row>
    <row r="731" spans="1:7" x14ac:dyDescent="0.25">
      <c r="A731" s="1">
        <v>719273</v>
      </c>
      <c r="B731" s="1" t="s">
        <v>728</v>
      </c>
      <c r="D731" s="2">
        <f t="shared" si="11"/>
        <v>14.764458333333335</v>
      </c>
      <c r="E731" s="2">
        <v>177.17350000000002</v>
      </c>
      <c r="F731" s="2">
        <v>50.54</v>
      </c>
      <c r="G731" s="8" t="s">
        <v>8105</v>
      </c>
    </row>
    <row r="732" spans="1:7" x14ac:dyDescent="0.25">
      <c r="A732" s="1">
        <v>719274</v>
      </c>
      <c r="B732" s="1" t="s">
        <v>729</v>
      </c>
      <c r="D732" s="2">
        <f t="shared" si="11"/>
        <v>28.528541666666673</v>
      </c>
      <c r="E732" s="2">
        <v>342.34250000000009</v>
      </c>
      <c r="F732" s="2">
        <v>97.66</v>
      </c>
      <c r="G732" s="8" t="s">
        <v>8105</v>
      </c>
    </row>
    <row r="733" spans="1:7" x14ac:dyDescent="0.25">
      <c r="A733" s="1">
        <v>719271</v>
      </c>
      <c r="B733" s="1" t="s">
        <v>730</v>
      </c>
      <c r="D733" s="2">
        <f t="shared" si="11"/>
        <v>60.599125000000015</v>
      </c>
      <c r="E733" s="2">
        <v>727.18950000000018</v>
      </c>
      <c r="F733" s="2">
        <v>226.4135</v>
      </c>
      <c r="G733" s="8" t="s">
        <v>8105</v>
      </c>
    </row>
    <row r="734" spans="1:7" x14ac:dyDescent="0.25">
      <c r="A734" s="1">
        <v>719275</v>
      </c>
      <c r="B734" s="1" t="s">
        <v>95</v>
      </c>
      <c r="D734" s="2">
        <f t="shared" si="11"/>
        <v>15.809750000000001</v>
      </c>
      <c r="E734" s="2">
        <v>189.71700000000001</v>
      </c>
      <c r="F734" s="2">
        <v>59.070999999999998</v>
      </c>
      <c r="G734" s="8" t="s">
        <v>8105</v>
      </c>
    </row>
    <row r="735" spans="1:7" x14ac:dyDescent="0.25">
      <c r="A735" s="1">
        <v>719276</v>
      </c>
      <c r="B735" s="1" t="s">
        <v>731</v>
      </c>
      <c r="D735" s="2">
        <f t="shared" si="11"/>
        <v>53.148916666666658</v>
      </c>
      <c r="E735" s="2">
        <v>637.78699999999992</v>
      </c>
      <c r="F735" s="2">
        <v>198.57849999999999</v>
      </c>
      <c r="G735" s="8" t="s">
        <v>8105</v>
      </c>
    </row>
    <row r="736" spans="1:7" x14ac:dyDescent="0.25">
      <c r="A736" s="1">
        <v>719277</v>
      </c>
      <c r="B736" s="1" t="s">
        <v>732</v>
      </c>
      <c r="D736" s="2">
        <f t="shared" si="11"/>
        <v>41.424250000000008</v>
      </c>
      <c r="E736" s="2">
        <v>497.09100000000012</v>
      </c>
      <c r="F736" s="2">
        <v>154.77399999999997</v>
      </c>
      <c r="G736" s="8" t="s">
        <v>8105</v>
      </c>
    </row>
    <row r="737" spans="1:7" x14ac:dyDescent="0.25">
      <c r="A737" s="1">
        <v>766793</v>
      </c>
      <c r="B737" s="1" t="s">
        <v>733</v>
      </c>
      <c r="D737" s="2">
        <f t="shared" si="11"/>
        <v>15.666625000000002</v>
      </c>
      <c r="E737" s="2">
        <v>187.99950000000001</v>
      </c>
      <c r="F737" s="2">
        <v>58.529499999999999</v>
      </c>
      <c r="G737" s="8" t="s">
        <v>8105</v>
      </c>
    </row>
    <row r="738" spans="1:7" x14ac:dyDescent="0.25">
      <c r="A738" s="1">
        <v>710688</v>
      </c>
      <c r="B738" s="1" t="s">
        <v>734</v>
      </c>
      <c r="D738" s="2">
        <f t="shared" si="11"/>
        <v>3.7482083333333338</v>
      </c>
      <c r="E738" s="2">
        <v>44.978500000000004</v>
      </c>
      <c r="F738" s="2">
        <v>14.003</v>
      </c>
      <c r="G738" s="8" t="s">
        <v>8105</v>
      </c>
    </row>
    <row r="739" spans="1:7" x14ac:dyDescent="0.25">
      <c r="A739" s="1">
        <v>655662</v>
      </c>
      <c r="B739" s="1" t="s">
        <v>735</v>
      </c>
      <c r="D739" s="2">
        <f t="shared" si="11"/>
        <v>3.1225416666666668</v>
      </c>
      <c r="E739" s="2">
        <v>37.470500000000001</v>
      </c>
      <c r="F739" s="2">
        <v>11.675499999999998</v>
      </c>
      <c r="G739" s="8" t="s">
        <v>8105</v>
      </c>
    </row>
    <row r="740" spans="1:7" x14ac:dyDescent="0.25">
      <c r="A740" s="1">
        <v>720923</v>
      </c>
      <c r="B740" s="1" t="s">
        <v>736</v>
      </c>
      <c r="D740" s="2">
        <f t="shared" si="11"/>
        <v>16.481750000000002</v>
      </c>
      <c r="E740" s="2">
        <v>197.78100000000003</v>
      </c>
      <c r="F740" s="2">
        <v>61.588499999999996</v>
      </c>
      <c r="G740" s="8" t="s">
        <v>8105</v>
      </c>
    </row>
    <row r="741" spans="1:7" x14ac:dyDescent="0.25">
      <c r="A741" s="1">
        <v>766554</v>
      </c>
      <c r="B741" s="1" t="s">
        <v>737</v>
      </c>
      <c r="C741" s="3">
        <v>736.56</v>
      </c>
      <c r="D741" s="2">
        <f t="shared" si="11"/>
        <v>101.73450000000003</v>
      </c>
      <c r="E741" s="2">
        <v>1220.8140000000003</v>
      </c>
      <c r="F741" s="2">
        <v>380.10449999999997</v>
      </c>
      <c r="G741" s="8" t="s">
        <v>8105</v>
      </c>
    </row>
    <row r="742" spans="1:7" x14ac:dyDescent="0.25">
      <c r="A742" s="1">
        <v>766555</v>
      </c>
      <c r="B742" s="1" t="s">
        <v>738</v>
      </c>
      <c r="C742" s="3">
        <v>736.56</v>
      </c>
      <c r="D742" s="2">
        <f t="shared" si="11"/>
        <v>92.265791666666658</v>
      </c>
      <c r="E742" s="2">
        <v>1107.1895</v>
      </c>
      <c r="F742" s="2">
        <v>344.73599999999999</v>
      </c>
      <c r="G742" s="8" t="s">
        <v>8105</v>
      </c>
    </row>
    <row r="743" spans="1:7" x14ac:dyDescent="0.25">
      <c r="A743" s="1">
        <v>769345</v>
      </c>
      <c r="B743" s="1" t="s">
        <v>739</v>
      </c>
      <c r="C743" s="3">
        <v>736.56</v>
      </c>
      <c r="D743" s="2">
        <f t="shared" si="11"/>
        <v>98.898250000000019</v>
      </c>
      <c r="E743" s="2">
        <v>1186.7790000000002</v>
      </c>
      <c r="F743" s="2">
        <v>369.51199999999994</v>
      </c>
      <c r="G743" s="8" t="s">
        <v>8105</v>
      </c>
    </row>
    <row r="744" spans="1:7" x14ac:dyDescent="0.25">
      <c r="A744" s="1">
        <v>705569</v>
      </c>
      <c r="B744" s="1" t="s">
        <v>740</v>
      </c>
      <c r="D744" s="2">
        <f t="shared" si="11"/>
        <v>5.6699166666666683</v>
      </c>
      <c r="E744" s="2">
        <v>68.039000000000016</v>
      </c>
      <c r="F744" s="2">
        <v>21.184999999999999</v>
      </c>
      <c r="G744" s="8" t="s">
        <v>8105</v>
      </c>
    </row>
    <row r="745" spans="1:7" x14ac:dyDescent="0.25">
      <c r="A745" s="1">
        <v>705570</v>
      </c>
      <c r="B745" s="1" t="s">
        <v>741</v>
      </c>
      <c r="D745" s="2">
        <f t="shared" si="11"/>
        <v>5.6699166666666683</v>
      </c>
      <c r="E745" s="2">
        <v>68.039000000000016</v>
      </c>
      <c r="F745" s="2">
        <v>21.184999999999999</v>
      </c>
      <c r="G745" s="8" t="s">
        <v>8105</v>
      </c>
    </row>
    <row r="746" spans="1:7" x14ac:dyDescent="0.25">
      <c r="A746" s="1">
        <v>719279</v>
      </c>
      <c r="B746" s="1" t="s">
        <v>742</v>
      </c>
      <c r="D746" s="2">
        <f t="shared" si="11"/>
        <v>37.675166666666662</v>
      </c>
      <c r="E746" s="2">
        <v>452.10199999999998</v>
      </c>
      <c r="F746" s="2">
        <v>140.77099999999999</v>
      </c>
      <c r="G746" s="8" t="s">
        <v>8105</v>
      </c>
    </row>
    <row r="747" spans="1:7" x14ac:dyDescent="0.25">
      <c r="A747" s="1">
        <v>982136</v>
      </c>
      <c r="B747" s="1" t="s">
        <v>96</v>
      </c>
      <c r="D747" s="2">
        <f t="shared" si="11"/>
        <v>75.304041666666663</v>
      </c>
      <c r="E747" s="2">
        <v>903.6484999999999</v>
      </c>
      <c r="F747" s="2">
        <v>281.35200000000003</v>
      </c>
      <c r="G747" s="8" t="s">
        <v>8105</v>
      </c>
    </row>
    <row r="748" spans="1:7" x14ac:dyDescent="0.25">
      <c r="A748" s="1">
        <v>719280</v>
      </c>
      <c r="B748" s="1" t="s">
        <v>104</v>
      </c>
      <c r="D748" s="2">
        <f t="shared" si="11"/>
        <v>65.884166666666673</v>
      </c>
      <c r="E748" s="2">
        <v>790.61</v>
      </c>
      <c r="F748" s="2">
        <v>246.16399999999999</v>
      </c>
      <c r="G748" s="8" t="s">
        <v>8105</v>
      </c>
    </row>
    <row r="749" spans="1:7" ht="21" x14ac:dyDescent="0.25">
      <c r="A749" s="1">
        <v>982137</v>
      </c>
      <c r="B749" s="1" t="s">
        <v>743</v>
      </c>
      <c r="D749" s="2">
        <f t="shared" si="11"/>
        <v>81.502791666666667</v>
      </c>
      <c r="E749" s="2">
        <v>978.0335</v>
      </c>
      <c r="F749" s="2">
        <v>304.51299999999998</v>
      </c>
      <c r="G749" s="8" t="s">
        <v>8105</v>
      </c>
    </row>
    <row r="750" spans="1:7" ht="21" x14ac:dyDescent="0.25">
      <c r="A750" s="1">
        <v>982138</v>
      </c>
      <c r="B750" s="1" t="s">
        <v>744</v>
      </c>
      <c r="D750" s="2">
        <f t="shared" si="11"/>
        <v>81.502791666666667</v>
      </c>
      <c r="E750" s="2">
        <v>978.0335</v>
      </c>
      <c r="F750" s="2">
        <v>304.51299999999998</v>
      </c>
      <c r="G750" s="8" t="s">
        <v>8105</v>
      </c>
    </row>
    <row r="751" spans="1:7" x14ac:dyDescent="0.25">
      <c r="A751" s="1">
        <v>671818</v>
      </c>
      <c r="B751" s="1" t="s">
        <v>745</v>
      </c>
      <c r="D751" s="2">
        <f t="shared" si="11"/>
        <v>1.9225416666666666</v>
      </c>
      <c r="E751" s="2">
        <v>23.070499999999999</v>
      </c>
      <c r="F751" s="2">
        <v>7.1819999999999995</v>
      </c>
      <c r="G751" s="8" t="s">
        <v>8105</v>
      </c>
    </row>
    <row r="752" spans="1:7" x14ac:dyDescent="0.25">
      <c r="A752" s="1">
        <v>701511</v>
      </c>
      <c r="B752" s="1" t="s">
        <v>746</v>
      </c>
      <c r="D752" s="2">
        <f t="shared" si="11"/>
        <v>10.908708333333335</v>
      </c>
      <c r="E752" s="2">
        <v>130.90450000000001</v>
      </c>
      <c r="F752" s="2">
        <v>40.754999999999995</v>
      </c>
      <c r="G752" s="8" t="s">
        <v>8105</v>
      </c>
    </row>
    <row r="753" spans="1:7" x14ac:dyDescent="0.25">
      <c r="A753" s="1">
        <v>700760</v>
      </c>
      <c r="B753" s="1" t="s">
        <v>74</v>
      </c>
      <c r="C753" s="3">
        <v>225.37</v>
      </c>
      <c r="D753" s="2">
        <f t="shared" si="11"/>
        <v>14.679208333333335</v>
      </c>
      <c r="E753" s="2">
        <v>176.15050000000002</v>
      </c>
      <c r="F753" s="2">
        <v>43.728499999999997</v>
      </c>
      <c r="G753" s="8" t="s">
        <v>8105</v>
      </c>
    </row>
    <row r="754" spans="1:7" x14ac:dyDescent="0.25">
      <c r="A754" s="1">
        <v>702497</v>
      </c>
      <c r="B754" s="1" t="s">
        <v>747</v>
      </c>
      <c r="C754" s="3">
        <v>225.37</v>
      </c>
      <c r="D754" s="2">
        <f t="shared" si="11"/>
        <v>14.679208333333335</v>
      </c>
      <c r="E754" s="2">
        <v>176.15050000000002</v>
      </c>
      <c r="F754" s="2">
        <v>43.728499999999997</v>
      </c>
      <c r="G754" s="8" t="s">
        <v>8105</v>
      </c>
    </row>
    <row r="755" spans="1:7" x14ac:dyDescent="0.25">
      <c r="A755" s="1">
        <v>700761</v>
      </c>
      <c r="B755" s="1" t="s">
        <v>75</v>
      </c>
      <c r="C755" s="3">
        <v>225.37</v>
      </c>
      <c r="D755" s="2">
        <f t="shared" si="11"/>
        <v>48.268291666666677</v>
      </c>
      <c r="E755" s="2">
        <v>579.21950000000015</v>
      </c>
      <c r="F755" s="2">
        <v>143.8015</v>
      </c>
      <c r="G755" s="8" t="s">
        <v>8105</v>
      </c>
    </row>
    <row r="756" spans="1:7" x14ac:dyDescent="0.25">
      <c r="A756" s="1">
        <v>702499</v>
      </c>
      <c r="B756" s="1" t="s">
        <v>748</v>
      </c>
      <c r="C756" s="3">
        <v>225.37</v>
      </c>
      <c r="D756" s="2">
        <f t="shared" si="11"/>
        <v>48.268291666666677</v>
      </c>
      <c r="E756" s="2">
        <v>579.21950000000015</v>
      </c>
      <c r="F756" s="2">
        <v>143.8015</v>
      </c>
      <c r="G756" s="8" t="s">
        <v>8105</v>
      </c>
    </row>
    <row r="757" spans="1:7" x14ac:dyDescent="0.25">
      <c r="A757" s="1">
        <v>991526</v>
      </c>
      <c r="B757" s="1" t="s">
        <v>100</v>
      </c>
      <c r="D757" s="2">
        <f t="shared" si="11"/>
        <v>0.42879166666666668</v>
      </c>
      <c r="E757" s="2">
        <v>5.1455000000000002</v>
      </c>
      <c r="F757" s="2">
        <v>1.2729999999999999</v>
      </c>
      <c r="G757" s="8" t="s">
        <v>8105</v>
      </c>
    </row>
    <row r="758" spans="1:7" ht="21" x14ac:dyDescent="0.25">
      <c r="A758" s="1">
        <v>943438</v>
      </c>
      <c r="B758" s="1" t="s">
        <v>749</v>
      </c>
      <c r="D758" s="2">
        <f t="shared" si="11"/>
        <v>22.232333333333333</v>
      </c>
      <c r="E758" s="2">
        <v>266.78800000000001</v>
      </c>
      <c r="F758" s="2">
        <v>66.233999999999995</v>
      </c>
      <c r="G758" s="8" t="s">
        <v>8105</v>
      </c>
    </row>
    <row r="759" spans="1:7" ht="21" x14ac:dyDescent="0.25">
      <c r="A759" s="1">
        <v>943439</v>
      </c>
      <c r="B759" s="1" t="s">
        <v>750</v>
      </c>
      <c r="D759" s="2">
        <f t="shared" si="11"/>
        <v>22.232333333333333</v>
      </c>
      <c r="E759" s="2">
        <v>266.78800000000001</v>
      </c>
      <c r="F759" s="2">
        <v>66.233999999999995</v>
      </c>
      <c r="G759" s="8" t="s">
        <v>8105</v>
      </c>
    </row>
    <row r="760" spans="1:7" ht="21" x14ac:dyDescent="0.25">
      <c r="A760" s="1">
        <v>982139</v>
      </c>
      <c r="B760" s="1" t="s">
        <v>751</v>
      </c>
      <c r="D760" s="2">
        <f t="shared" si="11"/>
        <v>22.232333333333333</v>
      </c>
      <c r="E760" s="2">
        <v>266.78800000000001</v>
      </c>
      <c r="F760" s="2">
        <v>66.233999999999995</v>
      </c>
      <c r="G760" s="8" t="s">
        <v>8105</v>
      </c>
    </row>
    <row r="761" spans="1:7" ht="21" x14ac:dyDescent="0.25">
      <c r="A761" s="1">
        <v>982141</v>
      </c>
      <c r="B761" s="1" t="s">
        <v>752</v>
      </c>
      <c r="D761" s="2">
        <f t="shared" si="11"/>
        <v>22.232333333333333</v>
      </c>
      <c r="E761" s="2">
        <v>266.78800000000001</v>
      </c>
      <c r="F761" s="2">
        <v>66.233999999999995</v>
      </c>
      <c r="G761" s="8" t="s">
        <v>8105</v>
      </c>
    </row>
    <row r="762" spans="1:7" x14ac:dyDescent="0.25">
      <c r="A762" s="1">
        <v>700763</v>
      </c>
      <c r="B762" s="1" t="s">
        <v>101</v>
      </c>
      <c r="D762" s="2">
        <f t="shared" si="11"/>
        <v>1.9981250000000002</v>
      </c>
      <c r="E762" s="2">
        <v>23.977500000000003</v>
      </c>
      <c r="F762" s="2">
        <v>6.84</v>
      </c>
      <c r="G762" s="8" t="s">
        <v>8105</v>
      </c>
    </row>
    <row r="763" spans="1:7" x14ac:dyDescent="0.25">
      <c r="A763" s="1">
        <v>700762</v>
      </c>
      <c r="B763" s="1" t="s">
        <v>102</v>
      </c>
      <c r="D763" s="2">
        <f t="shared" si="11"/>
        <v>1.9981250000000002</v>
      </c>
      <c r="E763" s="2">
        <v>23.977500000000003</v>
      </c>
      <c r="F763" s="2">
        <v>6.84</v>
      </c>
      <c r="G763" s="8" t="s">
        <v>8105</v>
      </c>
    </row>
    <row r="764" spans="1:7" x14ac:dyDescent="0.25">
      <c r="A764" s="1">
        <v>700765</v>
      </c>
      <c r="B764" s="1" t="s">
        <v>753</v>
      </c>
      <c r="D764" s="2">
        <f t="shared" si="11"/>
        <v>1.9811250000000002</v>
      </c>
      <c r="E764" s="2">
        <v>23.773500000000002</v>
      </c>
      <c r="F764" s="2">
        <v>5.9089999999999998</v>
      </c>
      <c r="G764" s="8" t="s">
        <v>8105</v>
      </c>
    </row>
    <row r="765" spans="1:7" x14ac:dyDescent="0.25">
      <c r="A765" s="1">
        <v>700766</v>
      </c>
      <c r="B765" s="1" t="s">
        <v>103</v>
      </c>
      <c r="D765" s="2">
        <f t="shared" si="11"/>
        <v>0.38879166666666665</v>
      </c>
      <c r="E765" s="2">
        <v>4.6654999999999998</v>
      </c>
      <c r="F765" s="2">
        <v>1.3299999999999998</v>
      </c>
      <c r="G765" s="8" t="s">
        <v>8105</v>
      </c>
    </row>
    <row r="766" spans="1:7" x14ac:dyDescent="0.25">
      <c r="A766" s="1">
        <v>671701</v>
      </c>
      <c r="B766" s="1" t="s">
        <v>754</v>
      </c>
      <c r="D766" s="2">
        <f t="shared" si="11"/>
        <v>1.9811250000000002</v>
      </c>
      <c r="E766" s="2">
        <v>23.773500000000002</v>
      </c>
      <c r="F766" s="2">
        <v>5.9089999999999998</v>
      </c>
      <c r="G766" s="8" t="s">
        <v>8105</v>
      </c>
    </row>
    <row r="767" spans="1:7" x14ac:dyDescent="0.25">
      <c r="A767" s="1">
        <v>700764</v>
      </c>
      <c r="B767" s="1" t="s">
        <v>755</v>
      </c>
      <c r="D767" s="2">
        <f t="shared" si="11"/>
        <v>2.3310000000000004</v>
      </c>
      <c r="E767" s="2">
        <v>27.972000000000005</v>
      </c>
      <c r="F767" s="2">
        <v>7.9799999999999995</v>
      </c>
      <c r="G767" s="8" t="s">
        <v>8105</v>
      </c>
    </row>
    <row r="768" spans="1:7" x14ac:dyDescent="0.25">
      <c r="A768" s="1">
        <v>765540</v>
      </c>
      <c r="B768" s="1" t="s">
        <v>756</v>
      </c>
      <c r="D768" s="2">
        <f t="shared" ref="D768:D831" si="12">E768/12</f>
        <v>5.7174166666666677</v>
      </c>
      <c r="E768" s="2">
        <v>68.609000000000009</v>
      </c>
      <c r="F768" s="2">
        <v>19.57</v>
      </c>
      <c r="G768" s="8" t="s">
        <v>8105</v>
      </c>
    </row>
    <row r="769" spans="1:7" x14ac:dyDescent="0.25">
      <c r="A769" s="1">
        <v>765505</v>
      </c>
      <c r="B769" s="1" t="s">
        <v>757</v>
      </c>
      <c r="D769" s="2">
        <f t="shared" si="12"/>
        <v>10.933333333333332</v>
      </c>
      <c r="E769" s="2">
        <v>131.19999999999999</v>
      </c>
      <c r="F769" s="2">
        <v>37.43</v>
      </c>
      <c r="G769" s="8" t="s">
        <v>8105</v>
      </c>
    </row>
    <row r="770" spans="1:7" x14ac:dyDescent="0.25">
      <c r="A770" s="1">
        <v>765506</v>
      </c>
      <c r="B770" s="1" t="s">
        <v>758</v>
      </c>
      <c r="D770" s="2">
        <f t="shared" si="12"/>
        <v>19.815250000000002</v>
      </c>
      <c r="E770" s="2">
        <v>237.78300000000002</v>
      </c>
      <c r="F770" s="2">
        <v>67.83</v>
      </c>
      <c r="G770" s="8" t="s">
        <v>8105</v>
      </c>
    </row>
    <row r="771" spans="1:7" x14ac:dyDescent="0.25">
      <c r="A771" s="1">
        <v>765507</v>
      </c>
      <c r="B771" s="1" t="s">
        <v>759</v>
      </c>
      <c r="D771" s="2">
        <f t="shared" si="12"/>
        <v>52.729708333333328</v>
      </c>
      <c r="E771" s="2">
        <v>632.75649999999996</v>
      </c>
      <c r="F771" s="2">
        <v>180.5</v>
      </c>
      <c r="G771" s="8" t="s">
        <v>8105</v>
      </c>
    </row>
    <row r="772" spans="1:7" x14ac:dyDescent="0.25">
      <c r="A772" s="1">
        <v>722977</v>
      </c>
      <c r="B772" s="1" t="s">
        <v>760</v>
      </c>
      <c r="D772" s="2">
        <f t="shared" si="12"/>
        <v>22.75695833333333</v>
      </c>
      <c r="E772" s="2">
        <v>273.08349999999996</v>
      </c>
      <c r="F772" s="2">
        <v>77.899999999999991</v>
      </c>
      <c r="G772" s="8" t="s">
        <v>8105</v>
      </c>
    </row>
    <row r="773" spans="1:7" x14ac:dyDescent="0.25">
      <c r="A773" s="1">
        <v>938208</v>
      </c>
      <c r="B773" s="1" t="s">
        <v>761</v>
      </c>
      <c r="D773" s="2">
        <f t="shared" si="12"/>
        <v>9.643208333333332</v>
      </c>
      <c r="E773" s="2">
        <v>115.71849999999999</v>
      </c>
      <c r="F773" s="2">
        <v>28.727999999999998</v>
      </c>
      <c r="G773" s="8" t="s">
        <v>8105</v>
      </c>
    </row>
    <row r="774" spans="1:7" x14ac:dyDescent="0.25">
      <c r="A774" s="1">
        <v>938210</v>
      </c>
      <c r="B774" s="1" t="s">
        <v>762</v>
      </c>
      <c r="D774" s="2">
        <f t="shared" si="12"/>
        <v>28.87466666666667</v>
      </c>
      <c r="E774" s="2">
        <v>346.49600000000004</v>
      </c>
      <c r="F774" s="2">
        <v>86.022499999999994</v>
      </c>
      <c r="G774" s="8" t="s">
        <v>8105</v>
      </c>
    </row>
    <row r="775" spans="1:7" x14ac:dyDescent="0.25">
      <c r="A775" s="1">
        <v>938211</v>
      </c>
      <c r="B775" s="1" t="s">
        <v>230</v>
      </c>
      <c r="D775" s="2">
        <f t="shared" si="12"/>
        <v>12.374749999999999</v>
      </c>
      <c r="E775" s="2">
        <v>148.49699999999999</v>
      </c>
      <c r="F775" s="2">
        <v>36.869500000000002</v>
      </c>
      <c r="G775" s="8" t="s">
        <v>8105</v>
      </c>
    </row>
    <row r="776" spans="1:7" x14ac:dyDescent="0.25">
      <c r="A776" s="1">
        <v>939440</v>
      </c>
      <c r="B776" s="1" t="s">
        <v>763</v>
      </c>
      <c r="D776" s="2">
        <f t="shared" si="12"/>
        <v>53.302541666666663</v>
      </c>
      <c r="E776" s="2">
        <v>639.63049999999998</v>
      </c>
      <c r="F776" s="2">
        <v>158.80199999999999</v>
      </c>
      <c r="G776" s="8" t="s">
        <v>8105</v>
      </c>
    </row>
    <row r="777" spans="1:7" x14ac:dyDescent="0.25">
      <c r="A777" s="1">
        <v>939441</v>
      </c>
      <c r="B777" s="1" t="s">
        <v>764</v>
      </c>
      <c r="D777" s="2">
        <f t="shared" si="12"/>
        <v>11.411624999999999</v>
      </c>
      <c r="E777" s="2">
        <v>136.93949999999998</v>
      </c>
      <c r="F777" s="2">
        <v>33.991</v>
      </c>
      <c r="G777" s="8" t="s">
        <v>8105</v>
      </c>
    </row>
    <row r="778" spans="1:7" x14ac:dyDescent="0.25">
      <c r="A778" s="1">
        <v>701500</v>
      </c>
      <c r="B778" s="1" t="s">
        <v>765</v>
      </c>
      <c r="C778" s="3">
        <v>57.2</v>
      </c>
      <c r="D778" s="2">
        <f t="shared" si="12"/>
        <v>6.6601250000000007</v>
      </c>
      <c r="E778" s="2">
        <v>79.921500000000009</v>
      </c>
      <c r="F778" s="2">
        <v>22.799999999999997</v>
      </c>
      <c r="G778" s="8" t="s">
        <v>8105</v>
      </c>
    </row>
    <row r="779" spans="1:7" x14ac:dyDescent="0.25">
      <c r="A779" s="1">
        <v>701501</v>
      </c>
      <c r="B779" s="1" t="s">
        <v>79</v>
      </c>
      <c r="C779" s="3">
        <v>57.2</v>
      </c>
      <c r="D779" s="2">
        <f t="shared" si="12"/>
        <v>6.6601250000000007</v>
      </c>
      <c r="E779" s="2">
        <v>79.921500000000009</v>
      </c>
      <c r="F779" s="2">
        <v>22.799999999999997</v>
      </c>
      <c r="G779" s="8" t="s">
        <v>8105</v>
      </c>
    </row>
    <row r="780" spans="1:7" x14ac:dyDescent="0.25">
      <c r="A780" s="1">
        <v>701503</v>
      </c>
      <c r="B780" s="1" t="s">
        <v>81</v>
      </c>
      <c r="D780" s="2">
        <f t="shared" si="12"/>
        <v>1.6652500000000003</v>
      </c>
      <c r="E780" s="2">
        <v>19.983000000000004</v>
      </c>
      <c r="F780" s="2">
        <v>5.6999999999999993</v>
      </c>
      <c r="G780" s="8" t="s">
        <v>8105</v>
      </c>
    </row>
    <row r="781" spans="1:7" x14ac:dyDescent="0.25">
      <c r="A781" s="1">
        <v>702500</v>
      </c>
      <c r="B781" s="1" t="s">
        <v>80</v>
      </c>
      <c r="D781" s="2">
        <f t="shared" si="12"/>
        <v>1.6603750000000002</v>
      </c>
      <c r="E781" s="2">
        <v>19.924500000000002</v>
      </c>
      <c r="F781" s="2">
        <v>4.9494999999999996</v>
      </c>
      <c r="G781" s="8" t="s">
        <v>8105</v>
      </c>
    </row>
    <row r="782" spans="1:7" x14ac:dyDescent="0.25">
      <c r="A782" s="1">
        <v>702501</v>
      </c>
      <c r="B782" s="1" t="s">
        <v>766</v>
      </c>
      <c r="D782" s="2">
        <f t="shared" si="12"/>
        <v>1.6603750000000002</v>
      </c>
      <c r="E782" s="2">
        <v>19.924500000000002</v>
      </c>
      <c r="F782" s="2">
        <v>4.9494999999999996</v>
      </c>
      <c r="G782" s="8" t="s">
        <v>8105</v>
      </c>
    </row>
    <row r="783" spans="1:7" x14ac:dyDescent="0.25">
      <c r="A783" s="1">
        <v>702502</v>
      </c>
      <c r="B783" s="1" t="s">
        <v>767</v>
      </c>
      <c r="C783" s="3">
        <v>57.2</v>
      </c>
      <c r="D783" s="2">
        <f t="shared" si="12"/>
        <v>11.624333333333334</v>
      </c>
      <c r="E783" s="2">
        <v>139.49200000000002</v>
      </c>
      <c r="F783" s="2">
        <v>34.637</v>
      </c>
      <c r="G783" s="8" t="s">
        <v>8105</v>
      </c>
    </row>
    <row r="784" spans="1:7" x14ac:dyDescent="0.25">
      <c r="A784" s="1">
        <v>702503</v>
      </c>
      <c r="B784" s="1" t="s">
        <v>768</v>
      </c>
      <c r="C784" s="3">
        <v>57.2</v>
      </c>
      <c r="D784" s="2">
        <f t="shared" si="12"/>
        <v>8.999958333333332</v>
      </c>
      <c r="E784" s="2">
        <v>107.99949999999998</v>
      </c>
      <c r="F784" s="2">
        <v>26.808999999999997</v>
      </c>
      <c r="G784" s="8" t="s">
        <v>8105</v>
      </c>
    </row>
    <row r="785" spans="1:7" x14ac:dyDescent="0.25">
      <c r="A785" s="1">
        <v>705566</v>
      </c>
      <c r="B785" s="1" t="s">
        <v>769</v>
      </c>
      <c r="D785" s="2">
        <f t="shared" si="12"/>
        <v>4.0179999999999998</v>
      </c>
      <c r="E785" s="2">
        <v>48.216000000000001</v>
      </c>
      <c r="F785" s="2">
        <v>11.969999999999999</v>
      </c>
      <c r="G785" s="8" t="s">
        <v>8105</v>
      </c>
    </row>
    <row r="786" spans="1:7" x14ac:dyDescent="0.25">
      <c r="A786" s="1">
        <v>935066</v>
      </c>
      <c r="B786" s="1" t="s">
        <v>770</v>
      </c>
      <c r="D786" s="2">
        <f t="shared" si="12"/>
        <v>9.2126666666666654</v>
      </c>
      <c r="E786" s="2">
        <v>110.55199999999999</v>
      </c>
      <c r="F786" s="2">
        <v>27.454999999999998</v>
      </c>
      <c r="G786" s="8" t="s">
        <v>8105</v>
      </c>
    </row>
    <row r="787" spans="1:7" x14ac:dyDescent="0.25">
      <c r="A787" s="1">
        <v>935067</v>
      </c>
      <c r="B787" s="1" t="s">
        <v>771</v>
      </c>
      <c r="D787" s="2">
        <f t="shared" si="12"/>
        <v>22.28466666666667</v>
      </c>
      <c r="E787" s="2">
        <v>267.41600000000005</v>
      </c>
      <c r="F787" s="2">
        <v>66.395499999999998</v>
      </c>
      <c r="G787" s="8" t="s">
        <v>8105</v>
      </c>
    </row>
    <row r="788" spans="1:7" x14ac:dyDescent="0.25">
      <c r="A788" s="1">
        <v>941486</v>
      </c>
      <c r="B788" s="1" t="s">
        <v>772</v>
      </c>
      <c r="D788" s="2">
        <f t="shared" si="12"/>
        <v>23.945041666666668</v>
      </c>
      <c r="E788" s="2">
        <v>287.34050000000002</v>
      </c>
      <c r="F788" s="2">
        <v>71.344999999999985</v>
      </c>
      <c r="G788" s="8" t="s">
        <v>8105</v>
      </c>
    </row>
    <row r="789" spans="1:7" x14ac:dyDescent="0.25">
      <c r="A789" s="1">
        <v>941528</v>
      </c>
      <c r="B789" s="1" t="s">
        <v>468</v>
      </c>
      <c r="D789" s="2">
        <f t="shared" si="12"/>
        <v>13.713500000000002</v>
      </c>
      <c r="E789" s="2">
        <v>164.56200000000001</v>
      </c>
      <c r="F789" s="2">
        <v>40.859499999999997</v>
      </c>
      <c r="G789" s="8" t="s">
        <v>8105</v>
      </c>
    </row>
    <row r="790" spans="1:7" x14ac:dyDescent="0.25">
      <c r="A790" s="1">
        <v>943442</v>
      </c>
      <c r="B790" s="1" t="s">
        <v>773</v>
      </c>
      <c r="D790" s="2">
        <f t="shared" si="12"/>
        <v>31.017041666666671</v>
      </c>
      <c r="E790" s="2">
        <v>372.20450000000005</v>
      </c>
      <c r="F790" s="2">
        <v>92.406499999999994</v>
      </c>
      <c r="G790" s="8" t="s">
        <v>8105</v>
      </c>
    </row>
    <row r="791" spans="1:7" x14ac:dyDescent="0.25">
      <c r="A791" s="1">
        <v>935068</v>
      </c>
      <c r="B791" s="1" t="s">
        <v>774</v>
      </c>
      <c r="D791" s="2">
        <f t="shared" si="12"/>
        <v>7.0171250000000001</v>
      </c>
      <c r="E791" s="2">
        <v>84.205500000000001</v>
      </c>
      <c r="F791" s="2">
        <v>20.909500000000001</v>
      </c>
      <c r="G791" s="8" t="s">
        <v>8105</v>
      </c>
    </row>
    <row r="792" spans="1:7" x14ac:dyDescent="0.25">
      <c r="A792" s="1">
        <v>938174</v>
      </c>
      <c r="B792" s="1" t="s">
        <v>775</v>
      </c>
      <c r="D792" s="2">
        <f t="shared" si="12"/>
        <v>4.6603749999999993</v>
      </c>
      <c r="E792" s="2">
        <v>55.924499999999995</v>
      </c>
      <c r="F792" s="2">
        <v>13.888999999999999</v>
      </c>
      <c r="G792" s="8" t="s">
        <v>8105</v>
      </c>
    </row>
    <row r="793" spans="1:7" x14ac:dyDescent="0.25">
      <c r="A793" s="1">
        <v>936500</v>
      </c>
      <c r="B793" s="1" t="s">
        <v>475</v>
      </c>
      <c r="D793" s="2">
        <f t="shared" si="12"/>
        <v>0.16125</v>
      </c>
      <c r="E793" s="2">
        <v>1.9350000000000001</v>
      </c>
      <c r="F793" s="2">
        <v>0.47499999999999998</v>
      </c>
      <c r="G793" s="8" t="s">
        <v>8105</v>
      </c>
    </row>
    <row r="794" spans="1:7" x14ac:dyDescent="0.25">
      <c r="A794" s="1">
        <v>945718</v>
      </c>
      <c r="B794" s="1" t="s">
        <v>776</v>
      </c>
      <c r="D794" s="2">
        <f t="shared" si="12"/>
        <v>44.249416666666662</v>
      </c>
      <c r="E794" s="2">
        <v>530.99299999999994</v>
      </c>
      <c r="F794" s="2">
        <v>131.83150000000001</v>
      </c>
      <c r="G794" s="8" t="s">
        <v>8105</v>
      </c>
    </row>
    <row r="795" spans="1:7" x14ac:dyDescent="0.25">
      <c r="A795" s="1">
        <v>945719</v>
      </c>
      <c r="B795" s="1" t="s">
        <v>777</v>
      </c>
      <c r="D795" s="2">
        <f t="shared" si="12"/>
        <v>44.249416666666662</v>
      </c>
      <c r="E795" s="2">
        <v>530.99299999999994</v>
      </c>
      <c r="F795" s="2">
        <v>131.83150000000001</v>
      </c>
      <c r="G795" s="8" t="s">
        <v>8105</v>
      </c>
    </row>
    <row r="796" spans="1:7" x14ac:dyDescent="0.25">
      <c r="A796" s="1">
        <v>700773</v>
      </c>
      <c r="B796" s="1" t="s">
        <v>778</v>
      </c>
      <c r="D796" s="2">
        <f t="shared" si="12"/>
        <v>18.320708333333336</v>
      </c>
      <c r="E796" s="2">
        <v>219.84850000000003</v>
      </c>
      <c r="F796" s="2">
        <v>54.586999999999996</v>
      </c>
      <c r="G796" s="8" t="s">
        <v>8105</v>
      </c>
    </row>
    <row r="797" spans="1:7" x14ac:dyDescent="0.25">
      <c r="A797" s="1">
        <v>700774</v>
      </c>
      <c r="B797" s="1" t="s">
        <v>779</v>
      </c>
      <c r="D797" s="2">
        <f t="shared" si="12"/>
        <v>11.999083333333333</v>
      </c>
      <c r="E797" s="2">
        <v>143.989</v>
      </c>
      <c r="F797" s="2">
        <v>35.7485</v>
      </c>
      <c r="G797" s="8" t="s">
        <v>8105</v>
      </c>
    </row>
    <row r="798" spans="1:7" x14ac:dyDescent="0.25">
      <c r="A798" s="1">
        <v>504308</v>
      </c>
      <c r="B798" s="1" t="s">
        <v>780</v>
      </c>
      <c r="D798" s="2">
        <f t="shared" si="12"/>
        <v>60.069416666666676</v>
      </c>
      <c r="E798" s="2">
        <v>720.83300000000008</v>
      </c>
      <c r="F798" s="2">
        <v>224.4375</v>
      </c>
      <c r="G798" s="8" t="s">
        <v>8105</v>
      </c>
    </row>
    <row r="799" spans="1:7" x14ac:dyDescent="0.25">
      <c r="A799" s="1">
        <v>710690</v>
      </c>
      <c r="B799" s="1" t="s">
        <v>781</v>
      </c>
      <c r="D799" s="2">
        <f t="shared" si="12"/>
        <v>90.920083333333324</v>
      </c>
      <c r="E799" s="2">
        <v>1091.0409999999999</v>
      </c>
      <c r="F799" s="2">
        <v>339.71049999999997</v>
      </c>
      <c r="G799" s="8" t="s">
        <v>8105</v>
      </c>
    </row>
    <row r="800" spans="1:7" x14ac:dyDescent="0.25">
      <c r="A800" s="1">
        <v>649939</v>
      </c>
      <c r="B800" s="1" t="s">
        <v>782</v>
      </c>
      <c r="D800" s="2">
        <f t="shared" si="12"/>
        <v>44.161916666666677</v>
      </c>
      <c r="E800" s="2">
        <v>529.9430000000001</v>
      </c>
      <c r="F800" s="2">
        <v>165.00549999999998</v>
      </c>
      <c r="G800" s="8" t="s">
        <v>8105</v>
      </c>
    </row>
    <row r="801" spans="1:7" x14ac:dyDescent="0.25">
      <c r="A801" s="1">
        <v>710692</v>
      </c>
      <c r="B801" s="1" t="s">
        <v>783</v>
      </c>
      <c r="D801" s="2">
        <f t="shared" si="12"/>
        <v>33.350083333333338</v>
      </c>
      <c r="E801" s="2">
        <v>400.20100000000002</v>
      </c>
      <c r="F801" s="2">
        <v>124.61149999999998</v>
      </c>
      <c r="G801" s="8" t="s">
        <v>8105</v>
      </c>
    </row>
    <row r="802" spans="1:7" x14ac:dyDescent="0.25">
      <c r="A802" s="1">
        <v>703574</v>
      </c>
      <c r="B802" s="1" t="s">
        <v>784</v>
      </c>
      <c r="D802" s="2">
        <f t="shared" si="12"/>
        <v>2.4025416666666666</v>
      </c>
      <c r="E802" s="2">
        <v>28.830499999999997</v>
      </c>
      <c r="F802" s="2">
        <v>8.9774999999999991</v>
      </c>
      <c r="G802" s="8" t="s">
        <v>8105</v>
      </c>
    </row>
    <row r="803" spans="1:7" x14ac:dyDescent="0.25">
      <c r="A803" s="1">
        <v>504316</v>
      </c>
      <c r="B803" s="1" t="s">
        <v>785</v>
      </c>
      <c r="D803" s="2">
        <f t="shared" si="12"/>
        <v>5.6236250000000005</v>
      </c>
      <c r="E803" s="2">
        <v>67.483500000000006</v>
      </c>
      <c r="F803" s="2">
        <v>21.0045</v>
      </c>
      <c r="G803" s="8" t="s">
        <v>8105</v>
      </c>
    </row>
    <row r="804" spans="1:7" x14ac:dyDescent="0.25">
      <c r="A804" s="1">
        <v>672121</v>
      </c>
      <c r="B804" s="1" t="s">
        <v>786</v>
      </c>
      <c r="D804" s="2">
        <f t="shared" si="12"/>
        <v>85.298208333333321</v>
      </c>
      <c r="E804" s="2">
        <v>1023.5784999999998</v>
      </c>
      <c r="F804" s="2">
        <v>318.70600000000002</v>
      </c>
      <c r="G804" s="8" t="s">
        <v>8105</v>
      </c>
    </row>
    <row r="805" spans="1:7" x14ac:dyDescent="0.25">
      <c r="A805" s="1">
        <v>723729</v>
      </c>
      <c r="B805" s="1" t="s">
        <v>787</v>
      </c>
      <c r="D805" s="2">
        <f t="shared" si="12"/>
        <v>40.928666666666672</v>
      </c>
      <c r="E805" s="2">
        <v>491.14400000000006</v>
      </c>
      <c r="F805" s="2">
        <v>121.93249999999999</v>
      </c>
      <c r="G805" s="8" t="s">
        <v>8105</v>
      </c>
    </row>
    <row r="806" spans="1:7" x14ac:dyDescent="0.25">
      <c r="A806" s="1">
        <v>700782</v>
      </c>
      <c r="B806" s="1" t="s">
        <v>788</v>
      </c>
      <c r="D806" s="2">
        <f t="shared" si="12"/>
        <v>15.10716666666667</v>
      </c>
      <c r="E806" s="2">
        <v>181.28600000000003</v>
      </c>
      <c r="F806" s="2">
        <v>45.011000000000003</v>
      </c>
      <c r="G806" s="8" t="s">
        <v>8105</v>
      </c>
    </row>
    <row r="807" spans="1:7" x14ac:dyDescent="0.25">
      <c r="A807" s="1">
        <v>664433</v>
      </c>
      <c r="B807" s="1" t="s">
        <v>789</v>
      </c>
      <c r="D807" s="2">
        <f t="shared" si="12"/>
        <v>100.12487499999999</v>
      </c>
      <c r="E807" s="2">
        <v>1201.4984999999999</v>
      </c>
      <c r="F807" s="2">
        <v>298.29050000000001</v>
      </c>
      <c r="G807" s="8" t="s">
        <v>8105</v>
      </c>
    </row>
    <row r="808" spans="1:7" x14ac:dyDescent="0.25">
      <c r="A808" s="1">
        <v>982147</v>
      </c>
      <c r="B808" s="1" t="s">
        <v>790</v>
      </c>
      <c r="D808" s="2">
        <f t="shared" si="12"/>
        <v>117.10508333333333</v>
      </c>
      <c r="E808" s="2">
        <v>1405.261</v>
      </c>
      <c r="F808" s="2">
        <v>348.88749999999999</v>
      </c>
      <c r="G808" s="8" t="s">
        <v>8105</v>
      </c>
    </row>
    <row r="809" spans="1:7" x14ac:dyDescent="0.25">
      <c r="A809" s="1">
        <v>982148</v>
      </c>
      <c r="B809" s="1" t="s">
        <v>97</v>
      </c>
      <c r="D809" s="2">
        <f t="shared" si="12"/>
        <v>175.65804166666666</v>
      </c>
      <c r="E809" s="2">
        <v>2107.8964999999998</v>
      </c>
      <c r="F809" s="2">
        <v>523.32650000000001</v>
      </c>
      <c r="G809" s="8" t="s">
        <v>8105</v>
      </c>
    </row>
    <row r="810" spans="1:7" x14ac:dyDescent="0.25">
      <c r="A810" s="1">
        <v>982149</v>
      </c>
      <c r="B810" s="1" t="s">
        <v>98</v>
      </c>
      <c r="D810" s="2">
        <f t="shared" si="12"/>
        <v>234.21016666666665</v>
      </c>
      <c r="E810" s="2">
        <v>2810.5219999999999</v>
      </c>
      <c r="F810" s="2">
        <v>697.77499999999998</v>
      </c>
      <c r="G810" s="8" t="s">
        <v>8105</v>
      </c>
    </row>
    <row r="811" spans="1:7" x14ac:dyDescent="0.25">
      <c r="A811" s="1">
        <v>982150</v>
      </c>
      <c r="B811" s="1" t="s">
        <v>99</v>
      </c>
      <c r="D811" s="2">
        <f t="shared" si="12"/>
        <v>292.76395833333339</v>
      </c>
      <c r="E811" s="2">
        <v>3513.1675000000005</v>
      </c>
      <c r="F811" s="2">
        <v>872.21399999999994</v>
      </c>
      <c r="G811" s="8" t="s">
        <v>8105</v>
      </c>
    </row>
    <row r="812" spans="1:7" x14ac:dyDescent="0.25">
      <c r="A812" s="1">
        <v>719281</v>
      </c>
      <c r="B812" s="1" t="s">
        <v>791</v>
      </c>
      <c r="D812" s="2">
        <f t="shared" si="12"/>
        <v>112.60508333333335</v>
      </c>
      <c r="E812" s="2">
        <v>1351.2610000000002</v>
      </c>
      <c r="F812" s="2">
        <v>335.48299999999995</v>
      </c>
      <c r="G812" s="8" t="s">
        <v>8105</v>
      </c>
    </row>
    <row r="813" spans="1:7" x14ac:dyDescent="0.25">
      <c r="A813" s="1">
        <v>719284</v>
      </c>
      <c r="B813" s="1" t="s">
        <v>792</v>
      </c>
      <c r="D813" s="2">
        <f t="shared" si="12"/>
        <v>4.5008333333333344</v>
      </c>
      <c r="E813" s="2">
        <v>54.010000000000012</v>
      </c>
      <c r="F813" s="2">
        <v>13.404499999999999</v>
      </c>
      <c r="G813" s="8" t="s">
        <v>8105</v>
      </c>
    </row>
    <row r="814" spans="1:7" x14ac:dyDescent="0.25">
      <c r="A814" s="1">
        <v>649913</v>
      </c>
      <c r="B814" s="1" t="s">
        <v>793</v>
      </c>
      <c r="D814" s="2">
        <f t="shared" si="12"/>
        <v>1.8747916666666669</v>
      </c>
      <c r="E814" s="2">
        <v>22.497500000000002</v>
      </c>
      <c r="F814" s="2">
        <v>5.5859999999999994</v>
      </c>
      <c r="G814" s="8" t="s">
        <v>8105</v>
      </c>
    </row>
    <row r="815" spans="1:7" x14ac:dyDescent="0.25">
      <c r="A815" s="1">
        <v>649897</v>
      </c>
      <c r="B815" s="1" t="s">
        <v>794</v>
      </c>
      <c r="D815" s="2">
        <f t="shared" si="12"/>
        <v>33.053083333333333</v>
      </c>
      <c r="E815" s="2">
        <v>396.637</v>
      </c>
      <c r="F815" s="2">
        <v>98.47699999999999</v>
      </c>
      <c r="G815" s="8" t="s">
        <v>8105</v>
      </c>
    </row>
    <row r="816" spans="1:7" x14ac:dyDescent="0.25">
      <c r="A816" s="1">
        <v>672139</v>
      </c>
      <c r="B816" s="1" t="s">
        <v>795</v>
      </c>
      <c r="D816" s="2">
        <f t="shared" si="12"/>
        <v>32.677416666666666</v>
      </c>
      <c r="E816" s="2">
        <v>392.12900000000002</v>
      </c>
      <c r="F816" s="2">
        <v>97.355999999999995</v>
      </c>
      <c r="G816" s="8" t="s">
        <v>8105</v>
      </c>
    </row>
    <row r="817" spans="1:7" x14ac:dyDescent="0.25">
      <c r="A817" s="1">
        <v>709271</v>
      </c>
      <c r="B817" s="1" t="s">
        <v>796</v>
      </c>
      <c r="D817" s="2">
        <f t="shared" si="12"/>
        <v>102.91045833333334</v>
      </c>
      <c r="E817" s="2">
        <v>1234.9255000000001</v>
      </c>
      <c r="F817" s="2">
        <v>306.59350000000001</v>
      </c>
      <c r="G817" s="8" t="s">
        <v>8105</v>
      </c>
    </row>
    <row r="818" spans="1:7" x14ac:dyDescent="0.25">
      <c r="A818" s="1">
        <v>703572</v>
      </c>
      <c r="B818" s="1" t="s">
        <v>797</v>
      </c>
      <c r="D818" s="2">
        <f t="shared" si="12"/>
        <v>33.802625000000006</v>
      </c>
      <c r="E818" s="2">
        <v>405.63150000000007</v>
      </c>
      <c r="F818" s="2">
        <v>100.70950000000001</v>
      </c>
      <c r="G818" s="8" t="s">
        <v>8105</v>
      </c>
    </row>
    <row r="819" spans="1:7" x14ac:dyDescent="0.25">
      <c r="A819" s="1">
        <v>943459</v>
      </c>
      <c r="B819" s="1" t="s">
        <v>146</v>
      </c>
      <c r="D819" s="2">
        <f t="shared" si="12"/>
        <v>10.392749999999999</v>
      </c>
      <c r="E819" s="2">
        <v>124.71299999999999</v>
      </c>
      <c r="F819" s="2">
        <v>30.960500000000003</v>
      </c>
      <c r="G819" s="8" t="s">
        <v>8105</v>
      </c>
    </row>
    <row r="820" spans="1:7" x14ac:dyDescent="0.25">
      <c r="A820" s="1">
        <v>899190</v>
      </c>
      <c r="B820" s="1" t="s">
        <v>147</v>
      </c>
      <c r="C820" s="3">
        <v>113.26</v>
      </c>
      <c r="D820" s="2">
        <f t="shared" si="12"/>
        <v>9.9099166666666676</v>
      </c>
      <c r="E820" s="2">
        <v>118.91900000000001</v>
      </c>
      <c r="F820" s="2">
        <v>29.525999999999996</v>
      </c>
      <c r="G820" s="8" t="s">
        <v>8105</v>
      </c>
    </row>
    <row r="821" spans="1:7" x14ac:dyDescent="0.25">
      <c r="A821" s="1">
        <v>899200</v>
      </c>
      <c r="B821" s="1" t="s">
        <v>148</v>
      </c>
      <c r="C821" s="3">
        <v>113.26</v>
      </c>
      <c r="D821" s="2">
        <f t="shared" si="12"/>
        <v>19.606291666666664</v>
      </c>
      <c r="E821" s="2">
        <v>235.27549999999997</v>
      </c>
      <c r="F821" s="2">
        <v>58.415500000000002</v>
      </c>
      <c r="G821" s="8" t="s">
        <v>8105</v>
      </c>
    </row>
    <row r="822" spans="1:7" x14ac:dyDescent="0.25">
      <c r="A822" s="1">
        <v>900280</v>
      </c>
      <c r="B822" s="1" t="s">
        <v>149</v>
      </c>
      <c r="C822" s="3">
        <v>113.26</v>
      </c>
      <c r="D822" s="2">
        <f t="shared" si="12"/>
        <v>22.874708333333331</v>
      </c>
      <c r="E822" s="2">
        <v>274.49649999999997</v>
      </c>
      <c r="F822" s="2">
        <v>68.152999999999992</v>
      </c>
      <c r="G822" s="8" t="s">
        <v>8105</v>
      </c>
    </row>
    <row r="823" spans="1:7" x14ac:dyDescent="0.25">
      <c r="A823" s="1">
        <v>899210</v>
      </c>
      <c r="B823" s="1" t="s">
        <v>150</v>
      </c>
      <c r="C823" s="3">
        <v>113.26</v>
      </c>
      <c r="D823" s="2">
        <f t="shared" si="12"/>
        <v>26.143125000000001</v>
      </c>
      <c r="E823" s="2">
        <v>313.71750000000003</v>
      </c>
      <c r="F823" s="2">
        <v>77.881</v>
      </c>
      <c r="G823" s="8" t="s">
        <v>8105</v>
      </c>
    </row>
    <row r="824" spans="1:7" x14ac:dyDescent="0.25">
      <c r="A824" s="1">
        <v>997346</v>
      </c>
      <c r="B824" s="1" t="s">
        <v>798</v>
      </c>
      <c r="C824" s="3">
        <v>572</v>
      </c>
      <c r="D824" s="2">
        <f t="shared" si="12"/>
        <v>311.78191666666663</v>
      </c>
      <c r="E824" s="2">
        <v>3741.3829999999998</v>
      </c>
      <c r="F824" s="2">
        <v>928.87199999999996</v>
      </c>
      <c r="G824" s="8" t="s">
        <v>8105</v>
      </c>
    </row>
    <row r="825" spans="1:7" x14ac:dyDescent="0.25">
      <c r="A825" s="1">
        <v>997353</v>
      </c>
      <c r="B825" s="1" t="s">
        <v>799</v>
      </c>
      <c r="C825" s="3">
        <v>572</v>
      </c>
      <c r="D825" s="2">
        <f t="shared" si="12"/>
        <v>727.49058333333357</v>
      </c>
      <c r="E825" s="2">
        <v>8729.8870000000024</v>
      </c>
      <c r="F825" s="2">
        <v>2167.3679999999999</v>
      </c>
      <c r="G825" s="8" t="s">
        <v>8105</v>
      </c>
    </row>
    <row r="826" spans="1:7" x14ac:dyDescent="0.25">
      <c r="A826" s="1">
        <v>997361</v>
      </c>
      <c r="B826" s="1" t="s">
        <v>800</v>
      </c>
      <c r="C826" s="3">
        <v>572</v>
      </c>
      <c r="D826" s="2">
        <f t="shared" si="12"/>
        <v>337.76383333333342</v>
      </c>
      <c r="E826" s="2">
        <v>4053.1660000000011</v>
      </c>
      <c r="F826" s="2">
        <v>1006.2779999999999</v>
      </c>
      <c r="G826" s="8" t="s">
        <v>8105</v>
      </c>
    </row>
    <row r="827" spans="1:7" x14ac:dyDescent="0.25">
      <c r="A827" s="1">
        <v>524801</v>
      </c>
      <c r="B827" s="1" t="s">
        <v>801</v>
      </c>
      <c r="D827" s="2">
        <f t="shared" si="12"/>
        <v>13.499958333333334</v>
      </c>
      <c r="E827" s="2">
        <v>161.99950000000001</v>
      </c>
      <c r="F827" s="2">
        <v>40.222999999999999</v>
      </c>
      <c r="G827" s="8" t="s">
        <v>8105</v>
      </c>
    </row>
    <row r="828" spans="1:7" x14ac:dyDescent="0.25">
      <c r="A828" s="1">
        <v>616086</v>
      </c>
      <c r="B828" s="1" t="s">
        <v>802</v>
      </c>
      <c r="D828" s="2">
        <f t="shared" si="12"/>
        <v>31.553041666666669</v>
      </c>
      <c r="E828" s="2">
        <v>378.63650000000001</v>
      </c>
      <c r="F828" s="2">
        <v>94.002499999999998</v>
      </c>
      <c r="G828" s="8" t="s">
        <v>8105</v>
      </c>
    </row>
    <row r="829" spans="1:7" x14ac:dyDescent="0.25">
      <c r="A829" s="1">
        <v>702491</v>
      </c>
      <c r="B829" s="1" t="s">
        <v>803</v>
      </c>
      <c r="D829" s="2">
        <f t="shared" si="12"/>
        <v>17.893583333333336</v>
      </c>
      <c r="E829" s="2">
        <v>214.72300000000001</v>
      </c>
      <c r="F829" s="2">
        <v>53.304499999999997</v>
      </c>
      <c r="G829" s="8" t="s">
        <v>8105</v>
      </c>
    </row>
    <row r="830" spans="1:7" x14ac:dyDescent="0.25">
      <c r="A830" s="1">
        <v>899360</v>
      </c>
      <c r="B830" s="1" t="s">
        <v>804</v>
      </c>
      <c r="C830" s="3">
        <v>282.57</v>
      </c>
      <c r="D830" s="2">
        <f t="shared" si="12"/>
        <v>63.642125</v>
      </c>
      <c r="E830" s="2">
        <v>763.70550000000003</v>
      </c>
      <c r="F830" s="2">
        <v>189.601</v>
      </c>
      <c r="G830" s="8" t="s">
        <v>8105</v>
      </c>
    </row>
    <row r="831" spans="1:7" x14ac:dyDescent="0.25">
      <c r="A831" s="1">
        <v>899370</v>
      </c>
      <c r="B831" s="1" t="s">
        <v>805</v>
      </c>
      <c r="C831" s="3">
        <v>282.57</v>
      </c>
      <c r="D831" s="2">
        <f t="shared" si="12"/>
        <v>67.232208333333332</v>
      </c>
      <c r="E831" s="2">
        <v>806.78649999999993</v>
      </c>
      <c r="F831" s="2">
        <v>200.298</v>
      </c>
      <c r="G831" s="8" t="s">
        <v>8105</v>
      </c>
    </row>
    <row r="832" spans="1:7" x14ac:dyDescent="0.25">
      <c r="A832" s="1">
        <v>504175</v>
      </c>
      <c r="B832" s="1" t="s">
        <v>806</v>
      </c>
      <c r="D832" s="2">
        <f t="shared" ref="D832:D895" si="13">E832/12</f>
        <v>16.071125000000002</v>
      </c>
      <c r="E832" s="2">
        <v>192.85350000000003</v>
      </c>
      <c r="F832" s="2">
        <v>47.879999999999995</v>
      </c>
      <c r="G832" s="8" t="s">
        <v>8105</v>
      </c>
    </row>
    <row r="833" spans="1:7" x14ac:dyDescent="0.25">
      <c r="A833" s="1">
        <v>943460</v>
      </c>
      <c r="B833" s="1" t="s">
        <v>807</v>
      </c>
      <c r="D833" s="2">
        <f t="shared" si="13"/>
        <v>13.875583333333333</v>
      </c>
      <c r="E833" s="2">
        <v>166.50700000000001</v>
      </c>
      <c r="F833" s="2">
        <v>41.334499999999998</v>
      </c>
      <c r="G833" s="8" t="s">
        <v>8105</v>
      </c>
    </row>
    <row r="834" spans="1:7" x14ac:dyDescent="0.25">
      <c r="A834" s="1">
        <v>766796</v>
      </c>
      <c r="B834" s="1" t="s">
        <v>808</v>
      </c>
      <c r="C834" s="3">
        <v>282.57</v>
      </c>
      <c r="D834" s="2">
        <f t="shared" si="13"/>
        <v>31.659416666666672</v>
      </c>
      <c r="E834" s="2">
        <v>379.91300000000007</v>
      </c>
      <c r="F834" s="2">
        <v>94.325500000000005</v>
      </c>
      <c r="G834" s="8" t="s">
        <v>8105</v>
      </c>
    </row>
    <row r="835" spans="1:7" x14ac:dyDescent="0.25">
      <c r="A835" s="1">
        <v>766797</v>
      </c>
      <c r="B835" s="1" t="s">
        <v>809</v>
      </c>
      <c r="C835" s="3">
        <v>282.57</v>
      </c>
      <c r="D835" s="2">
        <f t="shared" si="13"/>
        <v>68.249333333333325</v>
      </c>
      <c r="E835" s="2">
        <v>818.99199999999996</v>
      </c>
      <c r="F835" s="2">
        <v>203.32849999999999</v>
      </c>
      <c r="G835" s="8" t="s">
        <v>8105</v>
      </c>
    </row>
    <row r="836" spans="1:7" x14ac:dyDescent="0.25">
      <c r="A836" s="1">
        <v>705560</v>
      </c>
      <c r="B836" s="1" t="s">
        <v>810</v>
      </c>
      <c r="D836" s="2">
        <f t="shared" si="13"/>
        <v>5.4099166666666676</v>
      </c>
      <c r="E836" s="2">
        <v>64.919000000000011</v>
      </c>
      <c r="F836" s="2">
        <v>16.121499999999997</v>
      </c>
      <c r="G836" s="8" t="s">
        <v>8105</v>
      </c>
    </row>
    <row r="837" spans="1:7" x14ac:dyDescent="0.25">
      <c r="A837" s="1">
        <v>705561</v>
      </c>
      <c r="B837" s="1" t="s">
        <v>811</v>
      </c>
      <c r="D837" s="2">
        <f t="shared" si="13"/>
        <v>5.4099166666666676</v>
      </c>
      <c r="E837" s="2">
        <v>64.919000000000011</v>
      </c>
      <c r="F837" s="2">
        <v>16.121499999999997</v>
      </c>
      <c r="G837" s="8" t="s">
        <v>8105</v>
      </c>
    </row>
    <row r="838" spans="1:7" x14ac:dyDescent="0.25">
      <c r="A838" s="1">
        <v>705562</v>
      </c>
      <c r="B838" s="1" t="s">
        <v>812</v>
      </c>
      <c r="D838" s="2">
        <f t="shared" si="13"/>
        <v>6.3224583333333335</v>
      </c>
      <c r="E838" s="2">
        <v>75.869500000000002</v>
      </c>
      <c r="F838" s="2">
        <v>18.829000000000001</v>
      </c>
      <c r="G838" s="8" t="s">
        <v>8105</v>
      </c>
    </row>
    <row r="839" spans="1:7" x14ac:dyDescent="0.25">
      <c r="A839" s="1">
        <v>705563</v>
      </c>
      <c r="B839" s="1" t="s">
        <v>813</v>
      </c>
      <c r="D839" s="2">
        <f t="shared" si="13"/>
        <v>13.875583333333333</v>
      </c>
      <c r="E839" s="2">
        <v>166.50700000000001</v>
      </c>
      <c r="F839" s="2">
        <v>41.334499999999998</v>
      </c>
      <c r="G839" s="8" t="s">
        <v>8105</v>
      </c>
    </row>
    <row r="840" spans="1:7" x14ac:dyDescent="0.25">
      <c r="A840" s="1">
        <v>705564</v>
      </c>
      <c r="B840" s="1" t="s">
        <v>814</v>
      </c>
      <c r="D840" s="2">
        <f t="shared" si="13"/>
        <v>17.248666666666669</v>
      </c>
      <c r="E840" s="2">
        <v>206.98400000000001</v>
      </c>
      <c r="F840" s="2">
        <v>51.394999999999996</v>
      </c>
      <c r="G840" s="8" t="s">
        <v>8105</v>
      </c>
    </row>
    <row r="841" spans="1:7" x14ac:dyDescent="0.25">
      <c r="A841" s="1">
        <v>700751</v>
      </c>
      <c r="B841" s="1" t="s">
        <v>815</v>
      </c>
      <c r="D841" s="2">
        <f t="shared" si="13"/>
        <v>2.0891666666666668</v>
      </c>
      <c r="E841" s="2">
        <v>25.070000000000004</v>
      </c>
      <c r="F841" s="2">
        <v>6.2224999999999993</v>
      </c>
      <c r="G841" s="8" t="s">
        <v>8105</v>
      </c>
    </row>
    <row r="842" spans="1:7" x14ac:dyDescent="0.25">
      <c r="A842" s="1">
        <v>700752</v>
      </c>
      <c r="B842" s="1" t="s">
        <v>816</v>
      </c>
      <c r="D842" s="2">
        <f t="shared" si="13"/>
        <v>1.7144166666666669</v>
      </c>
      <c r="E842" s="2">
        <v>20.573000000000004</v>
      </c>
      <c r="F842" s="2">
        <v>5.1109999999999998</v>
      </c>
      <c r="G842" s="8" t="s">
        <v>8105</v>
      </c>
    </row>
    <row r="843" spans="1:7" x14ac:dyDescent="0.25">
      <c r="A843" s="1">
        <v>943468</v>
      </c>
      <c r="B843" s="1" t="s">
        <v>817</v>
      </c>
      <c r="D843" s="2">
        <f t="shared" si="13"/>
        <v>7.4467916666666669</v>
      </c>
      <c r="E843" s="2">
        <v>89.361500000000007</v>
      </c>
      <c r="F843" s="2">
        <v>22.182500000000001</v>
      </c>
      <c r="G843" s="8" t="s">
        <v>8105</v>
      </c>
    </row>
    <row r="844" spans="1:7" x14ac:dyDescent="0.25">
      <c r="A844" s="1">
        <v>945724</v>
      </c>
      <c r="B844" s="1" t="s">
        <v>818</v>
      </c>
      <c r="D844" s="2">
        <f t="shared" si="13"/>
        <v>13.072000000000001</v>
      </c>
      <c r="E844" s="2">
        <v>156.864</v>
      </c>
      <c r="F844" s="2">
        <v>38.9405</v>
      </c>
      <c r="G844" s="8" t="s">
        <v>8105</v>
      </c>
    </row>
    <row r="845" spans="1:7" x14ac:dyDescent="0.25">
      <c r="A845" s="1">
        <v>954253</v>
      </c>
      <c r="B845" s="1" t="s">
        <v>819</v>
      </c>
      <c r="D845" s="2">
        <f t="shared" si="13"/>
        <v>19.55395833333333</v>
      </c>
      <c r="E845" s="2">
        <v>234.64749999999998</v>
      </c>
      <c r="F845" s="2">
        <v>58.253999999999998</v>
      </c>
      <c r="G845" s="8" t="s">
        <v>8105</v>
      </c>
    </row>
    <row r="846" spans="1:7" x14ac:dyDescent="0.25">
      <c r="A846" s="1">
        <v>954256</v>
      </c>
      <c r="B846" s="1" t="s">
        <v>820</v>
      </c>
      <c r="D846" s="2">
        <f t="shared" si="13"/>
        <v>7.3936250000000001</v>
      </c>
      <c r="E846" s="2">
        <v>88.723500000000001</v>
      </c>
      <c r="F846" s="2">
        <v>22.020999999999997</v>
      </c>
      <c r="G846" s="8" t="s">
        <v>8105</v>
      </c>
    </row>
    <row r="847" spans="1:7" x14ac:dyDescent="0.25">
      <c r="A847" s="1">
        <v>954257</v>
      </c>
      <c r="B847" s="1" t="s">
        <v>821</v>
      </c>
      <c r="D847" s="2">
        <f t="shared" si="13"/>
        <v>8.8919166666666669</v>
      </c>
      <c r="E847" s="2">
        <v>106.703</v>
      </c>
      <c r="F847" s="2">
        <v>26.4955</v>
      </c>
      <c r="G847" s="8" t="s">
        <v>8105</v>
      </c>
    </row>
    <row r="848" spans="1:7" x14ac:dyDescent="0.25">
      <c r="A848" s="1">
        <v>954260</v>
      </c>
      <c r="B848" s="1" t="s">
        <v>822</v>
      </c>
      <c r="D848" s="2">
        <f t="shared" si="13"/>
        <v>42.802583333333338</v>
      </c>
      <c r="E848" s="2">
        <v>513.63100000000009</v>
      </c>
      <c r="F848" s="2">
        <v>127.51849999999999</v>
      </c>
      <c r="G848" s="8" t="s">
        <v>8105</v>
      </c>
    </row>
    <row r="849" spans="1:7" x14ac:dyDescent="0.25">
      <c r="A849" s="1">
        <v>954261</v>
      </c>
      <c r="B849" s="1" t="s">
        <v>823</v>
      </c>
      <c r="D849" s="2">
        <f t="shared" si="13"/>
        <v>55.177333333333337</v>
      </c>
      <c r="E849" s="2">
        <v>662.12800000000004</v>
      </c>
      <c r="F849" s="2">
        <v>164.38799999999998</v>
      </c>
      <c r="G849" s="8" t="s">
        <v>8105</v>
      </c>
    </row>
    <row r="850" spans="1:7" x14ac:dyDescent="0.25">
      <c r="A850" s="1">
        <v>899410</v>
      </c>
      <c r="B850" s="1" t="s">
        <v>824</v>
      </c>
      <c r="D850" s="2">
        <f t="shared" si="13"/>
        <v>115.98070833333334</v>
      </c>
      <c r="E850" s="2">
        <v>1391.7685000000001</v>
      </c>
      <c r="F850" s="2">
        <v>345.53399999999999</v>
      </c>
      <c r="G850" s="8" t="s">
        <v>8105</v>
      </c>
    </row>
    <row r="851" spans="1:7" x14ac:dyDescent="0.25">
      <c r="A851" s="1">
        <v>899420</v>
      </c>
      <c r="B851" s="1" t="s">
        <v>825</v>
      </c>
      <c r="D851" s="2">
        <f t="shared" si="13"/>
        <v>82.231291666666664</v>
      </c>
      <c r="E851" s="2">
        <v>986.77549999999997</v>
      </c>
      <c r="F851" s="2">
        <v>244.98599999999999</v>
      </c>
      <c r="G851" s="8" t="s">
        <v>8105</v>
      </c>
    </row>
    <row r="852" spans="1:7" x14ac:dyDescent="0.25">
      <c r="A852" s="1">
        <v>927971</v>
      </c>
      <c r="B852" s="1" t="s">
        <v>826</v>
      </c>
      <c r="D852" s="2">
        <f t="shared" si="13"/>
        <v>29.196291666666667</v>
      </c>
      <c r="E852" s="2">
        <v>350.35550000000001</v>
      </c>
      <c r="F852" s="2">
        <v>86.981999999999999</v>
      </c>
      <c r="G852" s="8" t="s">
        <v>8105</v>
      </c>
    </row>
    <row r="853" spans="1:7" x14ac:dyDescent="0.25">
      <c r="A853" s="1">
        <v>943473</v>
      </c>
      <c r="B853" s="1" t="s">
        <v>827</v>
      </c>
      <c r="D853" s="2">
        <f t="shared" si="13"/>
        <v>1.6603750000000002</v>
      </c>
      <c r="E853" s="2">
        <v>19.924500000000002</v>
      </c>
      <c r="F853" s="2">
        <v>4.9494999999999996</v>
      </c>
      <c r="G853" s="8" t="s">
        <v>8105</v>
      </c>
    </row>
    <row r="854" spans="1:7" x14ac:dyDescent="0.25">
      <c r="A854" s="1">
        <v>943474</v>
      </c>
      <c r="B854" s="1" t="s">
        <v>828</v>
      </c>
      <c r="D854" s="2">
        <f t="shared" si="13"/>
        <v>2.571166666666667</v>
      </c>
      <c r="E854" s="2">
        <v>30.854000000000003</v>
      </c>
      <c r="F854" s="2">
        <v>7.657</v>
      </c>
      <c r="G854" s="8" t="s">
        <v>8105</v>
      </c>
    </row>
    <row r="855" spans="1:7" x14ac:dyDescent="0.25">
      <c r="A855" s="1">
        <v>943475</v>
      </c>
      <c r="B855" s="1" t="s">
        <v>829</v>
      </c>
      <c r="D855" s="2">
        <f t="shared" si="13"/>
        <v>12.588291666666668</v>
      </c>
      <c r="E855" s="2">
        <v>151.05950000000001</v>
      </c>
      <c r="F855" s="2">
        <v>37.505999999999993</v>
      </c>
      <c r="G855" s="8" t="s">
        <v>8105</v>
      </c>
    </row>
    <row r="856" spans="1:7" x14ac:dyDescent="0.25">
      <c r="A856" s="1">
        <v>943476</v>
      </c>
      <c r="B856" s="1" t="s">
        <v>830</v>
      </c>
      <c r="D856" s="2">
        <f t="shared" si="13"/>
        <v>0.90995833333333331</v>
      </c>
      <c r="E856" s="2">
        <v>10.919499999999999</v>
      </c>
      <c r="F856" s="2">
        <v>2.7169999999999996</v>
      </c>
      <c r="G856" s="8" t="s">
        <v>8105</v>
      </c>
    </row>
    <row r="857" spans="1:7" x14ac:dyDescent="0.25">
      <c r="A857" s="1">
        <v>943477</v>
      </c>
      <c r="B857" s="1" t="s">
        <v>831</v>
      </c>
      <c r="D857" s="2">
        <f t="shared" si="13"/>
        <v>9.4279166666666665</v>
      </c>
      <c r="E857" s="2">
        <v>113.13499999999999</v>
      </c>
      <c r="F857" s="2">
        <v>28.0915</v>
      </c>
      <c r="G857" s="8" t="s">
        <v>8105</v>
      </c>
    </row>
    <row r="858" spans="1:7" x14ac:dyDescent="0.25">
      <c r="A858" s="1">
        <v>943482</v>
      </c>
      <c r="B858" s="1" t="s">
        <v>832</v>
      </c>
      <c r="D858" s="2">
        <f t="shared" si="13"/>
        <v>21.214333333333332</v>
      </c>
      <c r="E858" s="2">
        <v>254.572</v>
      </c>
      <c r="F858" s="2">
        <v>63.203499999999998</v>
      </c>
      <c r="G858" s="8" t="s">
        <v>8105</v>
      </c>
    </row>
    <row r="859" spans="1:7" x14ac:dyDescent="0.25">
      <c r="A859" s="1">
        <v>943483</v>
      </c>
      <c r="B859" s="1" t="s">
        <v>833</v>
      </c>
      <c r="D859" s="2">
        <f t="shared" si="13"/>
        <v>10.552291666666667</v>
      </c>
      <c r="E859" s="2">
        <v>126.62750000000001</v>
      </c>
      <c r="F859" s="2">
        <v>31.445</v>
      </c>
      <c r="G859" s="8" t="s">
        <v>8105</v>
      </c>
    </row>
    <row r="860" spans="1:7" x14ac:dyDescent="0.25">
      <c r="A860" s="1">
        <v>943484</v>
      </c>
      <c r="B860" s="1" t="s">
        <v>834</v>
      </c>
      <c r="D860" s="2">
        <f t="shared" si="13"/>
        <v>12.588291666666668</v>
      </c>
      <c r="E860" s="2">
        <v>151.05950000000001</v>
      </c>
      <c r="F860" s="2">
        <v>37.505999999999993</v>
      </c>
      <c r="G860" s="8" t="s">
        <v>8105</v>
      </c>
    </row>
    <row r="861" spans="1:7" x14ac:dyDescent="0.25">
      <c r="A861" s="1">
        <v>943485</v>
      </c>
      <c r="B861" s="1" t="s">
        <v>835</v>
      </c>
      <c r="D861" s="2">
        <f t="shared" si="13"/>
        <v>41.517874999999997</v>
      </c>
      <c r="E861" s="2">
        <v>498.21449999999999</v>
      </c>
      <c r="F861" s="2">
        <v>123.68999999999998</v>
      </c>
      <c r="G861" s="8" t="s">
        <v>8105</v>
      </c>
    </row>
    <row r="862" spans="1:7" x14ac:dyDescent="0.25">
      <c r="A862" s="1">
        <v>943486</v>
      </c>
      <c r="B862" s="1" t="s">
        <v>836</v>
      </c>
      <c r="D862" s="2">
        <f t="shared" si="13"/>
        <v>4.7675416666666672</v>
      </c>
      <c r="E862" s="2">
        <v>57.21050000000001</v>
      </c>
      <c r="F862" s="2">
        <v>14.202499999999999</v>
      </c>
      <c r="G862" s="8" t="s">
        <v>8105</v>
      </c>
    </row>
    <row r="863" spans="1:7" x14ac:dyDescent="0.25">
      <c r="A863" s="1">
        <v>943487</v>
      </c>
      <c r="B863" s="1" t="s">
        <v>837</v>
      </c>
      <c r="D863" s="2">
        <f t="shared" si="13"/>
        <v>0.26845833333333341</v>
      </c>
      <c r="E863" s="2">
        <v>3.2215000000000007</v>
      </c>
      <c r="F863" s="2">
        <v>0.79799999999999993</v>
      </c>
      <c r="G863" s="8" t="s">
        <v>8105</v>
      </c>
    </row>
    <row r="864" spans="1:7" x14ac:dyDescent="0.25">
      <c r="A864" s="1">
        <v>943488</v>
      </c>
      <c r="B864" s="1" t="s">
        <v>838</v>
      </c>
      <c r="D864" s="2">
        <f t="shared" si="13"/>
        <v>0.42879166666666668</v>
      </c>
      <c r="E864" s="2">
        <v>5.1455000000000002</v>
      </c>
      <c r="F864" s="2">
        <v>1.2729999999999999</v>
      </c>
      <c r="G864" s="8" t="s">
        <v>8105</v>
      </c>
    </row>
    <row r="865" spans="1:7" x14ac:dyDescent="0.25">
      <c r="A865" s="1">
        <v>943489</v>
      </c>
      <c r="B865" s="1" t="s">
        <v>839</v>
      </c>
      <c r="D865" s="2">
        <f t="shared" si="13"/>
        <v>0.32075000000000004</v>
      </c>
      <c r="E865" s="2">
        <v>3.8490000000000002</v>
      </c>
      <c r="F865" s="2">
        <v>0.95949999999999991</v>
      </c>
      <c r="G865" s="8" t="s">
        <v>8105</v>
      </c>
    </row>
    <row r="866" spans="1:7" x14ac:dyDescent="0.25">
      <c r="A866" s="1">
        <v>943490</v>
      </c>
      <c r="B866" s="1" t="s">
        <v>840</v>
      </c>
      <c r="D866" s="2">
        <f t="shared" si="13"/>
        <v>22.820666666666668</v>
      </c>
      <c r="E866" s="2">
        <v>273.84800000000001</v>
      </c>
      <c r="F866" s="2">
        <v>67.991499999999988</v>
      </c>
      <c r="G866" s="8" t="s">
        <v>8105</v>
      </c>
    </row>
    <row r="867" spans="1:7" x14ac:dyDescent="0.25">
      <c r="A867" s="1">
        <v>943491</v>
      </c>
      <c r="B867" s="1" t="s">
        <v>841</v>
      </c>
      <c r="D867" s="2">
        <f t="shared" si="13"/>
        <v>43.016999999999996</v>
      </c>
      <c r="E867" s="2">
        <v>516.20399999999995</v>
      </c>
      <c r="F867" s="2">
        <v>128.155</v>
      </c>
      <c r="G867" s="8" t="s">
        <v>8105</v>
      </c>
    </row>
    <row r="868" spans="1:7" x14ac:dyDescent="0.25">
      <c r="A868" s="1">
        <v>943492</v>
      </c>
      <c r="B868" s="1" t="s">
        <v>842</v>
      </c>
      <c r="D868" s="2">
        <f t="shared" si="13"/>
        <v>11.035125000000001</v>
      </c>
      <c r="E868" s="2">
        <v>132.42150000000001</v>
      </c>
      <c r="F868" s="2">
        <v>32.8795</v>
      </c>
      <c r="G868" s="8" t="s">
        <v>8105</v>
      </c>
    </row>
    <row r="869" spans="1:7" x14ac:dyDescent="0.25">
      <c r="A869" s="1">
        <v>943493</v>
      </c>
      <c r="B869" s="1" t="s">
        <v>843</v>
      </c>
      <c r="D869" s="2">
        <f t="shared" si="13"/>
        <v>1.1252083333333336</v>
      </c>
      <c r="E869" s="2">
        <v>13.502500000000003</v>
      </c>
      <c r="F869" s="2">
        <v>3.3534999999999995</v>
      </c>
      <c r="G869" s="8" t="s">
        <v>8105</v>
      </c>
    </row>
    <row r="870" spans="1:7" x14ac:dyDescent="0.25">
      <c r="A870" s="1">
        <v>943494</v>
      </c>
      <c r="B870" s="1" t="s">
        <v>844</v>
      </c>
      <c r="D870" s="2">
        <f t="shared" si="13"/>
        <v>0.64237500000000003</v>
      </c>
      <c r="E870" s="2">
        <v>7.7085000000000008</v>
      </c>
      <c r="F870" s="2">
        <v>1.9189999999999998</v>
      </c>
      <c r="G870" s="8" t="s">
        <v>8105</v>
      </c>
    </row>
    <row r="871" spans="1:7" x14ac:dyDescent="0.25">
      <c r="A871" s="1">
        <v>943495</v>
      </c>
      <c r="B871" s="1" t="s">
        <v>845</v>
      </c>
      <c r="D871" s="2">
        <f t="shared" si="13"/>
        <v>0.69724999999999993</v>
      </c>
      <c r="E871" s="2">
        <v>8.3669999999999991</v>
      </c>
      <c r="F871" s="2">
        <v>2.0710000000000002</v>
      </c>
      <c r="G871" s="8" t="s">
        <v>8105</v>
      </c>
    </row>
    <row r="872" spans="1:7" x14ac:dyDescent="0.25">
      <c r="A872" s="1">
        <v>943496</v>
      </c>
      <c r="B872" s="1" t="s">
        <v>846</v>
      </c>
      <c r="D872" s="2">
        <f t="shared" si="13"/>
        <v>0.69724999999999993</v>
      </c>
      <c r="E872" s="2">
        <v>8.3669999999999991</v>
      </c>
      <c r="F872" s="2">
        <v>2.0710000000000002</v>
      </c>
      <c r="G872" s="8" t="s">
        <v>8105</v>
      </c>
    </row>
    <row r="873" spans="1:7" x14ac:dyDescent="0.25">
      <c r="A873" s="1">
        <v>943497</v>
      </c>
      <c r="B873" s="1" t="s">
        <v>847</v>
      </c>
      <c r="D873" s="2">
        <f t="shared" si="13"/>
        <v>3.5360416666666672</v>
      </c>
      <c r="E873" s="2">
        <v>42.432500000000005</v>
      </c>
      <c r="F873" s="2">
        <v>10.535499999999999</v>
      </c>
      <c r="G873" s="8" t="s">
        <v>8105</v>
      </c>
    </row>
    <row r="874" spans="1:7" x14ac:dyDescent="0.25">
      <c r="A874" s="1">
        <v>943499</v>
      </c>
      <c r="B874" s="1" t="s">
        <v>848</v>
      </c>
      <c r="D874" s="2">
        <f t="shared" si="13"/>
        <v>0.21441666666666667</v>
      </c>
      <c r="E874" s="2">
        <v>2.573</v>
      </c>
      <c r="F874" s="2">
        <v>0.63649999999999995</v>
      </c>
      <c r="G874" s="8" t="s">
        <v>8105</v>
      </c>
    </row>
    <row r="875" spans="1:7" x14ac:dyDescent="0.25">
      <c r="A875" s="1">
        <v>943500</v>
      </c>
      <c r="B875" s="1" t="s">
        <v>849</v>
      </c>
      <c r="D875" s="2">
        <f t="shared" si="13"/>
        <v>0.10720833333333334</v>
      </c>
      <c r="E875" s="2">
        <v>1.2865</v>
      </c>
      <c r="F875" s="2">
        <v>0.32300000000000001</v>
      </c>
      <c r="G875" s="8" t="s">
        <v>8105</v>
      </c>
    </row>
    <row r="876" spans="1:7" ht="21" x14ac:dyDescent="0.25">
      <c r="A876" s="1">
        <v>524728</v>
      </c>
      <c r="B876" s="1" t="s">
        <v>850</v>
      </c>
      <c r="D876" s="2">
        <f t="shared" si="13"/>
        <v>39.64308333333333</v>
      </c>
      <c r="E876" s="2">
        <v>475.71699999999998</v>
      </c>
      <c r="F876" s="2">
        <v>118.10399999999998</v>
      </c>
      <c r="G876" s="8" t="s">
        <v>8105</v>
      </c>
    </row>
    <row r="877" spans="1:7" x14ac:dyDescent="0.25">
      <c r="A877" s="1">
        <v>524751</v>
      </c>
      <c r="B877" s="1" t="s">
        <v>851</v>
      </c>
      <c r="D877" s="2">
        <f t="shared" si="13"/>
        <v>6.7504166666666663</v>
      </c>
      <c r="E877" s="2">
        <v>81.004999999999995</v>
      </c>
      <c r="F877" s="2">
        <v>20.111499999999999</v>
      </c>
      <c r="G877" s="8" t="s">
        <v>8105</v>
      </c>
    </row>
    <row r="878" spans="1:7" x14ac:dyDescent="0.25">
      <c r="A878" s="1">
        <v>525139</v>
      </c>
      <c r="B878" s="1" t="s">
        <v>852</v>
      </c>
      <c r="D878" s="2">
        <f t="shared" si="13"/>
        <v>28.766625000000001</v>
      </c>
      <c r="E878" s="2">
        <v>345.1995</v>
      </c>
      <c r="F878" s="2">
        <v>85.708999999999989</v>
      </c>
      <c r="G878" s="8" t="s">
        <v>8105</v>
      </c>
    </row>
    <row r="879" spans="1:7" x14ac:dyDescent="0.25">
      <c r="A879" s="1">
        <v>943501</v>
      </c>
      <c r="B879" s="1" t="s">
        <v>853</v>
      </c>
      <c r="D879" s="2">
        <f t="shared" si="13"/>
        <v>2.8396249999999998</v>
      </c>
      <c r="E879" s="2">
        <v>34.075499999999998</v>
      </c>
      <c r="F879" s="2">
        <v>8.4550000000000001</v>
      </c>
      <c r="G879" s="8" t="s">
        <v>8105</v>
      </c>
    </row>
    <row r="880" spans="1:7" x14ac:dyDescent="0.25">
      <c r="A880" s="1">
        <v>943502</v>
      </c>
      <c r="B880" s="1" t="s">
        <v>854</v>
      </c>
      <c r="D880" s="2">
        <f t="shared" si="13"/>
        <v>5.8404583333333342</v>
      </c>
      <c r="E880" s="2">
        <v>70.08550000000001</v>
      </c>
      <c r="F880" s="2">
        <v>17.394499999999997</v>
      </c>
      <c r="G880" s="8" t="s">
        <v>8105</v>
      </c>
    </row>
    <row r="881" spans="1:7" x14ac:dyDescent="0.25">
      <c r="A881" s="1">
        <v>766776</v>
      </c>
      <c r="B881" s="1" t="s">
        <v>855</v>
      </c>
      <c r="D881" s="2">
        <f t="shared" si="13"/>
        <v>8.1955000000000009</v>
      </c>
      <c r="E881" s="2">
        <v>98.346000000000004</v>
      </c>
      <c r="F881" s="2">
        <v>24.414999999999999</v>
      </c>
      <c r="G881" s="8" t="s">
        <v>8105</v>
      </c>
    </row>
    <row r="882" spans="1:7" x14ac:dyDescent="0.25">
      <c r="A882" s="1">
        <v>700789</v>
      </c>
      <c r="B882" s="1" t="s">
        <v>856</v>
      </c>
      <c r="D882" s="2">
        <f t="shared" si="13"/>
        <v>2.8396249999999998</v>
      </c>
      <c r="E882" s="2">
        <v>34.075499999999998</v>
      </c>
      <c r="F882" s="2">
        <v>8.4550000000000001</v>
      </c>
      <c r="G882" s="8" t="s">
        <v>8105</v>
      </c>
    </row>
    <row r="883" spans="1:7" x14ac:dyDescent="0.25">
      <c r="A883" s="1">
        <v>700790</v>
      </c>
      <c r="B883" s="1" t="s">
        <v>857</v>
      </c>
      <c r="D883" s="2">
        <f t="shared" si="13"/>
        <v>0.85591666666666677</v>
      </c>
      <c r="E883" s="2">
        <v>10.271000000000001</v>
      </c>
      <c r="F883" s="2">
        <v>2.5554999999999999</v>
      </c>
      <c r="G883" s="8" t="s">
        <v>8105</v>
      </c>
    </row>
    <row r="884" spans="1:7" x14ac:dyDescent="0.25">
      <c r="A884" s="1">
        <v>616482</v>
      </c>
      <c r="B884" s="1" t="s">
        <v>858</v>
      </c>
      <c r="D884" s="2">
        <f t="shared" si="13"/>
        <v>4.8215833333333338</v>
      </c>
      <c r="E884" s="2">
        <v>57.859000000000009</v>
      </c>
      <c r="F884" s="2">
        <v>14.363999999999999</v>
      </c>
      <c r="G884" s="8" t="s">
        <v>8105</v>
      </c>
    </row>
    <row r="885" spans="1:7" x14ac:dyDescent="0.25">
      <c r="A885" s="1">
        <v>700793</v>
      </c>
      <c r="B885" s="1" t="s">
        <v>859</v>
      </c>
      <c r="D885" s="2">
        <f t="shared" si="13"/>
        <v>2.3035833333333335</v>
      </c>
      <c r="E885" s="2">
        <v>27.643000000000001</v>
      </c>
      <c r="F885" s="2">
        <v>6.8589999999999991</v>
      </c>
      <c r="G885" s="8" t="s">
        <v>8105</v>
      </c>
    </row>
    <row r="886" spans="1:7" x14ac:dyDescent="0.25">
      <c r="A886" s="1">
        <v>616847</v>
      </c>
      <c r="B886" s="1" t="s">
        <v>860</v>
      </c>
      <c r="D886" s="2">
        <f t="shared" si="13"/>
        <v>2.036</v>
      </c>
      <c r="E886" s="2">
        <v>24.432000000000002</v>
      </c>
      <c r="F886" s="2">
        <v>6.0609999999999999</v>
      </c>
      <c r="G886" s="8" t="s">
        <v>8105</v>
      </c>
    </row>
    <row r="887" spans="1:7" x14ac:dyDescent="0.25">
      <c r="A887" s="1">
        <v>700794</v>
      </c>
      <c r="B887" s="1" t="s">
        <v>861</v>
      </c>
      <c r="D887" s="2">
        <f t="shared" si="13"/>
        <v>3.589208333333334</v>
      </c>
      <c r="E887" s="2">
        <v>43.07050000000001</v>
      </c>
      <c r="F887" s="2">
        <v>10.696999999999999</v>
      </c>
      <c r="G887" s="8" t="s">
        <v>8105</v>
      </c>
    </row>
    <row r="888" spans="1:7" x14ac:dyDescent="0.25">
      <c r="A888" s="1">
        <v>616607</v>
      </c>
      <c r="B888" s="1" t="s">
        <v>862</v>
      </c>
      <c r="D888" s="2">
        <f t="shared" si="13"/>
        <v>3.2675833333333331</v>
      </c>
      <c r="E888" s="2">
        <v>39.210999999999999</v>
      </c>
      <c r="F888" s="2">
        <v>9.7374999999999989</v>
      </c>
      <c r="G888" s="8" t="s">
        <v>8105</v>
      </c>
    </row>
    <row r="889" spans="1:7" x14ac:dyDescent="0.25">
      <c r="A889" s="1">
        <v>616680</v>
      </c>
      <c r="B889" s="1" t="s">
        <v>863</v>
      </c>
      <c r="D889" s="2">
        <f t="shared" si="13"/>
        <v>2.8396249999999998</v>
      </c>
      <c r="E889" s="2">
        <v>34.075499999999998</v>
      </c>
      <c r="F889" s="2">
        <v>8.4550000000000001</v>
      </c>
      <c r="G889" s="8" t="s">
        <v>8105</v>
      </c>
    </row>
    <row r="890" spans="1:7" x14ac:dyDescent="0.25">
      <c r="A890" s="1">
        <v>700797</v>
      </c>
      <c r="B890" s="1" t="s">
        <v>864</v>
      </c>
      <c r="D890" s="2">
        <f t="shared" si="13"/>
        <v>0.64237500000000003</v>
      </c>
      <c r="E890" s="2">
        <v>7.7085000000000008</v>
      </c>
      <c r="F890" s="2">
        <v>1.9189999999999998</v>
      </c>
      <c r="G890" s="8" t="s">
        <v>8105</v>
      </c>
    </row>
    <row r="891" spans="1:7" x14ac:dyDescent="0.25">
      <c r="A891" s="1">
        <v>664490</v>
      </c>
      <c r="B891" s="1" t="s">
        <v>865</v>
      </c>
      <c r="D891" s="2">
        <f t="shared" si="13"/>
        <v>3</v>
      </c>
      <c r="E891" s="2">
        <v>36</v>
      </c>
      <c r="F891" s="2">
        <v>8.9394999999999989</v>
      </c>
      <c r="G891" s="8" t="s">
        <v>8105</v>
      </c>
    </row>
    <row r="892" spans="1:7" x14ac:dyDescent="0.25">
      <c r="A892" s="1">
        <v>664508</v>
      </c>
      <c r="B892" s="1" t="s">
        <v>866</v>
      </c>
      <c r="D892" s="2">
        <f t="shared" si="13"/>
        <v>2.2495833333333337</v>
      </c>
      <c r="E892" s="2">
        <v>26.995000000000005</v>
      </c>
      <c r="F892" s="2">
        <v>6.706999999999999</v>
      </c>
      <c r="G892" s="8" t="s">
        <v>8105</v>
      </c>
    </row>
    <row r="893" spans="1:7" x14ac:dyDescent="0.25">
      <c r="A893" s="1">
        <v>616565</v>
      </c>
      <c r="B893" s="1" t="s">
        <v>867</v>
      </c>
      <c r="D893" s="2">
        <f t="shared" si="13"/>
        <v>7.2315416666666676</v>
      </c>
      <c r="E893" s="2">
        <v>86.778500000000008</v>
      </c>
      <c r="F893" s="2">
        <v>21.545999999999999</v>
      </c>
      <c r="G893" s="8" t="s">
        <v>8105</v>
      </c>
    </row>
    <row r="894" spans="1:7" x14ac:dyDescent="0.25">
      <c r="A894" s="1">
        <v>700803</v>
      </c>
      <c r="B894" s="1" t="s">
        <v>868</v>
      </c>
      <c r="D894" s="2">
        <f t="shared" si="13"/>
        <v>2.2495833333333337</v>
      </c>
      <c r="E894" s="2">
        <v>26.995000000000005</v>
      </c>
      <c r="F894" s="2">
        <v>6.706999999999999</v>
      </c>
      <c r="G894" s="8" t="s">
        <v>8105</v>
      </c>
    </row>
    <row r="895" spans="1:7" x14ac:dyDescent="0.25">
      <c r="A895" s="1">
        <v>616599</v>
      </c>
      <c r="B895" s="1" t="s">
        <v>869</v>
      </c>
      <c r="D895" s="2">
        <f t="shared" si="13"/>
        <v>4.0179999999999998</v>
      </c>
      <c r="E895" s="2">
        <v>48.216000000000001</v>
      </c>
      <c r="F895" s="2">
        <v>11.969999999999999</v>
      </c>
      <c r="G895" s="8" t="s">
        <v>8105</v>
      </c>
    </row>
    <row r="896" spans="1:7" x14ac:dyDescent="0.25">
      <c r="A896" s="1">
        <v>616490</v>
      </c>
      <c r="B896" s="1" t="s">
        <v>870</v>
      </c>
      <c r="D896" s="2">
        <f t="shared" ref="D896:D959" si="14">E896/12</f>
        <v>3.589208333333334</v>
      </c>
      <c r="E896" s="2">
        <v>43.07050000000001</v>
      </c>
      <c r="F896" s="2">
        <v>10.696999999999999</v>
      </c>
      <c r="G896" s="8" t="s">
        <v>8105</v>
      </c>
    </row>
    <row r="897" spans="1:7" x14ac:dyDescent="0.25">
      <c r="A897" s="1">
        <v>616490</v>
      </c>
      <c r="B897" s="1" t="s">
        <v>871</v>
      </c>
      <c r="D897" s="2">
        <f t="shared" si="14"/>
        <v>2.8396249999999998</v>
      </c>
      <c r="E897" s="2">
        <v>34.075499999999998</v>
      </c>
      <c r="F897" s="2">
        <v>8.4550000000000001</v>
      </c>
      <c r="G897" s="8" t="s">
        <v>8105</v>
      </c>
    </row>
    <row r="898" spans="1:7" x14ac:dyDescent="0.25">
      <c r="A898" s="1">
        <v>700804</v>
      </c>
      <c r="B898" s="1" t="s">
        <v>872</v>
      </c>
      <c r="D898" s="2">
        <f t="shared" si="14"/>
        <v>2.036</v>
      </c>
      <c r="E898" s="2">
        <v>24.432000000000002</v>
      </c>
      <c r="F898" s="2">
        <v>6.0609999999999999</v>
      </c>
      <c r="G898" s="8" t="s">
        <v>8105</v>
      </c>
    </row>
    <row r="899" spans="1:7" x14ac:dyDescent="0.25">
      <c r="A899" s="1">
        <v>616540</v>
      </c>
      <c r="B899" s="1" t="s">
        <v>873</v>
      </c>
      <c r="D899" s="2">
        <f t="shared" si="14"/>
        <v>3.3756249999999994</v>
      </c>
      <c r="E899" s="2">
        <v>40.507499999999993</v>
      </c>
      <c r="F899" s="2">
        <v>10.051</v>
      </c>
      <c r="G899" s="8" t="s">
        <v>8105</v>
      </c>
    </row>
    <row r="900" spans="1:7" x14ac:dyDescent="0.25">
      <c r="A900" s="1">
        <v>948783</v>
      </c>
      <c r="B900" s="1" t="s">
        <v>874</v>
      </c>
      <c r="D900" s="2">
        <f t="shared" si="14"/>
        <v>21.672541666666664</v>
      </c>
      <c r="E900" s="2">
        <v>260.07049999999998</v>
      </c>
      <c r="F900" s="2">
        <v>80.977999999999994</v>
      </c>
      <c r="G900" s="8" t="s">
        <v>8105</v>
      </c>
    </row>
    <row r="901" spans="1:7" x14ac:dyDescent="0.25">
      <c r="A901" s="1">
        <v>948784</v>
      </c>
      <c r="B901" s="1" t="s">
        <v>875</v>
      </c>
      <c r="D901" s="2">
        <f t="shared" si="14"/>
        <v>28.929874999999999</v>
      </c>
      <c r="E901" s="2">
        <v>347.1585</v>
      </c>
      <c r="F901" s="2">
        <v>108.09099999999999</v>
      </c>
      <c r="G901" s="8" t="s">
        <v>8105</v>
      </c>
    </row>
    <row r="902" spans="1:7" x14ac:dyDescent="0.25">
      <c r="A902" s="1">
        <v>948785</v>
      </c>
      <c r="B902" s="1" t="s">
        <v>876</v>
      </c>
      <c r="D902" s="2">
        <f t="shared" si="14"/>
        <v>43.393958333333337</v>
      </c>
      <c r="E902" s="2">
        <v>520.72750000000008</v>
      </c>
      <c r="F902" s="2">
        <v>162.13649999999998</v>
      </c>
      <c r="G902" s="8" t="s">
        <v>8105</v>
      </c>
    </row>
    <row r="903" spans="1:7" x14ac:dyDescent="0.25">
      <c r="A903" s="1">
        <v>948787</v>
      </c>
      <c r="B903" s="1" t="s">
        <v>877</v>
      </c>
      <c r="D903" s="2">
        <f t="shared" si="14"/>
        <v>57.858000000000004</v>
      </c>
      <c r="E903" s="2">
        <v>694.29600000000005</v>
      </c>
      <c r="F903" s="2">
        <v>216.18199999999999</v>
      </c>
      <c r="G903" s="8" t="s">
        <v>8105</v>
      </c>
    </row>
    <row r="904" spans="1:7" x14ac:dyDescent="0.25">
      <c r="A904" s="1">
        <v>948788</v>
      </c>
      <c r="B904" s="1" t="s">
        <v>878</v>
      </c>
      <c r="D904" s="2">
        <f t="shared" si="14"/>
        <v>72.322958333333347</v>
      </c>
      <c r="E904" s="2">
        <v>867.8755000000001</v>
      </c>
      <c r="F904" s="2">
        <v>270.22749999999996</v>
      </c>
      <c r="G904" s="8" t="s">
        <v>8105</v>
      </c>
    </row>
    <row r="905" spans="1:7" x14ac:dyDescent="0.25">
      <c r="A905" s="1">
        <v>997379</v>
      </c>
      <c r="B905" s="1" t="s">
        <v>879</v>
      </c>
      <c r="D905" s="2">
        <f t="shared" si="14"/>
        <v>30.375125000000001</v>
      </c>
      <c r="E905" s="2">
        <v>364.50150000000002</v>
      </c>
      <c r="F905" s="2">
        <v>113.48699999999999</v>
      </c>
      <c r="G905" s="8" t="s">
        <v>8105</v>
      </c>
    </row>
    <row r="906" spans="1:7" x14ac:dyDescent="0.25">
      <c r="A906" s="1">
        <v>997387</v>
      </c>
      <c r="B906" s="1" t="s">
        <v>880</v>
      </c>
      <c r="D906" s="2">
        <f t="shared" si="14"/>
        <v>30.375125000000001</v>
      </c>
      <c r="E906" s="2">
        <v>364.50150000000002</v>
      </c>
      <c r="F906" s="2">
        <v>113.48699999999999</v>
      </c>
      <c r="G906" s="8" t="s">
        <v>8105</v>
      </c>
    </row>
    <row r="907" spans="1:7" x14ac:dyDescent="0.25">
      <c r="A907" s="1">
        <v>997819</v>
      </c>
      <c r="B907" s="1" t="s">
        <v>881</v>
      </c>
      <c r="C907" s="3">
        <v>712.8</v>
      </c>
      <c r="D907" s="2">
        <f t="shared" si="14"/>
        <v>72.660666666666671</v>
      </c>
      <c r="E907" s="2">
        <v>871.92800000000011</v>
      </c>
      <c r="F907" s="2">
        <v>271.48149999999998</v>
      </c>
      <c r="G907" s="8" t="s">
        <v>8105</v>
      </c>
    </row>
    <row r="908" spans="1:7" x14ac:dyDescent="0.25">
      <c r="A908" s="1">
        <v>958175</v>
      </c>
      <c r="B908" s="1" t="s">
        <v>882</v>
      </c>
      <c r="C908" s="3">
        <v>712.8</v>
      </c>
      <c r="D908" s="2">
        <f t="shared" si="14"/>
        <v>57.858000000000004</v>
      </c>
      <c r="E908" s="2">
        <v>694.29600000000005</v>
      </c>
      <c r="F908" s="2">
        <v>216.18199999999999</v>
      </c>
      <c r="G908" s="8" t="s">
        <v>8105</v>
      </c>
    </row>
    <row r="909" spans="1:7" x14ac:dyDescent="0.25">
      <c r="A909" s="1">
        <v>958176</v>
      </c>
      <c r="B909" s="1" t="s">
        <v>883</v>
      </c>
      <c r="C909" s="3">
        <v>772.2</v>
      </c>
      <c r="D909" s="2">
        <f t="shared" si="14"/>
        <v>57.858000000000004</v>
      </c>
      <c r="E909" s="2">
        <v>694.29600000000005</v>
      </c>
      <c r="F909" s="2">
        <v>216.18199999999999</v>
      </c>
      <c r="G909" s="8" t="s">
        <v>8105</v>
      </c>
    </row>
    <row r="910" spans="1:7" x14ac:dyDescent="0.25">
      <c r="A910" s="1">
        <v>992085</v>
      </c>
      <c r="B910" s="1" t="s">
        <v>884</v>
      </c>
      <c r="C910" s="3">
        <v>891</v>
      </c>
      <c r="D910" s="2">
        <f t="shared" si="14"/>
        <v>57.858000000000004</v>
      </c>
      <c r="E910" s="2">
        <v>694.29600000000005</v>
      </c>
      <c r="F910" s="2">
        <v>216.18199999999999</v>
      </c>
      <c r="G910" s="8" t="s">
        <v>8105</v>
      </c>
    </row>
    <row r="911" spans="1:7" x14ac:dyDescent="0.25">
      <c r="A911" s="1">
        <v>962429</v>
      </c>
      <c r="B911" s="1" t="s">
        <v>885</v>
      </c>
      <c r="C911" s="3">
        <v>950.4</v>
      </c>
      <c r="D911" s="2">
        <f t="shared" si="14"/>
        <v>57.858000000000004</v>
      </c>
      <c r="E911" s="2">
        <v>694.29600000000005</v>
      </c>
      <c r="F911" s="2">
        <v>216.18199999999999</v>
      </c>
      <c r="G911" s="8" t="s">
        <v>8105</v>
      </c>
    </row>
    <row r="912" spans="1:7" x14ac:dyDescent="0.25">
      <c r="A912" s="1">
        <v>943512</v>
      </c>
      <c r="B912" s="1" t="s">
        <v>886</v>
      </c>
      <c r="C912" s="3">
        <v>59.4</v>
      </c>
      <c r="D912" s="2">
        <f t="shared" si="14"/>
        <v>28.929874999999999</v>
      </c>
      <c r="E912" s="2">
        <v>347.1585</v>
      </c>
      <c r="F912" s="2">
        <v>108.09099999999999</v>
      </c>
      <c r="G912" s="8" t="s">
        <v>8105</v>
      </c>
    </row>
    <row r="913" spans="1:7" x14ac:dyDescent="0.25">
      <c r="A913" s="1">
        <v>997820</v>
      </c>
      <c r="B913" s="1" t="s">
        <v>887</v>
      </c>
      <c r="D913" s="2">
        <f t="shared" si="14"/>
        <v>0.10500000000000002</v>
      </c>
      <c r="E913" s="2">
        <v>1.2600000000000002</v>
      </c>
      <c r="F913" s="2" t="s">
        <v>8143</v>
      </c>
      <c r="G913" s="8" t="s">
        <v>8105</v>
      </c>
    </row>
    <row r="914" spans="1:7" x14ac:dyDescent="0.25">
      <c r="A914" s="1">
        <v>997821</v>
      </c>
      <c r="B914" s="1" t="s">
        <v>888</v>
      </c>
      <c r="D914" s="2">
        <f t="shared" si="14"/>
        <v>0.10500000000000002</v>
      </c>
      <c r="E914" s="2">
        <v>1.2600000000000002</v>
      </c>
      <c r="F914" s="2" t="s">
        <v>8143</v>
      </c>
      <c r="G914" s="8" t="s">
        <v>8105</v>
      </c>
    </row>
    <row r="915" spans="1:7" x14ac:dyDescent="0.25">
      <c r="A915" s="1">
        <v>997822</v>
      </c>
      <c r="B915" s="1" t="s">
        <v>889</v>
      </c>
      <c r="D915" s="2">
        <f t="shared" si="14"/>
        <v>0.10500000000000002</v>
      </c>
      <c r="E915" s="2">
        <v>1.2600000000000002</v>
      </c>
      <c r="F915" s="2" t="s">
        <v>8143</v>
      </c>
      <c r="G915" s="8" t="s">
        <v>8105</v>
      </c>
    </row>
    <row r="916" spans="1:7" x14ac:dyDescent="0.25">
      <c r="A916" s="1">
        <v>997823</v>
      </c>
      <c r="B916" s="1" t="s">
        <v>890</v>
      </c>
      <c r="D916" s="2">
        <f t="shared" si="14"/>
        <v>0.10500000000000002</v>
      </c>
      <c r="E916" s="2">
        <v>1.2600000000000002</v>
      </c>
      <c r="F916" s="2" t="s">
        <v>8143</v>
      </c>
      <c r="G916" s="8" t="s">
        <v>8105</v>
      </c>
    </row>
    <row r="917" spans="1:7" x14ac:dyDescent="0.25">
      <c r="A917" s="1">
        <v>997824</v>
      </c>
      <c r="B917" s="1" t="s">
        <v>891</v>
      </c>
      <c r="D917" s="2">
        <f t="shared" si="14"/>
        <v>0.10500000000000002</v>
      </c>
      <c r="E917" s="2">
        <v>1.2600000000000002</v>
      </c>
      <c r="F917" s="2" t="s">
        <v>8143</v>
      </c>
      <c r="G917" s="8" t="s">
        <v>8105</v>
      </c>
    </row>
    <row r="918" spans="1:7" x14ac:dyDescent="0.25">
      <c r="A918" s="1">
        <v>997826</v>
      </c>
      <c r="B918" s="1" t="s">
        <v>892</v>
      </c>
      <c r="D918" s="2">
        <f t="shared" si="14"/>
        <v>0.10500000000000002</v>
      </c>
      <c r="E918" s="2">
        <v>1.2600000000000002</v>
      </c>
      <c r="F918" s="2" t="s">
        <v>8143</v>
      </c>
      <c r="G918" s="8" t="s">
        <v>8105</v>
      </c>
    </row>
    <row r="919" spans="1:7" x14ac:dyDescent="0.25">
      <c r="A919" s="1">
        <v>997827</v>
      </c>
      <c r="B919" s="1" t="s">
        <v>893</v>
      </c>
      <c r="D919" s="2">
        <f t="shared" si="14"/>
        <v>0.10500000000000002</v>
      </c>
      <c r="E919" s="2">
        <v>1.2600000000000002</v>
      </c>
      <c r="F919" s="2" t="s">
        <v>8143</v>
      </c>
      <c r="G919" s="8" t="s">
        <v>8105</v>
      </c>
    </row>
    <row r="920" spans="1:7" x14ac:dyDescent="0.25">
      <c r="A920" s="1">
        <v>997828</v>
      </c>
      <c r="B920" s="1" t="s">
        <v>894</v>
      </c>
      <c r="D920" s="2">
        <f t="shared" si="14"/>
        <v>0.10500000000000002</v>
      </c>
      <c r="E920" s="2">
        <v>1.2600000000000002</v>
      </c>
      <c r="F920" s="2" t="s">
        <v>8143</v>
      </c>
      <c r="G920" s="8" t="s">
        <v>8105</v>
      </c>
    </row>
    <row r="921" spans="1:7" x14ac:dyDescent="0.25">
      <c r="A921" s="1">
        <v>997829</v>
      </c>
      <c r="B921" s="1" t="s">
        <v>895</v>
      </c>
      <c r="D921" s="2">
        <f t="shared" si="14"/>
        <v>0.57687500000000014</v>
      </c>
      <c r="E921" s="2">
        <v>6.9225000000000012</v>
      </c>
      <c r="F921" s="2">
        <v>2.1564999999999999</v>
      </c>
      <c r="G921" s="8" t="s">
        <v>8105</v>
      </c>
    </row>
    <row r="922" spans="1:7" x14ac:dyDescent="0.25">
      <c r="A922" s="1">
        <v>997830</v>
      </c>
      <c r="B922" s="1" t="s">
        <v>896</v>
      </c>
      <c r="D922" s="2">
        <f t="shared" si="14"/>
        <v>2.7393750000000003</v>
      </c>
      <c r="E922" s="2">
        <v>32.872500000000002</v>
      </c>
      <c r="F922" s="2">
        <v>10.231499999999999</v>
      </c>
      <c r="G922" s="8" t="s">
        <v>8105</v>
      </c>
    </row>
    <row r="923" spans="1:7" x14ac:dyDescent="0.25">
      <c r="A923" s="1">
        <v>997831</v>
      </c>
      <c r="B923" s="1" t="s">
        <v>897</v>
      </c>
      <c r="D923" s="2">
        <f t="shared" si="14"/>
        <v>2.7393750000000003</v>
      </c>
      <c r="E923" s="2">
        <v>32.872500000000002</v>
      </c>
      <c r="F923" s="2">
        <v>10.231499999999999</v>
      </c>
      <c r="G923" s="8" t="s">
        <v>8105</v>
      </c>
    </row>
    <row r="924" spans="1:7" x14ac:dyDescent="0.25">
      <c r="A924" s="1">
        <v>997832</v>
      </c>
      <c r="B924" s="1" t="s">
        <v>898</v>
      </c>
      <c r="D924" s="2">
        <f t="shared" si="14"/>
        <v>0.10500000000000002</v>
      </c>
      <c r="E924" s="2">
        <v>1.2600000000000002</v>
      </c>
      <c r="F924" s="2" t="s">
        <v>8143</v>
      </c>
      <c r="G924" s="8" t="s">
        <v>8105</v>
      </c>
    </row>
    <row r="925" spans="1:7" x14ac:dyDescent="0.25">
      <c r="A925" s="1">
        <v>997395</v>
      </c>
      <c r="B925" s="1" t="s">
        <v>899</v>
      </c>
      <c r="D925" s="2">
        <f t="shared" si="14"/>
        <v>0.10500000000000002</v>
      </c>
      <c r="E925" s="2">
        <v>1.2600000000000002</v>
      </c>
      <c r="F925" s="2" t="s">
        <v>8143</v>
      </c>
      <c r="G925" s="8" t="s">
        <v>8105</v>
      </c>
    </row>
    <row r="926" spans="1:7" x14ac:dyDescent="0.25">
      <c r="A926" s="1">
        <v>997403</v>
      </c>
      <c r="B926" s="1" t="s">
        <v>900</v>
      </c>
      <c r="D926" s="2">
        <f t="shared" si="14"/>
        <v>0.10500000000000002</v>
      </c>
      <c r="E926" s="2">
        <v>1.2600000000000002</v>
      </c>
      <c r="F926" s="2" t="s">
        <v>8143</v>
      </c>
      <c r="G926" s="8" t="s">
        <v>8105</v>
      </c>
    </row>
    <row r="927" spans="1:7" x14ac:dyDescent="0.25">
      <c r="A927" s="1">
        <v>997411</v>
      </c>
      <c r="B927" s="1" t="s">
        <v>901</v>
      </c>
      <c r="D927" s="2">
        <f t="shared" si="14"/>
        <v>0.10500000000000002</v>
      </c>
      <c r="E927" s="2">
        <v>1.2600000000000002</v>
      </c>
      <c r="F927" s="2" t="s">
        <v>8143</v>
      </c>
      <c r="G927" s="8" t="s">
        <v>8105</v>
      </c>
    </row>
    <row r="928" spans="1:7" ht="21" x14ac:dyDescent="0.25">
      <c r="A928" s="1">
        <v>997429</v>
      </c>
      <c r="B928" s="1" t="s">
        <v>902</v>
      </c>
      <c r="D928" s="2">
        <f t="shared" si="14"/>
        <v>4.4458333333333343E-2</v>
      </c>
      <c r="E928" s="2">
        <v>0.53350000000000009</v>
      </c>
      <c r="F928" s="2">
        <v>0.17099999999999999</v>
      </c>
      <c r="G928" s="8" t="s">
        <v>8105</v>
      </c>
    </row>
    <row r="929" spans="1:7" ht="21" x14ac:dyDescent="0.25">
      <c r="A929" s="1">
        <v>997437</v>
      </c>
      <c r="B929" s="1" t="s">
        <v>903</v>
      </c>
      <c r="D929" s="2">
        <f t="shared" si="14"/>
        <v>8.7958333333333347E-2</v>
      </c>
      <c r="E929" s="2">
        <v>1.0555000000000001</v>
      </c>
      <c r="F929" s="2">
        <v>0.32300000000000001</v>
      </c>
      <c r="G929" s="8" t="s">
        <v>8105</v>
      </c>
    </row>
    <row r="930" spans="1:7" ht="21" x14ac:dyDescent="0.25">
      <c r="A930" s="1">
        <v>997445</v>
      </c>
      <c r="B930" s="1" t="s">
        <v>904</v>
      </c>
      <c r="D930" s="2">
        <f t="shared" si="14"/>
        <v>0.17333333333333337</v>
      </c>
      <c r="E930" s="2">
        <v>2.0800000000000005</v>
      </c>
      <c r="F930" s="2">
        <v>0.64600000000000002</v>
      </c>
      <c r="G930" s="8" t="s">
        <v>8105</v>
      </c>
    </row>
    <row r="931" spans="1:7" x14ac:dyDescent="0.25">
      <c r="A931" s="1">
        <v>997452</v>
      </c>
      <c r="B931" s="1" t="s">
        <v>905</v>
      </c>
      <c r="D931" s="2">
        <f t="shared" si="14"/>
        <v>0.10500000000000002</v>
      </c>
      <c r="E931" s="2">
        <v>1.2600000000000002</v>
      </c>
      <c r="F931" s="2" t="s">
        <v>8143</v>
      </c>
      <c r="G931" s="8" t="s">
        <v>8105</v>
      </c>
    </row>
    <row r="932" spans="1:7" x14ac:dyDescent="0.25">
      <c r="A932" s="1">
        <v>997834</v>
      </c>
      <c r="B932" s="1" t="s">
        <v>906</v>
      </c>
      <c r="D932" s="2">
        <f t="shared" si="14"/>
        <v>0.33683333333333337</v>
      </c>
      <c r="E932" s="2">
        <v>4.0420000000000007</v>
      </c>
      <c r="F932" s="2">
        <v>1.254</v>
      </c>
      <c r="G932" s="8" t="s">
        <v>8105</v>
      </c>
    </row>
    <row r="933" spans="1:7" x14ac:dyDescent="0.25">
      <c r="A933" s="1">
        <v>997835</v>
      </c>
      <c r="B933" s="1" t="s">
        <v>907</v>
      </c>
      <c r="D933" s="2">
        <f t="shared" si="14"/>
        <v>0.57687500000000014</v>
      </c>
      <c r="E933" s="2">
        <v>6.9225000000000012</v>
      </c>
      <c r="F933" s="2">
        <v>2.1564999999999999</v>
      </c>
      <c r="G933" s="8" t="s">
        <v>8105</v>
      </c>
    </row>
    <row r="934" spans="1:7" x14ac:dyDescent="0.25">
      <c r="A934" s="1">
        <v>997836</v>
      </c>
      <c r="B934" s="1" t="s">
        <v>908</v>
      </c>
      <c r="D934" s="2">
        <f t="shared" si="14"/>
        <v>0.8168333333333333</v>
      </c>
      <c r="E934" s="2">
        <v>9.8019999999999996</v>
      </c>
      <c r="F934" s="2">
        <v>3.0494999999999997</v>
      </c>
      <c r="G934" s="8" t="s">
        <v>8105</v>
      </c>
    </row>
    <row r="935" spans="1:7" x14ac:dyDescent="0.25">
      <c r="A935" s="1">
        <v>998923</v>
      </c>
      <c r="B935" s="1" t="s">
        <v>909</v>
      </c>
      <c r="D935" s="2">
        <f t="shared" si="14"/>
        <v>0.8168333333333333</v>
      </c>
      <c r="E935" s="2">
        <v>9.8019999999999996</v>
      </c>
      <c r="F935" s="2">
        <v>3.0494999999999997</v>
      </c>
      <c r="G935" s="8" t="s">
        <v>8105</v>
      </c>
    </row>
    <row r="936" spans="1:7" x14ac:dyDescent="0.25">
      <c r="A936" s="1">
        <v>998924</v>
      </c>
      <c r="B936" s="1" t="s">
        <v>910</v>
      </c>
      <c r="D936" s="2">
        <f t="shared" si="14"/>
        <v>1.4408333333333336</v>
      </c>
      <c r="E936" s="2">
        <v>17.290000000000003</v>
      </c>
      <c r="F936" s="2">
        <v>5.3864999999999998</v>
      </c>
      <c r="G936" s="8" t="s">
        <v>8105</v>
      </c>
    </row>
    <row r="937" spans="1:7" x14ac:dyDescent="0.25">
      <c r="A937" s="1">
        <v>998925</v>
      </c>
      <c r="B937" s="1" t="s">
        <v>911</v>
      </c>
      <c r="D937" s="2">
        <f t="shared" si="14"/>
        <v>2.0185416666666671</v>
      </c>
      <c r="E937" s="2">
        <v>24.222500000000004</v>
      </c>
      <c r="F937" s="2">
        <v>7.5430000000000001</v>
      </c>
      <c r="G937" s="8" t="s">
        <v>8105</v>
      </c>
    </row>
    <row r="938" spans="1:7" x14ac:dyDescent="0.25">
      <c r="A938" s="1">
        <v>998926</v>
      </c>
      <c r="B938" s="1" t="s">
        <v>912</v>
      </c>
      <c r="D938" s="2">
        <f t="shared" si="14"/>
        <v>1.2505416666666669</v>
      </c>
      <c r="E938" s="2">
        <v>15.006500000000003</v>
      </c>
      <c r="F938" s="2">
        <v>4.6645000000000003</v>
      </c>
      <c r="G938" s="8" t="s">
        <v>8105</v>
      </c>
    </row>
    <row r="939" spans="1:7" x14ac:dyDescent="0.25">
      <c r="A939" s="1">
        <v>998927</v>
      </c>
      <c r="B939" s="1" t="s">
        <v>913</v>
      </c>
      <c r="D939" s="2">
        <f t="shared" si="14"/>
        <v>2.113666666666667</v>
      </c>
      <c r="E939" s="2">
        <v>25.364000000000004</v>
      </c>
      <c r="F939" s="2">
        <v>7.9039999999999999</v>
      </c>
      <c r="G939" s="8" t="s">
        <v>8105</v>
      </c>
    </row>
    <row r="940" spans="1:7" x14ac:dyDescent="0.25">
      <c r="A940" s="1">
        <v>998928</v>
      </c>
      <c r="B940" s="1" t="s">
        <v>914</v>
      </c>
      <c r="D940" s="2">
        <f t="shared" si="14"/>
        <v>2.9793749999999997</v>
      </c>
      <c r="E940" s="2">
        <v>35.752499999999998</v>
      </c>
      <c r="F940" s="2">
        <v>11.134</v>
      </c>
      <c r="G940" s="8" t="s">
        <v>8105</v>
      </c>
    </row>
    <row r="941" spans="1:7" x14ac:dyDescent="0.25">
      <c r="A941" s="1">
        <v>998929</v>
      </c>
      <c r="B941" s="1" t="s">
        <v>915</v>
      </c>
      <c r="D941" s="2">
        <f t="shared" si="14"/>
        <v>1.0088333333333332</v>
      </c>
      <c r="E941" s="2">
        <v>12.106</v>
      </c>
      <c r="F941" s="2">
        <v>3.7715000000000001</v>
      </c>
      <c r="G941" s="8" t="s">
        <v>8105</v>
      </c>
    </row>
    <row r="942" spans="1:7" x14ac:dyDescent="0.25">
      <c r="A942" s="1">
        <v>998931</v>
      </c>
      <c r="B942" s="1" t="s">
        <v>916</v>
      </c>
      <c r="D942" s="2">
        <f t="shared" si="14"/>
        <v>1.6817083333333336</v>
      </c>
      <c r="E942" s="2">
        <v>20.180500000000002</v>
      </c>
      <c r="F942" s="2">
        <v>6.2889999999999997</v>
      </c>
      <c r="G942" s="8" t="s">
        <v>8105</v>
      </c>
    </row>
    <row r="943" spans="1:7" x14ac:dyDescent="0.25">
      <c r="A943" s="1">
        <v>998932</v>
      </c>
      <c r="B943" s="1" t="s">
        <v>917</v>
      </c>
      <c r="D943" s="2">
        <f t="shared" si="14"/>
        <v>2.4025416666666666</v>
      </c>
      <c r="E943" s="2">
        <v>28.830499999999997</v>
      </c>
      <c r="F943" s="2">
        <v>8.9774999999999991</v>
      </c>
      <c r="G943" s="8" t="s">
        <v>8105</v>
      </c>
    </row>
    <row r="944" spans="1:7" x14ac:dyDescent="0.25">
      <c r="A944" s="1">
        <v>998933</v>
      </c>
      <c r="B944" s="1" t="s">
        <v>918</v>
      </c>
      <c r="D944" s="2">
        <f t="shared" si="14"/>
        <v>1.6337083333333335</v>
      </c>
      <c r="E944" s="2">
        <v>19.604500000000002</v>
      </c>
      <c r="F944" s="2">
        <v>6.1084999999999994</v>
      </c>
      <c r="G944" s="8" t="s">
        <v>8105</v>
      </c>
    </row>
    <row r="945" spans="1:7" x14ac:dyDescent="0.25">
      <c r="A945" s="1">
        <v>998934</v>
      </c>
      <c r="B945" s="1" t="s">
        <v>919</v>
      </c>
      <c r="D945" s="2">
        <f t="shared" si="14"/>
        <v>2.8344999999999998</v>
      </c>
      <c r="E945" s="2">
        <v>34.013999999999996</v>
      </c>
      <c r="F945" s="2">
        <v>10.592499999999999</v>
      </c>
      <c r="G945" s="8" t="s">
        <v>8105</v>
      </c>
    </row>
    <row r="946" spans="1:7" x14ac:dyDescent="0.25">
      <c r="A946" s="1">
        <v>998935</v>
      </c>
      <c r="B946" s="1" t="s">
        <v>920</v>
      </c>
      <c r="D946" s="2">
        <f t="shared" si="14"/>
        <v>3.9882500000000007</v>
      </c>
      <c r="E946" s="2">
        <v>47.859000000000009</v>
      </c>
      <c r="F946" s="2">
        <v>14.905499999999998</v>
      </c>
      <c r="G946" s="8" t="s">
        <v>8105</v>
      </c>
    </row>
    <row r="947" spans="1:7" x14ac:dyDescent="0.25">
      <c r="A947" s="1">
        <v>997460</v>
      </c>
      <c r="B947" s="1" t="s">
        <v>921</v>
      </c>
      <c r="D947" s="2">
        <f t="shared" si="14"/>
        <v>3.0469583333333339</v>
      </c>
      <c r="E947" s="2">
        <v>36.563500000000005</v>
      </c>
      <c r="F947" s="2">
        <v>9.0820000000000007</v>
      </c>
      <c r="G947" s="8" t="s">
        <v>8105</v>
      </c>
    </row>
    <row r="948" spans="1:7" x14ac:dyDescent="0.25">
      <c r="A948" s="1">
        <v>997929</v>
      </c>
      <c r="B948" s="1" t="s">
        <v>922</v>
      </c>
      <c r="C948" s="3">
        <v>10.69</v>
      </c>
      <c r="D948" s="2">
        <f t="shared" si="14"/>
        <v>0.10500000000000002</v>
      </c>
      <c r="E948" s="2">
        <v>1.2600000000000002</v>
      </c>
      <c r="F948" s="2" t="s">
        <v>8143</v>
      </c>
      <c r="G948" s="8" t="s">
        <v>8105</v>
      </c>
    </row>
    <row r="949" spans="1:7" x14ac:dyDescent="0.25">
      <c r="A949" s="1">
        <v>962432</v>
      </c>
      <c r="B949" s="1" t="s">
        <v>923</v>
      </c>
      <c r="C949" s="3">
        <v>10.69</v>
      </c>
      <c r="D949" s="2">
        <f t="shared" si="14"/>
        <v>2.0185416666666671</v>
      </c>
      <c r="E949" s="2">
        <v>24.222500000000004</v>
      </c>
      <c r="F949" s="2">
        <v>7.5430000000000001</v>
      </c>
      <c r="G949" s="8" t="s">
        <v>8105</v>
      </c>
    </row>
    <row r="950" spans="1:7" x14ac:dyDescent="0.25">
      <c r="A950" s="1">
        <v>962433</v>
      </c>
      <c r="B950" s="1" t="s">
        <v>924</v>
      </c>
      <c r="C950" s="3">
        <v>10.3</v>
      </c>
      <c r="D950" s="2">
        <f t="shared" si="14"/>
        <v>0.80445833333333339</v>
      </c>
      <c r="E950" s="2">
        <v>9.6535000000000011</v>
      </c>
      <c r="F950" s="2">
        <v>2.3939999999999997</v>
      </c>
      <c r="G950" s="8" t="s">
        <v>8105</v>
      </c>
    </row>
    <row r="951" spans="1:7" x14ac:dyDescent="0.25">
      <c r="A951" s="1">
        <v>962434</v>
      </c>
      <c r="B951" s="1" t="s">
        <v>925</v>
      </c>
      <c r="C951" s="3">
        <v>10.3</v>
      </c>
      <c r="D951" s="2">
        <f t="shared" si="14"/>
        <v>0.96395833333333325</v>
      </c>
      <c r="E951" s="2">
        <v>11.567499999999999</v>
      </c>
      <c r="F951" s="2">
        <v>2.8689999999999998</v>
      </c>
      <c r="G951" s="8" t="s">
        <v>8105</v>
      </c>
    </row>
    <row r="952" spans="1:7" x14ac:dyDescent="0.25">
      <c r="A952" s="1">
        <v>943528</v>
      </c>
      <c r="B952" s="1" t="s">
        <v>926</v>
      </c>
      <c r="C952" s="3">
        <v>1098.24</v>
      </c>
      <c r="D952" s="2">
        <f t="shared" si="14"/>
        <v>128.99954166666666</v>
      </c>
      <c r="E952" s="2">
        <v>1547.9945</v>
      </c>
      <c r="F952" s="2">
        <v>384.31299999999999</v>
      </c>
      <c r="G952" s="8" t="s">
        <v>8105</v>
      </c>
    </row>
    <row r="953" spans="1:7" x14ac:dyDescent="0.25">
      <c r="A953" s="1">
        <v>943538</v>
      </c>
      <c r="B953" s="1" t="s">
        <v>927</v>
      </c>
      <c r="D953" s="2">
        <f t="shared" si="14"/>
        <v>26.143125000000001</v>
      </c>
      <c r="E953" s="2">
        <v>313.71750000000003</v>
      </c>
      <c r="F953" s="2">
        <v>77.881</v>
      </c>
      <c r="G953" s="8" t="s">
        <v>8105</v>
      </c>
    </row>
    <row r="954" spans="1:7" x14ac:dyDescent="0.25">
      <c r="A954" s="1">
        <v>943539</v>
      </c>
      <c r="B954" s="1" t="s">
        <v>928</v>
      </c>
      <c r="C954" s="3">
        <v>743.6</v>
      </c>
      <c r="D954" s="2">
        <f t="shared" si="14"/>
        <v>77.034875</v>
      </c>
      <c r="E954" s="2">
        <v>924.41849999999999</v>
      </c>
      <c r="F954" s="2">
        <v>229.501</v>
      </c>
      <c r="G954" s="8" t="s">
        <v>8105</v>
      </c>
    </row>
    <row r="955" spans="1:7" x14ac:dyDescent="0.25">
      <c r="A955" s="1">
        <v>962435</v>
      </c>
      <c r="B955" s="1" t="s">
        <v>929</v>
      </c>
      <c r="C955" s="3">
        <v>17.82</v>
      </c>
      <c r="D955" s="2">
        <f t="shared" si="14"/>
        <v>3.17225</v>
      </c>
      <c r="E955" s="2">
        <v>38.067</v>
      </c>
      <c r="F955" s="2">
        <v>11.846500000000001</v>
      </c>
      <c r="G955" s="8" t="s">
        <v>8105</v>
      </c>
    </row>
    <row r="956" spans="1:7" x14ac:dyDescent="0.25">
      <c r="A956" s="1">
        <v>997478</v>
      </c>
      <c r="B956" s="1" t="s">
        <v>930</v>
      </c>
      <c r="C956" s="3">
        <v>17.82</v>
      </c>
      <c r="D956" s="2">
        <f t="shared" si="14"/>
        <v>3.9482083333333335</v>
      </c>
      <c r="E956" s="2">
        <v>47.378500000000003</v>
      </c>
      <c r="F956" s="2">
        <v>14.753499999999999</v>
      </c>
      <c r="G956" s="8" t="s">
        <v>8105</v>
      </c>
    </row>
    <row r="957" spans="1:7" ht="21" x14ac:dyDescent="0.25">
      <c r="A957" s="1">
        <v>962437</v>
      </c>
      <c r="B957" s="1" t="s">
        <v>931</v>
      </c>
      <c r="D957" s="2">
        <f t="shared" si="14"/>
        <v>0.10500000000000002</v>
      </c>
      <c r="E957" s="2">
        <v>1.2600000000000002</v>
      </c>
      <c r="F957" s="2" t="s">
        <v>8143</v>
      </c>
      <c r="G957" s="8" t="s">
        <v>8105</v>
      </c>
    </row>
    <row r="958" spans="1:7" x14ac:dyDescent="0.25">
      <c r="A958" s="1">
        <v>997486</v>
      </c>
      <c r="B958" s="1" t="s">
        <v>932</v>
      </c>
      <c r="C958" s="3">
        <v>17.82</v>
      </c>
      <c r="D958" s="2">
        <f t="shared" si="14"/>
        <v>3.9482083333333335</v>
      </c>
      <c r="E958" s="2">
        <v>47.378500000000003</v>
      </c>
      <c r="F958" s="2">
        <v>14.753499999999999</v>
      </c>
      <c r="G958" s="8" t="s">
        <v>8105</v>
      </c>
    </row>
    <row r="959" spans="1:7" x14ac:dyDescent="0.25">
      <c r="A959" s="1">
        <v>710689</v>
      </c>
      <c r="B959" s="1" t="s">
        <v>933</v>
      </c>
      <c r="C959" s="3">
        <v>594</v>
      </c>
      <c r="D959" s="2">
        <f t="shared" si="14"/>
        <v>140.87004166666668</v>
      </c>
      <c r="E959" s="2">
        <v>1690.4405000000002</v>
      </c>
      <c r="F959" s="2">
        <v>526.32849999999996</v>
      </c>
      <c r="G959" s="8" t="s">
        <v>8105</v>
      </c>
    </row>
    <row r="960" spans="1:7" x14ac:dyDescent="0.25">
      <c r="A960" s="1">
        <v>710684</v>
      </c>
      <c r="B960" s="1" t="s">
        <v>934</v>
      </c>
      <c r="C960" s="3">
        <v>594</v>
      </c>
      <c r="D960" s="2">
        <f t="shared" ref="D960:D1023" si="15">E960/12</f>
        <v>124.88516666666669</v>
      </c>
      <c r="E960" s="2">
        <v>1498.6220000000003</v>
      </c>
      <c r="F960" s="2">
        <v>466.60199999999998</v>
      </c>
      <c r="G960" s="8" t="s">
        <v>8105</v>
      </c>
    </row>
    <row r="961" spans="1:7" x14ac:dyDescent="0.25">
      <c r="A961" s="1">
        <v>997494</v>
      </c>
      <c r="B961" s="1" t="s">
        <v>935</v>
      </c>
      <c r="C961" s="3">
        <v>59.4</v>
      </c>
      <c r="D961" s="2">
        <f t="shared" si="15"/>
        <v>0.10500000000000002</v>
      </c>
      <c r="E961" s="2">
        <v>1.2600000000000002</v>
      </c>
      <c r="F961" s="2" t="s">
        <v>8143</v>
      </c>
      <c r="G961" s="8" t="s">
        <v>8105</v>
      </c>
    </row>
    <row r="962" spans="1:7" x14ac:dyDescent="0.25">
      <c r="A962" s="1">
        <v>997502</v>
      </c>
      <c r="B962" s="1" t="s">
        <v>936</v>
      </c>
      <c r="C962" s="3">
        <v>29.7</v>
      </c>
      <c r="D962" s="2">
        <f t="shared" si="15"/>
        <v>19.578416666666666</v>
      </c>
      <c r="E962" s="2">
        <v>234.941</v>
      </c>
      <c r="F962" s="2">
        <v>73.149999999999991</v>
      </c>
      <c r="G962" s="8" t="s">
        <v>8105</v>
      </c>
    </row>
    <row r="963" spans="1:7" x14ac:dyDescent="0.25">
      <c r="A963" s="1">
        <v>997510</v>
      </c>
      <c r="B963" s="1" t="s">
        <v>937</v>
      </c>
      <c r="C963" s="3">
        <v>118.8</v>
      </c>
      <c r="D963" s="2">
        <f t="shared" si="15"/>
        <v>15.760875000000004</v>
      </c>
      <c r="E963" s="2">
        <v>189.13050000000004</v>
      </c>
      <c r="F963" s="2">
        <v>58.890499999999996</v>
      </c>
      <c r="G963" s="8" t="s">
        <v>8105</v>
      </c>
    </row>
    <row r="964" spans="1:7" x14ac:dyDescent="0.25">
      <c r="A964" s="1">
        <v>997528</v>
      </c>
      <c r="B964" s="1" t="s">
        <v>938</v>
      </c>
      <c r="C964" s="3">
        <v>59.4</v>
      </c>
      <c r="D964" s="2">
        <f t="shared" si="15"/>
        <v>0.10500000000000002</v>
      </c>
      <c r="E964" s="2">
        <v>1.2600000000000002</v>
      </c>
      <c r="F964" s="2" t="s">
        <v>8143</v>
      </c>
      <c r="G964" s="8" t="s">
        <v>8105</v>
      </c>
    </row>
    <row r="965" spans="1:7" x14ac:dyDescent="0.25">
      <c r="A965" s="1">
        <v>997536</v>
      </c>
      <c r="B965" s="1" t="s">
        <v>939</v>
      </c>
      <c r="C965" s="3">
        <v>29.7</v>
      </c>
      <c r="D965" s="2">
        <f t="shared" si="15"/>
        <v>19.578416666666666</v>
      </c>
      <c r="E965" s="2">
        <v>234.941</v>
      </c>
      <c r="F965" s="2">
        <v>73.149999999999991</v>
      </c>
      <c r="G965" s="8" t="s">
        <v>8105</v>
      </c>
    </row>
    <row r="966" spans="1:7" x14ac:dyDescent="0.25">
      <c r="A966" s="1">
        <v>997544</v>
      </c>
      <c r="B966" s="1" t="s">
        <v>940</v>
      </c>
      <c r="C966" s="3">
        <v>118.8</v>
      </c>
      <c r="D966" s="2">
        <f t="shared" si="15"/>
        <v>15.760875000000004</v>
      </c>
      <c r="E966" s="2">
        <v>189.13050000000004</v>
      </c>
      <c r="F966" s="2">
        <v>58.890499999999996</v>
      </c>
      <c r="G966" s="8" t="s">
        <v>8105</v>
      </c>
    </row>
    <row r="967" spans="1:7" x14ac:dyDescent="0.25">
      <c r="A967" s="1">
        <v>969823</v>
      </c>
      <c r="B967" s="1" t="s">
        <v>941</v>
      </c>
      <c r="C967" s="3">
        <v>297</v>
      </c>
      <c r="D967" s="2">
        <f t="shared" si="15"/>
        <v>12.975250000000003</v>
      </c>
      <c r="E967" s="2">
        <v>155.70300000000003</v>
      </c>
      <c r="F967" s="2">
        <v>48.478499999999997</v>
      </c>
      <c r="G967" s="8" t="s">
        <v>8105</v>
      </c>
    </row>
    <row r="968" spans="1:7" x14ac:dyDescent="0.25">
      <c r="A968" s="1">
        <v>982159</v>
      </c>
      <c r="B968" s="1" t="s">
        <v>942</v>
      </c>
      <c r="C968" s="3">
        <v>297</v>
      </c>
      <c r="D968" s="2">
        <f t="shared" si="15"/>
        <v>90.63295833333332</v>
      </c>
      <c r="E968" s="2">
        <v>1087.5954999999999</v>
      </c>
      <c r="F968" s="2">
        <v>338.6275</v>
      </c>
      <c r="G968" s="8" t="s">
        <v>8105</v>
      </c>
    </row>
    <row r="969" spans="1:7" x14ac:dyDescent="0.25">
      <c r="A969" s="1">
        <v>982160</v>
      </c>
      <c r="B969" s="1" t="s">
        <v>943</v>
      </c>
      <c r="C969" s="3">
        <v>297</v>
      </c>
      <c r="D969" s="2">
        <f t="shared" si="15"/>
        <v>38.828833333333328</v>
      </c>
      <c r="E969" s="2">
        <v>465.94599999999997</v>
      </c>
      <c r="F969" s="2">
        <v>145.0745</v>
      </c>
      <c r="G969" s="8" t="s">
        <v>8105</v>
      </c>
    </row>
    <row r="970" spans="1:7" x14ac:dyDescent="0.25">
      <c r="A970" s="1">
        <v>982161</v>
      </c>
      <c r="B970" s="1" t="s">
        <v>944</v>
      </c>
      <c r="C970" s="3">
        <v>297</v>
      </c>
      <c r="D970" s="2">
        <f t="shared" si="15"/>
        <v>27.487291666666668</v>
      </c>
      <c r="E970" s="2">
        <v>329.84750000000003</v>
      </c>
      <c r="F970" s="2">
        <v>102.7045</v>
      </c>
      <c r="G970" s="8" t="s">
        <v>8105</v>
      </c>
    </row>
    <row r="971" spans="1:7" x14ac:dyDescent="0.25">
      <c r="A971" s="1">
        <v>982162</v>
      </c>
      <c r="B971" s="1" t="s">
        <v>945</v>
      </c>
      <c r="C971" s="3">
        <v>297</v>
      </c>
      <c r="D971" s="2">
        <f t="shared" si="15"/>
        <v>20.422833333333333</v>
      </c>
      <c r="E971" s="2">
        <v>245.07400000000001</v>
      </c>
      <c r="F971" s="2">
        <v>76.313499999999991</v>
      </c>
      <c r="G971" s="8" t="s">
        <v>8105</v>
      </c>
    </row>
    <row r="972" spans="1:7" x14ac:dyDescent="0.25">
      <c r="A972" s="1">
        <v>982163</v>
      </c>
      <c r="B972" s="1" t="s">
        <v>946</v>
      </c>
      <c r="C972" s="3">
        <v>297</v>
      </c>
      <c r="D972" s="2">
        <f t="shared" si="15"/>
        <v>25.902500000000003</v>
      </c>
      <c r="E972" s="2">
        <v>310.83000000000004</v>
      </c>
      <c r="F972" s="2">
        <v>96.776499999999999</v>
      </c>
      <c r="G972" s="8" t="s">
        <v>8105</v>
      </c>
    </row>
    <row r="973" spans="1:7" x14ac:dyDescent="0.25">
      <c r="A973" s="1">
        <v>962440</v>
      </c>
      <c r="B973" s="1" t="s">
        <v>947</v>
      </c>
      <c r="D973" s="2">
        <f t="shared" si="15"/>
        <v>0.10500000000000002</v>
      </c>
      <c r="E973" s="2">
        <v>1.2600000000000002</v>
      </c>
      <c r="F973" s="2" t="s">
        <v>8143</v>
      </c>
      <c r="G973" s="8" t="s">
        <v>8105</v>
      </c>
    </row>
    <row r="974" spans="1:7" x14ac:dyDescent="0.25">
      <c r="A974" s="1">
        <v>954163</v>
      </c>
      <c r="B974" s="1" t="s">
        <v>948</v>
      </c>
      <c r="D974" s="2">
        <f t="shared" si="15"/>
        <v>48.583875000000006</v>
      </c>
      <c r="E974" s="2">
        <v>583.00650000000007</v>
      </c>
      <c r="F974" s="2">
        <v>181.52600000000001</v>
      </c>
      <c r="G974" s="8" t="s">
        <v>8105</v>
      </c>
    </row>
    <row r="975" spans="1:7" x14ac:dyDescent="0.25">
      <c r="A975" s="1">
        <v>943553</v>
      </c>
      <c r="B975" s="1" t="s">
        <v>949</v>
      </c>
      <c r="C975" s="3">
        <v>118.8</v>
      </c>
      <c r="D975" s="2">
        <f t="shared" si="15"/>
        <v>7.0164583333333352</v>
      </c>
      <c r="E975" s="2">
        <v>84.197500000000019</v>
      </c>
      <c r="F975" s="2">
        <v>26.2105</v>
      </c>
      <c r="G975" s="8" t="s">
        <v>8105</v>
      </c>
    </row>
    <row r="976" spans="1:7" x14ac:dyDescent="0.25">
      <c r="A976" s="1">
        <v>943554</v>
      </c>
      <c r="B976" s="1" t="s">
        <v>950</v>
      </c>
      <c r="D976" s="2">
        <f t="shared" si="15"/>
        <v>12.639249999999999</v>
      </c>
      <c r="E976" s="2">
        <v>151.67099999999999</v>
      </c>
      <c r="F976" s="2">
        <v>47.224499999999999</v>
      </c>
      <c r="G976" s="8" t="s">
        <v>8105</v>
      </c>
    </row>
    <row r="977" spans="1:7" x14ac:dyDescent="0.25">
      <c r="A977" s="1">
        <v>943556</v>
      </c>
      <c r="B977" s="1" t="s">
        <v>951</v>
      </c>
      <c r="D977" s="2">
        <f t="shared" si="15"/>
        <v>24.50791666666667</v>
      </c>
      <c r="E977" s="2">
        <v>294.09500000000003</v>
      </c>
      <c r="F977" s="2">
        <v>91.570499999999996</v>
      </c>
      <c r="G977" s="8" t="s">
        <v>8105</v>
      </c>
    </row>
    <row r="978" spans="1:7" x14ac:dyDescent="0.25">
      <c r="A978" s="1">
        <v>943557</v>
      </c>
      <c r="B978" s="1" t="s">
        <v>952</v>
      </c>
      <c r="D978" s="2">
        <f t="shared" si="15"/>
        <v>9.8518749999999997</v>
      </c>
      <c r="E978" s="2">
        <v>118.2225</v>
      </c>
      <c r="F978" s="2">
        <v>36.8125</v>
      </c>
      <c r="G978" s="8" t="s">
        <v>8105</v>
      </c>
    </row>
    <row r="979" spans="1:7" x14ac:dyDescent="0.25">
      <c r="A979" s="1">
        <v>943558</v>
      </c>
      <c r="B979" s="1" t="s">
        <v>953</v>
      </c>
      <c r="D979" s="2">
        <f t="shared" si="15"/>
        <v>12.350375</v>
      </c>
      <c r="E979" s="2">
        <v>148.2045</v>
      </c>
      <c r="F979" s="2">
        <v>46.141500000000001</v>
      </c>
      <c r="G979" s="8" t="s">
        <v>8105</v>
      </c>
    </row>
    <row r="980" spans="1:7" x14ac:dyDescent="0.25">
      <c r="A980" s="1">
        <v>943559</v>
      </c>
      <c r="B980" s="1" t="s">
        <v>954</v>
      </c>
      <c r="C980" s="3">
        <v>142.56</v>
      </c>
      <c r="D980" s="2">
        <f t="shared" si="15"/>
        <v>19.75</v>
      </c>
      <c r="E980" s="2">
        <v>237</v>
      </c>
      <c r="F980" s="2">
        <v>73.796000000000006</v>
      </c>
      <c r="G980" s="8" t="s">
        <v>8105</v>
      </c>
    </row>
    <row r="981" spans="1:7" x14ac:dyDescent="0.25">
      <c r="A981" s="1">
        <v>943560</v>
      </c>
      <c r="B981" s="1" t="s">
        <v>955</v>
      </c>
      <c r="C981" s="3">
        <v>142.56</v>
      </c>
      <c r="D981" s="2">
        <f t="shared" si="15"/>
        <v>19.75</v>
      </c>
      <c r="E981" s="2">
        <v>237</v>
      </c>
      <c r="F981" s="2">
        <v>73.796000000000006</v>
      </c>
      <c r="G981" s="8" t="s">
        <v>8105</v>
      </c>
    </row>
    <row r="982" spans="1:7" x14ac:dyDescent="0.25">
      <c r="A982" s="1">
        <v>997551</v>
      </c>
      <c r="B982" s="1" t="s">
        <v>956</v>
      </c>
      <c r="D982" s="2">
        <f t="shared" si="15"/>
        <v>0.10845833333333334</v>
      </c>
      <c r="E982" s="2">
        <v>1.3015000000000001</v>
      </c>
      <c r="F982" s="2">
        <v>0.40849999999999997</v>
      </c>
      <c r="G982" s="8" t="s">
        <v>8105</v>
      </c>
    </row>
    <row r="983" spans="1:7" x14ac:dyDescent="0.25">
      <c r="A983" s="1">
        <v>997569</v>
      </c>
      <c r="B983" s="1" t="s">
        <v>957</v>
      </c>
      <c r="D983" s="2">
        <f t="shared" si="15"/>
        <v>0.10845833333333334</v>
      </c>
      <c r="E983" s="2">
        <v>1.3015000000000001</v>
      </c>
      <c r="F983" s="2">
        <v>0.40849999999999997</v>
      </c>
      <c r="G983" s="8" t="s">
        <v>8105</v>
      </c>
    </row>
    <row r="984" spans="1:7" x14ac:dyDescent="0.25">
      <c r="A984" s="1">
        <v>997577</v>
      </c>
      <c r="B984" s="1" t="s">
        <v>958</v>
      </c>
      <c r="D984" s="2">
        <f t="shared" si="15"/>
        <v>0.10845833333333334</v>
      </c>
      <c r="E984" s="2">
        <v>1.3015000000000001</v>
      </c>
      <c r="F984" s="2">
        <v>0.40849999999999997</v>
      </c>
      <c r="G984" s="8" t="s">
        <v>8105</v>
      </c>
    </row>
    <row r="985" spans="1:7" x14ac:dyDescent="0.25">
      <c r="A985" s="1">
        <v>997585</v>
      </c>
      <c r="B985" s="1" t="s">
        <v>959</v>
      </c>
      <c r="D985" s="2">
        <f t="shared" si="15"/>
        <v>0.21687500000000001</v>
      </c>
      <c r="E985" s="2">
        <v>2.6025</v>
      </c>
      <c r="F985" s="2">
        <v>0.8075</v>
      </c>
      <c r="G985" s="8" t="s">
        <v>8105</v>
      </c>
    </row>
    <row r="986" spans="1:7" x14ac:dyDescent="0.25">
      <c r="A986" s="1">
        <v>943591</v>
      </c>
      <c r="B986" s="1" t="s">
        <v>960</v>
      </c>
      <c r="D986" s="2">
        <f t="shared" si="15"/>
        <v>4.1322083333333337</v>
      </c>
      <c r="E986" s="2">
        <v>49.586500000000001</v>
      </c>
      <c r="F986" s="2">
        <v>15.4375</v>
      </c>
      <c r="G986" s="8" t="s">
        <v>8105</v>
      </c>
    </row>
    <row r="987" spans="1:7" x14ac:dyDescent="0.25">
      <c r="A987" s="1">
        <v>943594</v>
      </c>
      <c r="B987" s="1" t="s">
        <v>961</v>
      </c>
      <c r="D987" s="2">
        <f t="shared" si="15"/>
        <v>1.2017083333333336</v>
      </c>
      <c r="E987" s="2">
        <v>14.420500000000002</v>
      </c>
      <c r="F987" s="2">
        <v>4.4935</v>
      </c>
      <c r="G987" s="8" t="s">
        <v>8105</v>
      </c>
    </row>
    <row r="988" spans="1:7" x14ac:dyDescent="0.25">
      <c r="A988" s="1">
        <v>945386</v>
      </c>
      <c r="B988" s="1" t="s">
        <v>962</v>
      </c>
      <c r="C988" s="3">
        <v>2.97</v>
      </c>
      <c r="D988" s="2">
        <f t="shared" si="15"/>
        <v>0.14312499999999997</v>
      </c>
      <c r="E988" s="2">
        <v>1.7174999999999998</v>
      </c>
      <c r="F988" s="2">
        <v>0.54149999999999998</v>
      </c>
      <c r="G988" s="8" t="s">
        <v>8105</v>
      </c>
    </row>
    <row r="989" spans="1:7" x14ac:dyDescent="0.25">
      <c r="A989" s="1">
        <v>945394</v>
      </c>
      <c r="B989" s="1" t="s">
        <v>963</v>
      </c>
      <c r="D989" s="2">
        <f t="shared" si="15"/>
        <v>2.4041666666666666E-2</v>
      </c>
      <c r="E989" s="2">
        <v>0.28849999999999998</v>
      </c>
      <c r="F989" s="2">
        <v>9.5000000000000001E-2</v>
      </c>
      <c r="G989" s="8" t="s">
        <v>8105</v>
      </c>
    </row>
    <row r="990" spans="1:7" x14ac:dyDescent="0.25">
      <c r="A990" s="1">
        <v>927346</v>
      </c>
      <c r="B990" s="1" t="s">
        <v>964</v>
      </c>
      <c r="C990" s="3">
        <v>85.8</v>
      </c>
      <c r="D990" s="2">
        <f t="shared" si="15"/>
        <v>16.071125000000002</v>
      </c>
      <c r="E990" s="2">
        <v>192.85350000000003</v>
      </c>
      <c r="F990" s="2">
        <v>47.879999999999995</v>
      </c>
      <c r="G990" s="8" t="s">
        <v>8105</v>
      </c>
    </row>
    <row r="991" spans="1:7" x14ac:dyDescent="0.25">
      <c r="A991" s="1">
        <v>943606</v>
      </c>
      <c r="B991" s="1" t="s">
        <v>965</v>
      </c>
      <c r="C991" s="3">
        <v>282.57</v>
      </c>
      <c r="D991" s="2">
        <f t="shared" si="15"/>
        <v>30.589083333333335</v>
      </c>
      <c r="E991" s="2">
        <v>367.06900000000002</v>
      </c>
      <c r="F991" s="2">
        <v>91.133499999999998</v>
      </c>
      <c r="G991" s="8" t="s">
        <v>8105</v>
      </c>
    </row>
    <row r="992" spans="1:7" x14ac:dyDescent="0.25">
      <c r="A992" s="1">
        <v>943607</v>
      </c>
      <c r="B992" s="1" t="s">
        <v>966</v>
      </c>
      <c r="C992" s="3">
        <v>282.57</v>
      </c>
      <c r="D992" s="2">
        <f t="shared" si="15"/>
        <v>48.909750000000003</v>
      </c>
      <c r="E992" s="2">
        <v>586.91700000000003</v>
      </c>
      <c r="F992" s="2">
        <v>145.71099999999998</v>
      </c>
      <c r="G992" s="8" t="s">
        <v>8105</v>
      </c>
    </row>
    <row r="993" spans="1:7" x14ac:dyDescent="0.25">
      <c r="A993" s="1">
        <v>997930</v>
      </c>
      <c r="B993" s="1" t="s">
        <v>967</v>
      </c>
      <c r="C993" s="3">
        <v>282.57</v>
      </c>
      <c r="D993" s="2">
        <f t="shared" si="15"/>
        <v>89.998833333333366</v>
      </c>
      <c r="E993" s="2">
        <v>1079.9860000000003</v>
      </c>
      <c r="F993" s="2">
        <v>268.12799999999999</v>
      </c>
      <c r="G993" s="8" t="s">
        <v>8105</v>
      </c>
    </row>
    <row r="994" spans="1:7" x14ac:dyDescent="0.25">
      <c r="A994" s="1">
        <v>943608</v>
      </c>
      <c r="B994" s="1" t="s">
        <v>968</v>
      </c>
      <c r="C994" s="3">
        <v>171.6</v>
      </c>
      <c r="D994" s="2">
        <f t="shared" si="15"/>
        <v>22.017958333333336</v>
      </c>
      <c r="E994" s="2">
        <v>264.21550000000002</v>
      </c>
      <c r="F994" s="2">
        <v>65.597499999999997</v>
      </c>
      <c r="G994" s="8" t="s">
        <v>8105</v>
      </c>
    </row>
    <row r="995" spans="1:7" x14ac:dyDescent="0.25">
      <c r="A995" s="1">
        <v>997593</v>
      </c>
      <c r="B995" s="1" t="s">
        <v>969</v>
      </c>
      <c r="C995" s="3">
        <v>10.3</v>
      </c>
      <c r="D995" s="2">
        <f t="shared" si="15"/>
        <v>2.5401250000000002</v>
      </c>
      <c r="E995" s="2">
        <v>30.4815</v>
      </c>
      <c r="F995" s="2">
        <v>7.5619999999999994</v>
      </c>
      <c r="G995" s="8" t="s">
        <v>8105</v>
      </c>
    </row>
    <row r="996" spans="1:7" x14ac:dyDescent="0.25">
      <c r="A996" s="1">
        <v>962445</v>
      </c>
      <c r="B996" s="1" t="s">
        <v>970</v>
      </c>
      <c r="C996" s="3">
        <v>10.3</v>
      </c>
      <c r="D996" s="2">
        <f t="shared" si="15"/>
        <v>0.48283333333333339</v>
      </c>
      <c r="E996" s="2">
        <v>5.7940000000000005</v>
      </c>
      <c r="F996" s="2">
        <v>1.4344999999999999</v>
      </c>
      <c r="G996" s="8" t="s">
        <v>8105</v>
      </c>
    </row>
    <row r="997" spans="1:7" x14ac:dyDescent="0.25">
      <c r="A997" s="1">
        <v>997601</v>
      </c>
      <c r="B997" s="1" t="s">
        <v>971</v>
      </c>
      <c r="C997" s="3">
        <v>10.3</v>
      </c>
      <c r="D997" s="2">
        <f t="shared" si="15"/>
        <v>2.2008333333333332</v>
      </c>
      <c r="E997" s="2">
        <v>26.41</v>
      </c>
      <c r="F997" s="2">
        <v>6.5549999999999997</v>
      </c>
      <c r="G997" s="8" t="s">
        <v>8105</v>
      </c>
    </row>
    <row r="998" spans="1:7" x14ac:dyDescent="0.25">
      <c r="A998" s="1">
        <v>962447</v>
      </c>
      <c r="B998" s="1" t="s">
        <v>972</v>
      </c>
      <c r="C998" s="3">
        <v>10.3</v>
      </c>
      <c r="D998" s="2">
        <f t="shared" si="15"/>
        <v>0.53516666666666668</v>
      </c>
      <c r="E998" s="2">
        <v>6.4220000000000006</v>
      </c>
      <c r="F998" s="2">
        <v>1.5959999999999999</v>
      </c>
      <c r="G998" s="8" t="s">
        <v>8105</v>
      </c>
    </row>
    <row r="999" spans="1:7" x14ac:dyDescent="0.25">
      <c r="A999" s="1">
        <v>997619</v>
      </c>
      <c r="B999" s="1" t="s">
        <v>973</v>
      </c>
      <c r="C999" s="3">
        <v>17.16</v>
      </c>
      <c r="D999" s="2">
        <f t="shared" si="15"/>
        <v>4.4016250000000001</v>
      </c>
      <c r="E999" s="2">
        <v>52.819500000000005</v>
      </c>
      <c r="F999" s="2">
        <v>13.11</v>
      </c>
      <c r="G999" s="8" t="s">
        <v>8105</v>
      </c>
    </row>
    <row r="1000" spans="1:7" x14ac:dyDescent="0.25">
      <c r="A1000" s="1">
        <v>997931</v>
      </c>
      <c r="B1000" s="1" t="s">
        <v>974</v>
      </c>
      <c r="D1000" s="2">
        <f t="shared" si="15"/>
        <v>0.10500000000000002</v>
      </c>
      <c r="E1000" s="2">
        <v>1.2600000000000002</v>
      </c>
      <c r="F1000" s="2" t="s">
        <v>8143</v>
      </c>
      <c r="G1000" s="8" t="s">
        <v>8105</v>
      </c>
    </row>
    <row r="1001" spans="1:7" x14ac:dyDescent="0.25">
      <c r="A1001" s="1">
        <v>997627</v>
      </c>
      <c r="B1001" s="1" t="s">
        <v>975</v>
      </c>
      <c r="C1001" s="3">
        <v>17.16</v>
      </c>
      <c r="D1001" s="2">
        <f t="shared" si="15"/>
        <v>3.8186666666666667</v>
      </c>
      <c r="E1001" s="2">
        <v>45.823999999999998</v>
      </c>
      <c r="F1001" s="2">
        <v>11.381</v>
      </c>
      <c r="G1001" s="8" t="s">
        <v>8105</v>
      </c>
    </row>
    <row r="1002" spans="1:7" x14ac:dyDescent="0.25">
      <c r="A1002" s="1">
        <v>943611</v>
      </c>
      <c r="B1002" s="1" t="s">
        <v>976</v>
      </c>
      <c r="D1002" s="2">
        <f t="shared" si="15"/>
        <v>2.8842500000000002</v>
      </c>
      <c r="E1002" s="2">
        <v>34.611000000000004</v>
      </c>
      <c r="F1002" s="2">
        <v>10.773</v>
      </c>
      <c r="G1002" s="8" t="s">
        <v>8105</v>
      </c>
    </row>
    <row r="1003" spans="1:7" x14ac:dyDescent="0.25">
      <c r="A1003" s="1">
        <v>935111</v>
      </c>
      <c r="B1003" s="1" t="s">
        <v>977</v>
      </c>
      <c r="C1003" s="3">
        <v>234.04</v>
      </c>
      <c r="D1003" s="2"/>
      <c r="E1003" s="2" t="s">
        <v>8143</v>
      </c>
      <c r="F1003" s="2" t="s">
        <v>8143</v>
      </c>
      <c r="G1003" s="8" t="s">
        <v>8105</v>
      </c>
    </row>
    <row r="1004" spans="1:7" x14ac:dyDescent="0.25">
      <c r="A1004" s="1">
        <v>935112</v>
      </c>
      <c r="B1004" s="1" t="s">
        <v>978</v>
      </c>
      <c r="C1004" s="3">
        <v>293.44</v>
      </c>
      <c r="D1004" s="2"/>
      <c r="E1004" s="2" t="s">
        <v>8143</v>
      </c>
      <c r="F1004" s="2" t="s">
        <v>8143</v>
      </c>
      <c r="G1004" s="8" t="s">
        <v>8105</v>
      </c>
    </row>
    <row r="1005" spans="1:7" x14ac:dyDescent="0.25">
      <c r="A1005" s="1">
        <v>943612</v>
      </c>
      <c r="B1005" s="1" t="s">
        <v>979</v>
      </c>
      <c r="D1005" s="2">
        <f t="shared" si="15"/>
        <v>0.10500000000000002</v>
      </c>
      <c r="E1005" s="2">
        <v>1.2600000000000002</v>
      </c>
      <c r="F1005" s="2" t="s">
        <v>8143</v>
      </c>
      <c r="G1005" s="8" t="s">
        <v>8105</v>
      </c>
    </row>
    <row r="1006" spans="1:7" x14ac:dyDescent="0.25">
      <c r="A1006" s="1">
        <v>943614</v>
      </c>
      <c r="B1006" s="1" t="s">
        <v>980</v>
      </c>
      <c r="D1006" s="2">
        <f t="shared" si="15"/>
        <v>0.10500000000000002</v>
      </c>
      <c r="E1006" s="2">
        <v>1.2600000000000002</v>
      </c>
      <c r="F1006" s="2" t="s">
        <v>8143</v>
      </c>
      <c r="G1006" s="8" t="s">
        <v>8105</v>
      </c>
    </row>
    <row r="1007" spans="1:7" x14ac:dyDescent="0.25">
      <c r="A1007" s="1">
        <v>943615</v>
      </c>
      <c r="B1007" s="1" t="s">
        <v>981</v>
      </c>
      <c r="D1007" s="2">
        <f t="shared" si="15"/>
        <v>0.10500000000000002</v>
      </c>
      <c r="E1007" s="2">
        <v>1.2600000000000002</v>
      </c>
      <c r="F1007" s="2" t="s">
        <v>8143</v>
      </c>
      <c r="G1007" s="8" t="s">
        <v>8105</v>
      </c>
    </row>
    <row r="1008" spans="1:7" x14ac:dyDescent="0.25">
      <c r="A1008" s="1">
        <v>931644</v>
      </c>
      <c r="B1008" s="1" t="s">
        <v>982</v>
      </c>
      <c r="C1008" s="3">
        <v>933.77</v>
      </c>
      <c r="D1008" s="2"/>
      <c r="E1008" s="2" t="s">
        <v>8143</v>
      </c>
      <c r="F1008" s="2" t="s">
        <v>8143</v>
      </c>
      <c r="G1008" s="8" t="s">
        <v>8105</v>
      </c>
    </row>
    <row r="1009" spans="1:7" x14ac:dyDescent="0.25">
      <c r="A1009" s="1">
        <v>969825</v>
      </c>
      <c r="B1009" s="1" t="s">
        <v>983</v>
      </c>
      <c r="D1009" s="2">
        <f t="shared" si="15"/>
        <v>173.57575</v>
      </c>
      <c r="E1009" s="2">
        <v>2082.9090000000001</v>
      </c>
      <c r="F1009" s="2">
        <v>648.53649999999993</v>
      </c>
      <c r="G1009" s="8" t="s">
        <v>8105</v>
      </c>
    </row>
    <row r="1010" spans="1:7" x14ac:dyDescent="0.25">
      <c r="A1010" s="1">
        <v>997635</v>
      </c>
      <c r="B1010" s="1" t="s">
        <v>984</v>
      </c>
      <c r="D1010" s="2">
        <f t="shared" si="15"/>
        <v>3.9482083333333335</v>
      </c>
      <c r="E1010" s="2">
        <v>47.378500000000003</v>
      </c>
      <c r="F1010" s="2">
        <v>14.753499999999999</v>
      </c>
      <c r="G1010" s="8" t="s">
        <v>8105</v>
      </c>
    </row>
    <row r="1011" spans="1:7" x14ac:dyDescent="0.25">
      <c r="A1011" s="1">
        <v>969827</v>
      </c>
      <c r="B1011" s="1" t="s">
        <v>985</v>
      </c>
      <c r="D1011" s="2">
        <f t="shared" si="15"/>
        <v>0.10500000000000002</v>
      </c>
      <c r="E1011" s="2">
        <v>1.2600000000000002</v>
      </c>
      <c r="F1011" s="2" t="s">
        <v>8143</v>
      </c>
      <c r="G1011" s="8" t="s">
        <v>8105</v>
      </c>
    </row>
    <row r="1012" spans="1:7" x14ac:dyDescent="0.25">
      <c r="A1012" s="1">
        <v>943617</v>
      </c>
      <c r="B1012" s="1" t="s">
        <v>986</v>
      </c>
      <c r="D1012" s="2">
        <f t="shared" si="15"/>
        <v>0.10500000000000002</v>
      </c>
      <c r="E1012" s="2">
        <v>1.2600000000000002</v>
      </c>
      <c r="F1012" s="2" t="s">
        <v>8143</v>
      </c>
      <c r="G1012" s="8" t="s">
        <v>8105</v>
      </c>
    </row>
    <row r="1013" spans="1:7" x14ac:dyDescent="0.25">
      <c r="A1013" s="1">
        <v>943618</v>
      </c>
      <c r="B1013" s="1" t="s">
        <v>987</v>
      </c>
      <c r="C1013" s="3">
        <v>5.94</v>
      </c>
      <c r="D1013" s="2">
        <f t="shared" si="15"/>
        <v>2.8842500000000002</v>
      </c>
      <c r="E1013" s="2">
        <v>34.611000000000004</v>
      </c>
      <c r="F1013" s="2">
        <v>10.773</v>
      </c>
      <c r="G1013" s="8" t="s">
        <v>8105</v>
      </c>
    </row>
    <row r="1014" spans="1:7" x14ac:dyDescent="0.25">
      <c r="A1014" s="1">
        <v>997933</v>
      </c>
      <c r="B1014" s="1" t="s">
        <v>988</v>
      </c>
      <c r="C1014" s="3">
        <v>5.94</v>
      </c>
      <c r="D1014" s="2">
        <f t="shared" si="15"/>
        <v>1.3457083333333335</v>
      </c>
      <c r="E1014" s="2">
        <v>16.148500000000002</v>
      </c>
      <c r="F1014" s="2">
        <v>5.0255000000000001</v>
      </c>
      <c r="G1014" s="8" t="s">
        <v>8105</v>
      </c>
    </row>
    <row r="1015" spans="1:7" x14ac:dyDescent="0.25">
      <c r="A1015" s="1">
        <v>962452</v>
      </c>
      <c r="B1015" s="1" t="s">
        <v>989</v>
      </c>
      <c r="D1015" s="2">
        <f t="shared" si="15"/>
        <v>0.10500000000000002</v>
      </c>
      <c r="E1015" s="2">
        <v>1.2600000000000002</v>
      </c>
      <c r="F1015" s="2" t="s">
        <v>8143</v>
      </c>
      <c r="G1015" s="8" t="s">
        <v>8105</v>
      </c>
    </row>
    <row r="1016" spans="1:7" x14ac:dyDescent="0.25">
      <c r="A1016" s="1">
        <v>943619</v>
      </c>
      <c r="B1016" s="1" t="s">
        <v>990</v>
      </c>
      <c r="C1016" s="3">
        <v>234.04</v>
      </c>
      <c r="D1016" s="2"/>
      <c r="E1016" s="2" t="s">
        <v>8143</v>
      </c>
      <c r="F1016" s="2" t="s">
        <v>8143</v>
      </c>
      <c r="G1016" s="8" t="s">
        <v>8105</v>
      </c>
    </row>
    <row r="1017" spans="1:7" x14ac:dyDescent="0.25">
      <c r="A1017" s="1">
        <v>943620</v>
      </c>
      <c r="B1017" s="1" t="s">
        <v>991</v>
      </c>
      <c r="C1017" s="3">
        <v>293.44</v>
      </c>
      <c r="D1017" s="2"/>
      <c r="E1017" s="2" t="s">
        <v>8143</v>
      </c>
      <c r="F1017" s="2" t="s">
        <v>8143</v>
      </c>
      <c r="G1017" s="8" t="s">
        <v>8105</v>
      </c>
    </row>
    <row r="1018" spans="1:7" x14ac:dyDescent="0.25">
      <c r="A1018" s="1">
        <v>997643</v>
      </c>
      <c r="B1018" s="1" t="s">
        <v>992</v>
      </c>
      <c r="D1018" s="2">
        <f t="shared" si="15"/>
        <v>0.24187500000000006</v>
      </c>
      <c r="E1018" s="2">
        <v>2.9025000000000007</v>
      </c>
      <c r="F1018" s="2">
        <v>0.72199999999999998</v>
      </c>
      <c r="G1018" s="8" t="s">
        <v>8105</v>
      </c>
    </row>
    <row r="1019" spans="1:7" x14ac:dyDescent="0.25">
      <c r="A1019" s="1">
        <v>943626</v>
      </c>
      <c r="B1019" s="1" t="s">
        <v>993</v>
      </c>
      <c r="C1019" s="3">
        <v>114.4</v>
      </c>
      <c r="D1019" s="2">
        <f t="shared" si="15"/>
        <v>8.4647916666666685</v>
      </c>
      <c r="E1019" s="2">
        <v>101.57750000000001</v>
      </c>
      <c r="F1019" s="2">
        <v>25.212999999999997</v>
      </c>
      <c r="G1019" s="8" t="s">
        <v>8105</v>
      </c>
    </row>
    <row r="1020" spans="1:7" x14ac:dyDescent="0.25">
      <c r="A1020" s="1">
        <v>997650</v>
      </c>
      <c r="B1020" s="1" t="s">
        <v>994</v>
      </c>
      <c r="D1020" s="2">
        <f t="shared" si="15"/>
        <v>0.12050000000000001</v>
      </c>
      <c r="E1020" s="2">
        <v>1.4460000000000002</v>
      </c>
      <c r="F1020" s="2">
        <v>0.36099999999999999</v>
      </c>
      <c r="G1020" s="8" t="s">
        <v>8105</v>
      </c>
    </row>
    <row r="1021" spans="1:7" x14ac:dyDescent="0.25">
      <c r="A1021" s="1">
        <v>943663</v>
      </c>
      <c r="B1021" s="1" t="s">
        <v>995</v>
      </c>
      <c r="D1021" s="2">
        <f t="shared" si="15"/>
        <v>22.928750000000004</v>
      </c>
      <c r="E1021" s="2">
        <v>275.14500000000004</v>
      </c>
      <c r="F1021" s="2">
        <v>68.305000000000007</v>
      </c>
      <c r="G1021" s="8" t="s">
        <v>8105</v>
      </c>
    </row>
    <row r="1022" spans="1:7" x14ac:dyDescent="0.25">
      <c r="A1022" s="1">
        <v>969834</v>
      </c>
      <c r="B1022" s="1" t="s">
        <v>996</v>
      </c>
      <c r="D1022" s="2">
        <f t="shared" si="15"/>
        <v>0.52887499999999987</v>
      </c>
      <c r="E1022" s="2">
        <v>6.3464999999999989</v>
      </c>
      <c r="F1022" s="2">
        <v>1.976</v>
      </c>
      <c r="G1022" s="8" t="s">
        <v>8105</v>
      </c>
    </row>
    <row r="1023" spans="1:7" x14ac:dyDescent="0.25">
      <c r="A1023" s="1">
        <v>943714</v>
      </c>
      <c r="B1023" s="1" t="s">
        <v>997</v>
      </c>
      <c r="C1023" s="3">
        <v>731.02</v>
      </c>
      <c r="D1023" s="2">
        <f t="shared" si="15"/>
        <v>45.856625000000008</v>
      </c>
      <c r="E1023" s="2">
        <v>550.2795000000001</v>
      </c>
      <c r="F1023" s="2">
        <v>136.61949999999999</v>
      </c>
      <c r="G1023" s="8" t="s">
        <v>8105</v>
      </c>
    </row>
    <row r="1024" spans="1:7" x14ac:dyDescent="0.25">
      <c r="A1024" s="1">
        <v>997668</v>
      </c>
      <c r="B1024" s="1" t="s">
        <v>998</v>
      </c>
      <c r="D1024" s="2">
        <f t="shared" ref="D1024:D1087" si="16">E1024/12</f>
        <v>0.24187500000000006</v>
      </c>
      <c r="E1024" s="2">
        <v>2.9025000000000007</v>
      </c>
      <c r="F1024" s="2">
        <v>0.72199999999999998</v>
      </c>
      <c r="G1024" s="8" t="s">
        <v>8105</v>
      </c>
    </row>
    <row r="1025" spans="1:7" x14ac:dyDescent="0.25">
      <c r="A1025" s="1">
        <v>945436</v>
      </c>
      <c r="B1025" s="1" t="s">
        <v>999</v>
      </c>
      <c r="C1025" s="3">
        <v>2288</v>
      </c>
      <c r="D1025" s="2">
        <f t="shared" si="16"/>
        <v>541.59929166666677</v>
      </c>
      <c r="E1025" s="2">
        <v>6499.1915000000008</v>
      </c>
      <c r="F1025" s="2">
        <v>1613.556</v>
      </c>
      <c r="G1025" s="8" t="s">
        <v>8105</v>
      </c>
    </row>
    <row r="1026" spans="1:7" x14ac:dyDescent="0.25">
      <c r="A1026" s="1">
        <v>945444</v>
      </c>
      <c r="B1026" s="1" t="s">
        <v>1000</v>
      </c>
      <c r="C1026" s="3">
        <v>5.72</v>
      </c>
      <c r="D1026" s="2">
        <f t="shared" si="16"/>
        <v>3.0540416666666665</v>
      </c>
      <c r="E1026" s="2">
        <v>36.648499999999999</v>
      </c>
      <c r="F1026" s="2">
        <v>9.1009999999999991</v>
      </c>
      <c r="G1026" s="8" t="s">
        <v>8105</v>
      </c>
    </row>
    <row r="1027" spans="1:7" x14ac:dyDescent="0.25">
      <c r="A1027" s="1">
        <v>997934</v>
      </c>
      <c r="B1027" s="1" t="s">
        <v>1001</v>
      </c>
      <c r="D1027" s="2">
        <f t="shared" si="16"/>
        <v>0.10500000000000002</v>
      </c>
      <c r="E1027" s="2">
        <v>1.2600000000000002</v>
      </c>
      <c r="F1027" s="2" t="s">
        <v>8143</v>
      </c>
      <c r="G1027" s="8" t="s">
        <v>8105</v>
      </c>
    </row>
    <row r="1028" spans="1:7" x14ac:dyDescent="0.25">
      <c r="A1028" s="1">
        <v>997936</v>
      </c>
      <c r="B1028" s="1" t="s">
        <v>1002</v>
      </c>
      <c r="D1028" s="2">
        <f t="shared" si="16"/>
        <v>2.3035833333333335</v>
      </c>
      <c r="E1028" s="2">
        <v>27.643000000000001</v>
      </c>
      <c r="F1028" s="2">
        <v>6.8589999999999991</v>
      </c>
      <c r="G1028" s="8" t="s">
        <v>8105</v>
      </c>
    </row>
    <row r="1029" spans="1:7" x14ac:dyDescent="0.25">
      <c r="A1029" s="1">
        <v>997937</v>
      </c>
      <c r="B1029" s="1" t="s">
        <v>1003</v>
      </c>
      <c r="D1029" s="2">
        <f t="shared" si="16"/>
        <v>2.3035833333333335</v>
      </c>
      <c r="E1029" s="2">
        <v>27.643000000000001</v>
      </c>
      <c r="F1029" s="2">
        <v>6.8589999999999991</v>
      </c>
      <c r="G1029" s="8" t="s">
        <v>8105</v>
      </c>
    </row>
    <row r="1030" spans="1:7" x14ac:dyDescent="0.25">
      <c r="A1030" s="1">
        <v>997938</v>
      </c>
      <c r="B1030" s="1" t="s">
        <v>1004</v>
      </c>
      <c r="D1030" s="2">
        <f t="shared" si="16"/>
        <v>0.10500000000000002</v>
      </c>
      <c r="E1030" s="2">
        <v>1.2600000000000002</v>
      </c>
      <c r="F1030" s="2" t="s">
        <v>8143</v>
      </c>
      <c r="G1030" s="8" t="s">
        <v>8105</v>
      </c>
    </row>
    <row r="1031" spans="1:7" x14ac:dyDescent="0.25">
      <c r="A1031" s="1">
        <v>997939</v>
      </c>
      <c r="B1031" s="1" t="s">
        <v>1005</v>
      </c>
      <c r="D1031" s="2">
        <f t="shared" si="16"/>
        <v>0.10500000000000002</v>
      </c>
      <c r="E1031" s="2">
        <v>1.2600000000000002</v>
      </c>
      <c r="F1031" s="2" t="s">
        <v>8143</v>
      </c>
      <c r="G1031" s="8" t="s">
        <v>8105</v>
      </c>
    </row>
    <row r="1032" spans="1:7" x14ac:dyDescent="0.25">
      <c r="A1032" s="1">
        <v>997941</v>
      </c>
      <c r="B1032" s="1" t="s">
        <v>1006</v>
      </c>
      <c r="D1032" s="2">
        <f t="shared" si="16"/>
        <v>3.2135416666666674</v>
      </c>
      <c r="E1032" s="2">
        <v>38.562500000000007</v>
      </c>
      <c r="F1032" s="2">
        <v>9.5759999999999987</v>
      </c>
      <c r="G1032" s="8" t="s">
        <v>8105</v>
      </c>
    </row>
    <row r="1033" spans="1:7" x14ac:dyDescent="0.25">
      <c r="A1033" s="1">
        <v>997942</v>
      </c>
      <c r="B1033" s="1" t="s">
        <v>1007</v>
      </c>
      <c r="D1033" s="2">
        <f t="shared" si="16"/>
        <v>0.10500000000000002</v>
      </c>
      <c r="E1033" s="2">
        <v>1.2600000000000002</v>
      </c>
      <c r="F1033" s="2" t="s">
        <v>8143</v>
      </c>
      <c r="G1033" s="8" t="s">
        <v>8105</v>
      </c>
    </row>
    <row r="1034" spans="1:7" x14ac:dyDescent="0.25">
      <c r="A1034" s="1">
        <v>945451</v>
      </c>
      <c r="B1034" s="1" t="s">
        <v>1008</v>
      </c>
      <c r="D1034" s="2">
        <f t="shared" si="16"/>
        <v>0.10500000000000002</v>
      </c>
      <c r="E1034" s="2">
        <v>1.2600000000000002</v>
      </c>
      <c r="F1034" s="2" t="s">
        <v>8143</v>
      </c>
      <c r="G1034" s="8" t="s">
        <v>8105</v>
      </c>
    </row>
    <row r="1035" spans="1:7" x14ac:dyDescent="0.25">
      <c r="A1035" s="1">
        <v>945469</v>
      </c>
      <c r="B1035" s="1" t="s">
        <v>1009</v>
      </c>
      <c r="D1035" s="2">
        <f t="shared" si="16"/>
        <v>0.10500000000000002</v>
      </c>
      <c r="E1035" s="2">
        <v>1.2600000000000002</v>
      </c>
      <c r="F1035" s="2" t="s">
        <v>8143</v>
      </c>
      <c r="G1035" s="8" t="s">
        <v>8105</v>
      </c>
    </row>
    <row r="1036" spans="1:7" x14ac:dyDescent="0.25">
      <c r="A1036" s="1">
        <v>945477</v>
      </c>
      <c r="B1036" s="1" t="s">
        <v>1010</v>
      </c>
      <c r="D1036" s="2">
        <f t="shared" si="16"/>
        <v>2.3035833333333335</v>
      </c>
      <c r="E1036" s="2">
        <v>27.643000000000001</v>
      </c>
      <c r="F1036" s="2">
        <v>6.8589999999999991</v>
      </c>
      <c r="G1036" s="8" t="s">
        <v>8105</v>
      </c>
    </row>
    <row r="1037" spans="1:7" x14ac:dyDescent="0.25">
      <c r="A1037" s="1">
        <v>945485</v>
      </c>
      <c r="B1037" s="1" t="s">
        <v>1011</v>
      </c>
      <c r="D1037" s="2">
        <f t="shared" si="16"/>
        <v>2.3035833333333335</v>
      </c>
      <c r="E1037" s="2">
        <v>27.643000000000001</v>
      </c>
      <c r="F1037" s="2">
        <v>6.8589999999999991</v>
      </c>
      <c r="G1037" s="8" t="s">
        <v>8105</v>
      </c>
    </row>
    <row r="1038" spans="1:7" x14ac:dyDescent="0.25">
      <c r="A1038" s="1">
        <v>945493</v>
      </c>
      <c r="B1038" s="1" t="s">
        <v>1012</v>
      </c>
      <c r="D1038" s="2">
        <f t="shared" si="16"/>
        <v>0.10500000000000002</v>
      </c>
      <c r="E1038" s="2">
        <v>1.2600000000000002</v>
      </c>
      <c r="F1038" s="2" t="s">
        <v>8143</v>
      </c>
      <c r="G1038" s="8" t="s">
        <v>8105</v>
      </c>
    </row>
    <row r="1039" spans="1:7" x14ac:dyDescent="0.25">
      <c r="A1039" s="1">
        <v>945501</v>
      </c>
      <c r="B1039" s="1" t="s">
        <v>1013</v>
      </c>
      <c r="D1039" s="2">
        <f t="shared" si="16"/>
        <v>0.10500000000000002</v>
      </c>
      <c r="E1039" s="2">
        <v>1.2600000000000002</v>
      </c>
      <c r="F1039" s="2" t="s">
        <v>8143</v>
      </c>
      <c r="G1039" s="8" t="s">
        <v>8105</v>
      </c>
    </row>
    <row r="1040" spans="1:7" x14ac:dyDescent="0.25">
      <c r="A1040" s="1">
        <v>945519</v>
      </c>
      <c r="B1040" s="1" t="s">
        <v>1014</v>
      </c>
      <c r="D1040" s="2">
        <f t="shared" si="16"/>
        <v>2.3035833333333335</v>
      </c>
      <c r="E1040" s="2">
        <v>27.643000000000001</v>
      </c>
      <c r="F1040" s="2">
        <v>6.8589999999999991</v>
      </c>
      <c r="G1040" s="8" t="s">
        <v>8105</v>
      </c>
    </row>
    <row r="1041" spans="1:7" x14ac:dyDescent="0.25">
      <c r="A1041" s="1">
        <v>945527</v>
      </c>
      <c r="B1041" s="1" t="s">
        <v>1015</v>
      </c>
      <c r="D1041" s="2">
        <f t="shared" si="16"/>
        <v>2.3035833333333335</v>
      </c>
      <c r="E1041" s="2">
        <v>27.643000000000001</v>
      </c>
      <c r="F1041" s="2">
        <v>6.8589999999999991</v>
      </c>
      <c r="G1041" s="8" t="s">
        <v>8105</v>
      </c>
    </row>
    <row r="1042" spans="1:7" x14ac:dyDescent="0.25">
      <c r="A1042" s="1">
        <v>945535</v>
      </c>
      <c r="B1042" s="1" t="s">
        <v>1016</v>
      </c>
      <c r="D1042" s="2">
        <f t="shared" si="16"/>
        <v>0.10500000000000002</v>
      </c>
      <c r="E1042" s="2">
        <v>1.2600000000000002</v>
      </c>
      <c r="F1042" s="2" t="s">
        <v>8143</v>
      </c>
      <c r="G1042" s="8" t="s">
        <v>8105</v>
      </c>
    </row>
    <row r="1043" spans="1:7" x14ac:dyDescent="0.25">
      <c r="A1043" s="1">
        <v>997676</v>
      </c>
      <c r="B1043" s="1" t="s">
        <v>1017</v>
      </c>
      <c r="D1043" s="2">
        <f t="shared" si="16"/>
        <v>0.10500000000000002</v>
      </c>
      <c r="E1043" s="2">
        <v>1.2600000000000002</v>
      </c>
      <c r="F1043" s="2" t="s">
        <v>8143</v>
      </c>
      <c r="G1043" s="8" t="s">
        <v>8105</v>
      </c>
    </row>
    <row r="1044" spans="1:7" x14ac:dyDescent="0.25">
      <c r="A1044" s="1">
        <v>997684</v>
      </c>
      <c r="B1044" s="1" t="s">
        <v>1018</v>
      </c>
      <c r="D1044" s="2">
        <f t="shared" si="16"/>
        <v>2.3035833333333335</v>
      </c>
      <c r="E1044" s="2">
        <v>27.643000000000001</v>
      </c>
      <c r="F1044" s="2">
        <v>6.8589999999999991</v>
      </c>
      <c r="G1044" s="8" t="s">
        <v>8105</v>
      </c>
    </row>
    <row r="1045" spans="1:7" x14ac:dyDescent="0.25">
      <c r="A1045" s="1">
        <v>997692</v>
      </c>
      <c r="B1045" s="1" t="s">
        <v>1019</v>
      </c>
      <c r="D1045" s="2">
        <f t="shared" si="16"/>
        <v>2.3035833333333335</v>
      </c>
      <c r="E1045" s="2">
        <v>27.643000000000001</v>
      </c>
      <c r="F1045" s="2">
        <v>6.8589999999999991</v>
      </c>
      <c r="G1045" s="8" t="s">
        <v>8105</v>
      </c>
    </row>
    <row r="1046" spans="1:7" x14ac:dyDescent="0.25">
      <c r="A1046" s="1">
        <v>997700</v>
      </c>
      <c r="B1046" s="1" t="s">
        <v>1020</v>
      </c>
      <c r="D1046" s="2">
        <f t="shared" si="16"/>
        <v>0.10500000000000002</v>
      </c>
      <c r="E1046" s="2">
        <v>1.2600000000000002</v>
      </c>
      <c r="F1046" s="2" t="s">
        <v>8143</v>
      </c>
      <c r="G1046" s="8" t="s">
        <v>8105</v>
      </c>
    </row>
    <row r="1047" spans="1:7" x14ac:dyDescent="0.25">
      <c r="A1047" s="1">
        <v>997718</v>
      </c>
      <c r="B1047" s="1" t="s">
        <v>1021</v>
      </c>
      <c r="D1047" s="2">
        <f t="shared" si="16"/>
        <v>3.9284999999999997</v>
      </c>
      <c r="E1047" s="2">
        <v>47.141999999999996</v>
      </c>
      <c r="F1047" s="2">
        <v>11.703999999999999</v>
      </c>
      <c r="G1047" s="8" t="s">
        <v>8105</v>
      </c>
    </row>
    <row r="1048" spans="1:7" x14ac:dyDescent="0.25">
      <c r="A1048" s="1">
        <v>997726</v>
      </c>
      <c r="B1048" s="1" t="s">
        <v>1022</v>
      </c>
      <c r="D1048" s="2">
        <f t="shared" si="16"/>
        <v>0.10500000000000002</v>
      </c>
      <c r="E1048" s="2">
        <v>1.2600000000000002</v>
      </c>
      <c r="F1048" s="2" t="s">
        <v>8143</v>
      </c>
      <c r="G1048" s="8" t="s">
        <v>8105</v>
      </c>
    </row>
    <row r="1049" spans="1:7" x14ac:dyDescent="0.25">
      <c r="A1049" s="1">
        <v>997734</v>
      </c>
      <c r="B1049" s="1" t="s">
        <v>1023</v>
      </c>
      <c r="D1049" s="2">
        <f t="shared" si="16"/>
        <v>0.10500000000000002</v>
      </c>
      <c r="E1049" s="2">
        <v>1.2600000000000002</v>
      </c>
      <c r="F1049" s="2" t="s">
        <v>8143</v>
      </c>
      <c r="G1049" s="8" t="s">
        <v>8105</v>
      </c>
    </row>
    <row r="1050" spans="1:7" x14ac:dyDescent="0.25">
      <c r="A1050" s="1">
        <v>997742</v>
      </c>
      <c r="B1050" s="1" t="s">
        <v>1024</v>
      </c>
      <c r="D1050" s="2">
        <f t="shared" si="16"/>
        <v>33.861083333333333</v>
      </c>
      <c r="E1050" s="2">
        <v>406.33300000000003</v>
      </c>
      <c r="F1050" s="2">
        <v>100.8805</v>
      </c>
      <c r="G1050" s="8" t="s">
        <v>8105</v>
      </c>
    </row>
    <row r="1051" spans="1:7" x14ac:dyDescent="0.25">
      <c r="A1051" s="1">
        <v>997759</v>
      </c>
      <c r="B1051" s="1" t="s">
        <v>1025</v>
      </c>
      <c r="D1051" s="2">
        <f t="shared" si="16"/>
        <v>0.10500000000000002</v>
      </c>
      <c r="E1051" s="2">
        <v>1.2600000000000002</v>
      </c>
      <c r="F1051" s="2" t="s">
        <v>8143</v>
      </c>
      <c r="G1051" s="8" t="s">
        <v>8105</v>
      </c>
    </row>
    <row r="1052" spans="1:7" x14ac:dyDescent="0.25">
      <c r="A1052" s="1">
        <v>997767</v>
      </c>
      <c r="B1052" s="1" t="s">
        <v>1026</v>
      </c>
      <c r="D1052" s="2">
        <f t="shared" si="16"/>
        <v>0.10500000000000002</v>
      </c>
      <c r="E1052" s="2">
        <v>1.2600000000000002</v>
      </c>
      <c r="F1052" s="2" t="s">
        <v>8143</v>
      </c>
      <c r="G1052" s="8" t="s">
        <v>8105</v>
      </c>
    </row>
    <row r="1053" spans="1:7" x14ac:dyDescent="0.25">
      <c r="A1053" s="1">
        <v>945543</v>
      </c>
      <c r="B1053" s="1" t="s">
        <v>1027</v>
      </c>
      <c r="D1053" s="2">
        <f t="shared" si="16"/>
        <v>0.10500000000000002</v>
      </c>
      <c r="E1053" s="2">
        <v>1.2600000000000002</v>
      </c>
      <c r="F1053" s="2" t="s">
        <v>8143</v>
      </c>
      <c r="G1053" s="8" t="s">
        <v>8105</v>
      </c>
    </row>
    <row r="1054" spans="1:7" x14ac:dyDescent="0.25">
      <c r="A1054" s="1">
        <v>945550</v>
      </c>
      <c r="B1054" s="1" t="s">
        <v>1028</v>
      </c>
      <c r="D1054" s="2">
        <f t="shared" si="16"/>
        <v>2.3035833333333335</v>
      </c>
      <c r="E1054" s="2">
        <v>27.643000000000001</v>
      </c>
      <c r="F1054" s="2">
        <v>6.8589999999999991</v>
      </c>
      <c r="G1054" s="8" t="s">
        <v>8105</v>
      </c>
    </row>
    <row r="1055" spans="1:7" x14ac:dyDescent="0.25">
      <c r="A1055" s="1">
        <v>997775</v>
      </c>
      <c r="B1055" s="1" t="s">
        <v>1029</v>
      </c>
      <c r="D1055" s="2">
        <f t="shared" si="16"/>
        <v>0.27024999999999999</v>
      </c>
      <c r="E1055" s="2">
        <v>3.2429999999999999</v>
      </c>
      <c r="F1055" s="2">
        <v>0.8075</v>
      </c>
      <c r="G1055" s="8" t="s">
        <v>8105</v>
      </c>
    </row>
    <row r="1056" spans="1:7" x14ac:dyDescent="0.25">
      <c r="A1056" s="1">
        <v>997783</v>
      </c>
      <c r="B1056" s="1" t="s">
        <v>1030</v>
      </c>
      <c r="D1056" s="2">
        <f t="shared" si="16"/>
        <v>0.60954166666666654</v>
      </c>
      <c r="E1056" s="2">
        <v>7.3144999999999989</v>
      </c>
      <c r="F1056" s="2">
        <v>1.8144999999999998</v>
      </c>
      <c r="G1056" s="8" t="s">
        <v>8105</v>
      </c>
    </row>
    <row r="1057" spans="1:7" x14ac:dyDescent="0.25">
      <c r="A1057" s="1">
        <v>982176</v>
      </c>
      <c r="B1057" s="1" t="s">
        <v>1031</v>
      </c>
      <c r="C1057" s="3">
        <v>53.46</v>
      </c>
      <c r="D1057" s="2">
        <f t="shared" si="16"/>
        <v>1.5857083333333335</v>
      </c>
      <c r="E1057" s="2">
        <v>19.028500000000001</v>
      </c>
      <c r="F1057" s="2">
        <v>5.9279999999999999</v>
      </c>
      <c r="G1057" s="8" t="s">
        <v>8105</v>
      </c>
    </row>
    <row r="1058" spans="1:7" ht="21" x14ac:dyDescent="0.25">
      <c r="A1058" s="1">
        <v>710693</v>
      </c>
      <c r="B1058" s="1" t="s">
        <v>1032</v>
      </c>
      <c r="C1058" s="3">
        <v>117.61</v>
      </c>
      <c r="D1058" s="2">
        <f t="shared" si="16"/>
        <v>30.995541666666668</v>
      </c>
      <c r="E1058" s="2">
        <v>371.94650000000001</v>
      </c>
      <c r="F1058" s="2">
        <v>115.8145</v>
      </c>
      <c r="G1058" s="8" t="s">
        <v>8105</v>
      </c>
    </row>
    <row r="1059" spans="1:7" x14ac:dyDescent="0.25">
      <c r="A1059" s="1">
        <v>943726</v>
      </c>
      <c r="B1059" s="1" t="s">
        <v>1033</v>
      </c>
      <c r="D1059" s="2">
        <f t="shared" si="16"/>
        <v>24.652791666666669</v>
      </c>
      <c r="E1059" s="2">
        <v>295.83350000000002</v>
      </c>
      <c r="F1059" s="2">
        <v>92.111999999999995</v>
      </c>
      <c r="G1059" s="8" t="s">
        <v>8105</v>
      </c>
    </row>
    <row r="1060" spans="1:7" x14ac:dyDescent="0.25">
      <c r="A1060" s="1">
        <v>943727</v>
      </c>
      <c r="B1060" s="1" t="s">
        <v>1034</v>
      </c>
      <c r="D1060" s="2">
        <f t="shared" si="16"/>
        <v>22.28466666666667</v>
      </c>
      <c r="E1060" s="2">
        <v>267.41600000000005</v>
      </c>
      <c r="F1060" s="2">
        <v>66.395499999999998</v>
      </c>
      <c r="G1060" s="8" t="s">
        <v>8105</v>
      </c>
    </row>
    <row r="1061" spans="1:7" x14ac:dyDescent="0.25">
      <c r="A1061" s="1">
        <v>945568</v>
      </c>
      <c r="B1061" s="1" t="s">
        <v>1035</v>
      </c>
      <c r="C1061" s="3">
        <v>113.26</v>
      </c>
      <c r="D1061" s="2">
        <f t="shared" si="16"/>
        <v>38.784583333333337</v>
      </c>
      <c r="E1061" s="2">
        <v>465.41500000000002</v>
      </c>
      <c r="F1061" s="2">
        <v>115.54849999999999</v>
      </c>
      <c r="G1061" s="8" t="s">
        <v>8105</v>
      </c>
    </row>
    <row r="1062" spans="1:7" x14ac:dyDescent="0.25">
      <c r="A1062" s="1">
        <v>943728</v>
      </c>
      <c r="B1062" s="1" t="s">
        <v>1036</v>
      </c>
      <c r="D1062" s="2">
        <f t="shared" si="16"/>
        <v>19.55395833333333</v>
      </c>
      <c r="E1062" s="2">
        <v>234.64749999999998</v>
      </c>
      <c r="F1062" s="2">
        <v>58.253999999999998</v>
      </c>
      <c r="G1062" s="8" t="s">
        <v>8105</v>
      </c>
    </row>
    <row r="1063" spans="1:7" x14ac:dyDescent="0.25">
      <c r="A1063" s="1">
        <v>943729</v>
      </c>
      <c r="B1063" s="1" t="s">
        <v>1037</v>
      </c>
      <c r="C1063" s="3">
        <v>113.26</v>
      </c>
      <c r="D1063" s="2">
        <f t="shared" si="16"/>
        <v>1.3936666666666664</v>
      </c>
      <c r="E1063" s="2">
        <v>16.723999999999997</v>
      </c>
      <c r="F1063" s="2">
        <v>4.1514999999999995</v>
      </c>
      <c r="G1063" s="8" t="s">
        <v>8105</v>
      </c>
    </row>
    <row r="1064" spans="1:7" ht="21" x14ac:dyDescent="0.25">
      <c r="A1064" s="1">
        <v>991540</v>
      </c>
      <c r="B1064" s="1" t="s">
        <v>1038</v>
      </c>
      <c r="C1064" s="3">
        <v>178.2</v>
      </c>
      <c r="D1064" s="2">
        <f t="shared" si="16"/>
        <v>63.577666666666666</v>
      </c>
      <c r="E1064" s="2">
        <v>762.93200000000002</v>
      </c>
      <c r="F1064" s="2">
        <v>237.54750000000001</v>
      </c>
      <c r="G1064" s="8" t="s">
        <v>8105</v>
      </c>
    </row>
    <row r="1065" spans="1:7" ht="21" x14ac:dyDescent="0.25">
      <c r="A1065" s="1">
        <v>997945</v>
      </c>
      <c r="B1065" s="1" t="s">
        <v>1039</v>
      </c>
      <c r="C1065" s="3">
        <v>178.2</v>
      </c>
      <c r="D1065" s="2">
        <f t="shared" si="16"/>
        <v>62.280791666666666</v>
      </c>
      <c r="E1065" s="2">
        <v>747.36950000000002</v>
      </c>
      <c r="F1065" s="2">
        <v>232.69299999999998</v>
      </c>
      <c r="G1065" s="8" t="s">
        <v>8105</v>
      </c>
    </row>
    <row r="1066" spans="1:7" x14ac:dyDescent="0.25">
      <c r="A1066" s="1">
        <v>991541</v>
      </c>
      <c r="B1066" s="1" t="s">
        <v>1040</v>
      </c>
      <c r="D1066" s="2">
        <f t="shared" si="16"/>
        <v>51.804083333333345</v>
      </c>
      <c r="E1066" s="2">
        <v>621.64900000000011</v>
      </c>
      <c r="F1066" s="2">
        <v>193.553</v>
      </c>
      <c r="G1066" s="8" t="s">
        <v>8105</v>
      </c>
    </row>
    <row r="1067" spans="1:7" x14ac:dyDescent="0.25">
      <c r="A1067" s="1">
        <v>997946</v>
      </c>
      <c r="B1067" s="1" t="s">
        <v>1041</v>
      </c>
      <c r="D1067" s="2">
        <f t="shared" si="16"/>
        <v>50.747250000000001</v>
      </c>
      <c r="E1067" s="2">
        <v>608.96699999999998</v>
      </c>
      <c r="F1067" s="2">
        <v>189.601</v>
      </c>
      <c r="G1067" s="8" t="s">
        <v>8105</v>
      </c>
    </row>
    <row r="1068" spans="1:7" x14ac:dyDescent="0.25">
      <c r="A1068" s="1">
        <v>991542</v>
      </c>
      <c r="B1068" s="1" t="s">
        <v>1042</v>
      </c>
      <c r="D1068" s="2">
        <f t="shared" si="16"/>
        <v>1.2505416666666669</v>
      </c>
      <c r="E1068" s="2">
        <v>15.006500000000003</v>
      </c>
      <c r="F1068" s="2">
        <v>4.6645000000000003</v>
      </c>
      <c r="G1068" s="8" t="s">
        <v>8105</v>
      </c>
    </row>
    <row r="1069" spans="1:7" ht="31.5" x14ac:dyDescent="0.25">
      <c r="A1069" s="1">
        <v>943730</v>
      </c>
      <c r="B1069" s="1" t="s">
        <v>1043</v>
      </c>
      <c r="C1069" s="3">
        <v>1069.2</v>
      </c>
      <c r="D1069" s="2">
        <f t="shared" si="16"/>
        <v>98.898250000000019</v>
      </c>
      <c r="E1069" s="2">
        <v>1186.7790000000002</v>
      </c>
      <c r="F1069" s="2">
        <v>369.51199999999994</v>
      </c>
      <c r="G1069" s="8" t="s">
        <v>8105</v>
      </c>
    </row>
    <row r="1070" spans="1:7" ht="31.5" x14ac:dyDescent="0.25">
      <c r="A1070" s="1">
        <v>943731</v>
      </c>
      <c r="B1070" s="1" t="s">
        <v>1044</v>
      </c>
      <c r="C1070" s="3">
        <v>1069.2</v>
      </c>
      <c r="D1070" s="2">
        <f t="shared" si="16"/>
        <v>178.90966666666668</v>
      </c>
      <c r="E1070" s="2">
        <v>2146.9160000000002</v>
      </c>
      <c r="F1070" s="2">
        <v>668.46749999999997</v>
      </c>
      <c r="G1070" s="8" t="s">
        <v>8105</v>
      </c>
    </row>
    <row r="1071" spans="1:7" ht="31.5" x14ac:dyDescent="0.25">
      <c r="A1071" s="1">
        <v>943732</v>
      </c>
      <c r="B1071" s="1" t="s">
        <v>1045</v>
      </c>
      <c r="C1071" s="3">
        <v>1069.2</v>
      </c>
      <c r="D1071" s="2">
        <f t="shared" si="16"/>
        <v>427.50229166666668</v>
      </c>
      <c r="E1071" s="2">
        <v>5130.0275000000001</v>
      </c>
      <c r="F1071" s="2">
        <v>1597.2729999999999</v>
      </c>
      <c r="G1071" s="8" t="s">
        <v>8105</v>
      </c>
    </row>
    <row r="1072" spans="1:7" ht="31.5" x14ac:dyDescent="0.25">
      <c r="A1072" s="1">
        <v>943733</v>
      </c>
      <c r="B1072" s="1" t="s">
        <v>1046</v>
      </c>
      <c r="C1072" s="3">
        <v>1069.2</v>
      </c>
      <c r="D1072" s="2">
        <f t="shared" si="16"/>
        <v>696.85208333333355</v>
      </c>
      <c r="E1072" s="2">
        <v>8362.2250000000022</v>
      </c>
      <c r="F1072" s="2">
        <v>2603.6554999999998</v>
      </c>
      <c r="G1072" s="8" t="s">
        <v>8105</v>
      </c>
    </row>
    <row r="1073" spans="1:7" ht="31.5" x14ac:dyDescent="0.25">
      <c r="A1073" s="1">
        <v>943734</v>
      </c>
      <c r="B1073" s="1" t="s">
        <v>1047</v>
      </c>
      <c r="C1073" s="3">
        <v>1069.2</v>
      </c>
      <c r="D1073" s="2">
        <f t="shared" si="16"/>
        <v>807.47675000000015</v>
      </c>
      <c r="E1073" s="2">
        <v>9689.7210000000014</v>
      </c>
      <c r="F1073" s="2">
        <v>3016.9814999999999</v>
      </c>
      <c r="G1073" s="8" t="s">
        <v>8105</v>
      </c>
    </row>
    <row r="1074" spans="1:7" ht="31.5" x14ac:dyDescent="0.25">
      <c r="A1074" s="1">
        <v>943735</v>
      </c>
      <c r="B1074" s="1" t="s">
        <v>1048</v>
      </c>
      <c r="C1074" s="3">
        <v>1069.2</v>
      </c>
      <c r="D1074" s="2">
        <f t="shared" si="16"/>
        <v>389.39345833333329</v>
      </c>
      <c r="E1074" s="2">
        <v>4672.7214999999997</v>
      </c>
      <c r="F1074" s="2">
        <v>1454.8965000000001</v>
      </c>
      <c r="G1074" s="8" t="s">
        <v>8105</v>
      </c>
    </row>
    <row r="1075" spans="1:7" ht="31.5" x14ac:dyDescent="0.25">
      <c r="A1075" s="1">
        <v>943736</v>
      </c>
      <c r="B1075" s="1" t="s">
        <v>1049</v>
      </c>
      <c r="C1075" s="3">
        <v>1069.2</v>
      </c>
      <c r="D1075" s="2">
        <f t="shared" si="16"/>
        <v>429.42400000000004</v>
      </c>
      <c r="E1075" s="2">
        <v>5153.0880000000006</v>
      </c>
      <c r="F1075" s="2">
        <v>1604.4549999999999</v>
      </c>
      <c r="G1075" s="8" t="s">
        <v>8105</v>
      </c>
    </row>
    <row r="1076" spans="1:7" ht="31.5" x14ac:dyDescent="0.25">
      <c r="A1076" s="1">
        <v>943737</v>
      </c>
      <c r="B1076" s="1" t="s">
        <v>1050</v>
      </c>
      <c r="C1076" s="3">
        <v>1069.2</v>
      </c>
      <c r="D1076" s="2">
        <f t="shared" si="16"/>
        <v>699.20745833333331</v>
      </c>
      <c r="E1076" s="2">
        <v>8390.4894999999997</v>
      </c>
      <c r="F1076" s="2">
        <v>2612.4524999999999</v>
      </c>
      <c r="G1076" s="8" t="s">
        <v>8105</v>
      </c>
    </row>
    <row r="1077" spans="1:7" x14ac:dyDescent="0.25">
      <c r="A1077" s="1">
        <v>943739</v>
      </c>
      <c r="B1077" s="1" t="s">
        <v>60</v>
      </c>
      <c r="C1077" s="3">
        <v>1029.5999999999999</v>
      </c>
      <c r="D1077" s="2"/>
      <c r="E1077" s="2" t="s">
        <v>8143</v>
      </c>
      <c r="F1077" s="2" t="s">
        <v>8143</v>
      </c>
      <c r="G1077" s="8" t="s">
        <v>8105</v>
      </c>
    </row>
    <row r="1078" spans="1:7" x14ac:dyDescent="0.25">
      <c r="A1078" s="1">
        <v>982178</v>
      </c>
      <c r="B1078" s="1" t="s">
        <v>1051</v>
      </c>
      <c r="D1078" s="2">
        <f t="shared" si="16"/>
        <v>18.428750000000001</v>
      </c>
      <c r="E1078" s="2">
        <v>221.14500000000001</v>
      </c>
      <c r="F1078" s="2">
        <v>54.900499999999994</v>
      </c>
      <c r="G1078" s="8" t="s">
        <v>8105</v>
      </c>
    </row>
    <row r="1079" spans="1:7" x14ac:dyDescent="0.25">
      <c r="A1079" s="1">
        <v>982179</v>
      </c>
      <c r="B1079" s="1" t="s">
        <v>1052</v>
      </c>
      <c r="D1079" s="2">
        <f t="shared" si="16"/>
        <v>27.641416666666668</v>
      </c>
      <c r="E1079" s="2">
        <v>331.697</v>
      </c>
      <c r="F1079" s="2">
        <v>82.355499999999992</v>
      </c>
      <c r="G1079" s="8" t="s">
        <v>8105</v>
      </c>
    </row>
    <row r="1080" spans="1:7" x14ac:dyDescent="0.25">
      <c r="A1080" s="1">
        <v>982180</v>
      </c>
      <c r="B1080" s="1" t="s">
        <v>1053</v>
      </c>
      <c r="D1080" s="2">
        <f t="shared" si="16"/>
        <v>13.821541666666667</v>
      </c>
      <c r="E1080" s="2">
        <v>165.85849999999999</v>
      </c>
      <c r="F1080" s="2">
        <v>41.173000000000002</v>
      </c>
      <c r="G1080" s="8" t="s">
        <v>8105</v>
      </c>
    </row>
    <row r="1081" spans="1:7" x14ac:dyDescent="0.25">
      <c r="A1081" s="1">
        <v>997791</v>
      </c>
      <c r="B1081" s="1" t="s">
        <v>1054</v>
      </c>
      <c r="D1081" s="2">
        <f t="shared" si="16"/>
        <v>0.60429166666666667</v>
      </c>
      <c r="E1081" s="2">
        <v>7.2515000000000001</v>
      </c>
      <c r="F1081" s="2">
        <v>1.8049999999999999</v>
      </c>
      <c r="G1081" s="8" t="s">
        <v>8105</v>
      </c>
    </row>
    <row r="1082" spans="1:7" x14ac:dyDescent="0.25">
      <c r="A1082" s="1">
        <v>943755</v>
      </c>
      <c r="B1082" s="1" t="s">
        <v>1055</v>
      </c>
      <c r="D1082" s="2">
        <f t="shared" si="16"/>
        <v>1.3936666666666664</v>
      </c>
      <c r="E1082" s="2">
        <v>16.723999999999997</v>
      </c>
      <c r="F1082" s="2">
        <v>4.1514999999999995</v>
      </c>
      <c r="G1082" s="8" t="s">
        <v>8105</v>
      </c>
    </row>
    <row r="1083" spans="1:7" x14ac:dyDescent="0.25">
      <c r="A1083" s="1">
        <v>982183</v>
      </c>
      <c r="B1083" s="1" t="s">
        <v>1056</v>
      </c>
      <c r="C1083" s="3">
        <v>400.4</v>
      </c>
      <c r="D1083" s="2">
        <f t="shared" si="16"/>
        <v>51.80170833333333</v>
      </c>
      <c r="E1083" s="2">
        <v>621.62049999999999</v>
      </c>
      <c r="F1083" s="2">
        <v>154.33699999999999</v>
      </c>
      <c r="G1083" s="8" t="s">
        <v>8105</v>
      </c>
    </row>
    <row r="1084" spans="1:7" x14ac:dyDescent="0.25">
      <c r="A1084" s="1">
        <v>962468</v>
      </c>
      <c r="B1084" s="1" t="s">
        <v>1057</v>
      </c>
      <c r="C1084" s="3">
        <v>10.3</v>
      </c>
      <c r="D1084" s="2">
        <f t="shared" si="16"/>
        <v>0.90995833333333331</v>
      </c>
      <c r="E1084" s="2">
        <v>10.919499999999999</v>
      </c>
      <c r="F1084" s="2">
        <v>2.7169999999999996</v>
      </c>
      <c r="G1084" s="8" t="s">
        <v>8105</v>
      </c>
    </row>
    <row r="1085" spans="1:7" ht="21" x14ac:dyDescent="0.25">
      <c r="A1085" s="1">
        <v>997809</v>
      </c>
      <c r="B1085" s="1" t="s">
        <v>1058</v>
      </c>
      <c r="C1085" s="3">
        <v>712.8</v>
      </c>
      <c r="D1085" s="2">
        <f t="shared" si="16"/>
        <v>204.39175</v>
      </c>
      <c r="E1085" s="2">
        <v>2452.701</v>
      </c>
      <c r="F1085" s="2">
        <v>763.67649999999992</v>
      </c>
      <c r="G1085" s="8" t="s">
        <v>8105</v>
      </c>
    </row>
    <row r="1086" spans="1:7" ht="21" x14ac:dyDescent="0.25">
      <c r="A1086" s="1">
        <v>997817</v>
      </c>
      <c r="B1086" s="1" t="s">
        <v>1059</v>
      </c>
      <c r="C1086" s="3">
        <v>712.8</v>
      </c>
      <c r="D1086" s="2">
        <f t="shared" si="16"/>
        <v>30.375125000000001</v>
      </c>
      <c r="E1086" s="2">
        <v>364.50150000000002</v>
      </c>
      <c r="F1086" s="2">
        <v>113.48699999999999</v>
      </c>
      <c r="G1086" s="8" t="s">
        <v>8105</v>
      </c>
    </row>
    <row r="1087" spans="1:7" ht="21" x14ac:dyDescent="0.25">
      <c r="A1087" s="1">
        <v>997825</v>
      </c>
      <c r="B1087" s="1" t="s">
        <v>1060</v>
      </c>
      <c r="C1087" s="3">
        <v>712.8</v>
      </c>
      <c r="D1087" s="2">
        <f t="shared" si="16"/>
        <v>30.375125000000001</v>
      </c>
      <c r="E1087" s="2">
        <v>364.50150000000002</v>
      </c>
      <c r="F1087" s="2">
        <v>113.48699999999999</v>
      </c>
      <c r="G1087" s="8" t="s">
        <v>8105</v>
      </c>
    </row>
    <row r="1088" spans="1:7" x14ac:dyDescent="0.25">
      <c r="A1088" s="1">
        <v>997833</v>
      </c>
      <c r="B1088" s="1" t="s">
        <v>1061</v>
      </c>
      <c r="C1088" s="3">
        <v>712.8</v>
      </c>
      <c r="D1088" s="2">
        <f t="shared" ref="D1088:D1151" si="17">E1088/12</f>
        <v>300.27416666666664</v>
      </c>
      <c r="E1088" s="2">
        <v>3603.29</v>
      </c>
      <c r="F1088" s="2">
        <v>1121.9214999999999</v>
      </c>
      <c r="G1088" s="8" t="s">
        <v>8105</v>
      </c>
    </row>
    <row r="1089" spans="1:7" x14ac:dyDescent="0.25">
      <c r="A1089" s="1">
        <v>997841</v>
      </c>
      <c r="B1089" s="1" t="s">
        <v>1062</v>
      </c>
      <c r="D1089" s="2">
        <f t="shared" si="17"/>
        <v>0.10500000000000002</v>
      </c>
      <c r="E1089" s="2">
        <v>1.2600000000000002</v>
      </c>
      <c r="F1089" s="2" t="s">
        <v>8143</v>
      </c>
      <c r="G1089" s="8" t="s">
        <v>8105</v>
      </c>
    </row>
    <row r="1090" spans="1:7" x14ac:dyDescent="0.25">
      <c r="A1090" s="1">
        <v>997858</v>
      </c>
      <c r="B1090" s="1" t="s">
        <v>1063</v>
      </c>
      <c r="C1090" s="3">
        <v>712.8</v>
      </c>
      <c r="D1090" s="2">
        <f t="shared" si="17"/>
        <v>0.10500000000000002</v>
      </c>
      <c r="E1090" s="2">
        <v>1.2600000000000002</v>
      </c>
      <c r="F1090" s="2" t="s">
        <v>8143</v>
      </c>
      <c r="G1090" s="8" t="s">
        <v>8105</v>
      </c>
    </row>
    <row r="1091" spans="1:7" x14ac:dyDescent="0.25">
      <c r="A1091" s="1">
        <v>997866</v>
      </c>
      <c r="B1091" s="1" t="s">
        <v>1064</v>
      </c>
      <c r="D1091" s="2">
        <f t="shared" si="17"/>
        <v>0.10500000000000002</v>
      </c>
      <c r="E1091" s="2">
        <v>1.2600000000000002</v>
      </c>
      <c r="F1091" s="2" t="s">
        <v>8143</v>
      </c>
      <c r="G1091" s="8" t="s">
        <v>8105</v>
      </c>
    </row>
    <row r="1092" spans="1:7" x14ac:dyDescent="0.25">
      <c r="A1092" s="1">
        <v>997874</v>
      </c>
      <c r="B1092" s="1" t="s">
        <v>1065</v>
      </c>
      <c r="D1092" s="2">
        <f t="shared" si="17"/>
        <v>2.9375833333333339</v>
      </c>
      <c r="E1092" s="2">
        <v>35.251000000000005</v>
      </c>
      <c r="F1092" s="2">
        <v>10.9725</v>
      </c>
      <c r="G1092" s="8" t="s">
        <v>8105</v>
      </c>
    </row>
    <row r="1093" spans="1:7" x14ac:dyDescent="0.25">
      <c r="A1093" s="1">
        <v>997882</v>
      </c>
      <c r="B1093" s="1" t="s">
        <v>1066</v>
      </c>
      <c r="D1093" s="2">
        <f t="shared" si="17"/>
        <v>0.10500000000000002</v>
      </c>
      <c r="E1093" s="2">
        <v>1.2600000000000002</v>
      </c>
      <c r="F1093" s="2" t="s">
        <v>8143</v>
      </c>
      <c r="G1093" s="8" t="s">
        <v>8105</v>
      </c>
    </row>
    <row r="1094" spans="1:7" x14ac:dyDescent="0.25">
      <c r="A1094" s="1">
        <v>945626</v>
      </c>
      <c r="B1094" s="1" t="s">
        <v>1067</v>
      </c>
      <c r="C1094" s="3">
        <v>1.1399999999999999</v>
      </c>
      <c r="D1094" s="2">
        <f t="shared" si="17"/>
        <v>1.3936666666666664</v>
      </c>
      <c r="E1094" s="2">
        <v>16.723999999999997</v>
      </c>
      <c r="F1094" s="2">
        <v>4.1514999999999995</v>
      </c>
      <c r="G1094" s="8" t="s">
        <v>8105</v>
      </c>
    </row>
    <row r="1095" spans="1:7" x14ac:dyDescent="0.25">
      <c r="A1095" s="1">
        <v>945634</v>
      </c>
      <c r="B1095" s="1" t="s">
        <v>1068</v>
      </c>
      <c r="C1095" s="3">
        <v>0.28999999999999998</v>
      </c>
      <c r="D1095" s="2">
        <f t="shared" si="17"/>
        <v>0.42879166666666668</v>
      </c>
      <c r="E1095" s="2">
        <v>5.1455000000000002</v>
      </c>
      <c r="F1095" s="2">
        <v>1.2729999999999999</v>
      </c>
      <c r="G1095" s="8" t="s">
        <v>8105</v>
      </c>
    </row>
    <row r="1096" spans="1:7" x14ac:dyDescent="0.25">
      <c r="A1096" s="1">
        <v>945642</v>
      </c>
      <c r="B1096" s="1" t="s">
        <v>1069</v>
      </c>
      <c r="C1096" s="3">
        <v>171.6</v>
      </c>
      <c r="D1096" s="2">
        <f t="shared" si="17"/>
        <v>40.071041666666666</v>
      </c>
      <c r="E1096" s="2">
        <v>480.85249999999996</v>
      </c>
      <c r="F1096" s="2">
        <v>119.377</v>
      </c>
      <c r="G1096" s="8" t="s">
        <v>8105</v>
      </c>
    </row>
    <row r="1097" spans="1:7" x14ac:dyDescent="0.25">
      <c r="A1097" s="1">
        <v>945659</v>
      </c>
      <c r="B1097" s="1" t="s">
        <v>1070</v>
      </c>
      <c r="C1097" s="3">
        <v>57.2</v>
      </c>
      <c r="D1097" s="2">
        <f t="shared" si="17"/>
        <v>24.053083333333337</v>
      </c>
      <c r="E1097" s="2">
        <v>288.63700000000006</v>
      </c>
      <c r="F1097" s="2">
        <v>71.658500000000004</v>
      </c>
      <c r="G1097" s="8" t="s">
        <v>8105</v>
      </c>
    </row>
    <row r="1098" spans="1:7" x14ac:dyDescent="0.25">
      <c r="A1098" s="1">
        <v>945683</v>
      </c>
      <c r="B1098" s="1" t="s">
        <v>1071</v>
      </c>
      <c r="D1098" s="2">
        <f t="shared" si="17"/>
        <v>0.10500000000000002</v>
      </c>
      <c r="E1098" s="2">
        <v>1.2600000000000002</v>
      </c>
      <c r="F1098" s="2" t="s">
        <v>8143</v>
      </c>
      <c r="G1098" s="8" t="s">
        <v>8105</v>
      </c>
    </row>
    <row r="1099" spans="1:7" x14ac:dyDescent="0.25">
      <c r="A1099" s="1">
        <v>945733</v>
      </c>
      <c r="B1099" s="1" t="s">
        <v>1072</v>
      </c>
      <c r="D1099" s="2">
        <f t="shared" si="17"/>
        <v>0.10500000000000002</v>
      </c>
      <c r="E1099" s="2">
        <v>1.2600000000000002</v>
      </c>
      <c r="F1099" s="2" t="s">
        <v>8143</v>
      </c>
      <c r="G1099" s="8" t="s">
        <v>8105</v>
      </c>
    </row>
    <row r="1100" spans="1:7" x14ac:dyDescent="0.25">
      <c r="A1100" s="1">
        <v>997890</v>
      </c>
      <c r="B1100" s="1" t="s">
        <v>1073</v>
      </c>
      <c r="D1100" s="2">
        <f t="shared" si="17"/>
        <v>0.10500000000000002</v>
      </c>
      <c r="E1100" s="2">
        <v>1.2600000000000002</v>
      </c>
      <c r="F1100" s="2" t="s">
        <v>8143</v>
      </c>
      <c r="G1100" s="8" t="s">
        <v>8105</v>
      </c>
    </row>
    <row r="1101" spans="1:7" x14ac:dyDescent="0.25">
      <c r="A1101" s="1">
        <v>997908</v>
      </c>
      <c r="B1101" s="1" t="s">
        <v>1074</v>
      </c>
      <c r="D1101" s="2">
        <f t="shared" si="17"/>
        <v>0.36441666666666667</v>
      </c>
      <c r="E1101" s="2">
        <v>4.3730000000000002</v>
      </c>
      <c r="F1101" s="2">
        <v>1.3584999999999998</v>
      </c>
      <c r="G1101" s="8" t="s">
        <v>8105</v>
      </c>
    </row>
    <row r="1102" spans="1:7" x14ac:dyDescent="0.25">
      <c r="A1102" s="1">
        <v>997916</v>
      </c>
      <c r="B1102" s="1" t="s">
        <v>1075</v>
      </c>
      <c r="D1102" s="2">
        <f t="shared" si="17"/>
        <v>0.54749999999999999</v>
      </c>
      <c r="E1102" s="2">
        <v>6.5699999999999994</v>
      </c>
      <c r="F1102" s="2">
        <v>2.0425</v>
      </c>
      <c r="G1102" s="8" t="s">
        <v>8105</v>
      </c>
    </row>
    <row r="1103" spans="1:7" x14ac:dyDescent="0.25">
      <c r="A1103" s="1">
        <v>997924</v>
      </c>
      <c r="B1103" s="1" t="s">
        <v>1076</v>
      </c>
      <c r="D1103" s="2">
        <f t="shared" si="17"/>
        <v>0.10500000000000002</v>
      </c>
      <c r="E1103" s="2">
        <v>1.2600000000000002</v>
      </c>
      <c r="F1103" s="2" t="s">
        <v>8143</v>
      </c>
      <c r="G1103" s="8" t="s">
        <v>8105</v>
      </c>
    </row>
    <row r="1104" spans="1:7" x14ac:dyDescent="0.25">
      <c r="A1104" s="1">
        <v>943782</v>
      </c>
      <c r="B1104" s="1" t="s">
        <v>1077</v>
      </c>
      <c r="C1104" s="3">
        <v>237.6</v>
      </c>
      <c r="D1104" s="2">
        <f t="shared" si="17"/>
        <v>20.663708333333336</v>
      </c>
      <c r="E1104" s="2">
        <v>247.96450000000004</v>
      </c>
      <c r="F1104" s="2">
        <v>77.206499999999991</v>
      </c>
      <c r="G1104" s="8" t="s">
        <v>8105</v>
      </c>
    </row>
    <row r="1105" spans="1:7" x14ac:dyDescent="0.25">
      <c r="A1105" s="1">
        <v>997932</v>
      </c>
      <c r="B1105" s="1" t="s">
        <v>1078</v>
      </c>
      <c r="D1105" s="2">
        <f t="shared" si="17"/>
        <v>0.21687500000000001</v>
      </c>
      <c r="E1105" s="2">
        <v>2.6025</v>
      </c>
      <c r="F1105" s="2">
        <v>0.8075</v>
      </c>
      <c r="G1105" s="8" t="s">
        <v>8105</v>
      </c>
    </row>
    <row r="1106" spans="1:7" x14ac:dyDescent="0.25">
      <c r="A1106" s="1">
        <v>997940</v>
      </c>
      <c r="B1106" s="1" t="s">
        <v>1079</v>
      </c>
      <c r="D1106" s="2">
        <f t="shared" si="17"/>
        <v>0.32533333333333331</v>
      </c>
      <c r="E1106" s="2">
        <v>3.9039999999999999</v>
      </c>
      <c r="F1106" s="2">
        <v>1.216</v>
      </c>
      <c r="G1106" s="8" t="s">
        <v>8105</v>
      </c>
    </row>
    <row r="1107" spans="1:7" x14ac:dyDescent="0.25">
      <c r="A1107" s="1">
        <v>945806</v>
      </c>
      <c r="B1107" s="1" t="s">
        <v>1080</v>
      </c>
      <c r="C1107" s="3">
        <v>263.12</v>
      </c>
      <c r="D1107" s="2">
        <f t="shared" si="17"/>
        <v>23.035958333333337</v>
      </c>
      <c r="E1107" s="2">
        <v>276.43150000000003</v>
      </c>
      <c r="F1107" s="2">
        <v>68.627999999999986</v>
      </c>
      <c r="G1107" s="8" t="s">
        <v>8105</v>
      </c>
    </row>
    <row r="1108" spans="1:7" x14ac:dyDescent="0.25">
      <c r="A1108" s="1">
        <v>945807</v>
      </c>
      <c r="B1108" s="1" t="s">
        <v>1081</v>
      </c>
      <c r="C1108" s="3">
        <v>34.32</v>
      </c>
      <c r="D1108" s="2">
        <f t="shared" si="17"/>
        <v>0.90995833333333331</v>
      </c>
      <c r="E1108" s="2">
        <v>10.919499999999999</v>
      </c>
      <c r="F1108" s="2">
        <v>2.7169999999999996</v>
      </c>
      <c r="G1108" s="8" t="s">
        <v>8105</v>
      </c>
    </row>
    <row r="1109" spans="1:7" x14ac:dyDescent="0.25">
      <c r="A1109" s="1">
        <v>938297</v>
      </c>
      <c r="B1109" s="1" t="s">
        <v>1082</v>
      </c>
      <c r="C1109" s="3">
        <v>34.32</v>
      </c>
      <c r="D1109" s="2">
        <f t="shared" si="17"/>
        <v>2.8927916666666675</v>
      </c>
      <c r="E1109" s="2">
        <v>34.71350000000001</v>
      </c>
      <c r="F1109" s="2">
        <v>8.6165000000000003</v>
      </c>
      <c r="G1109" s="8" t="s">
        <v>8105</v>
      </c>
    </row>
    <row r="1110" spans="1:7" x14ac:dyDescent="0.25">
      <c r="A1110" s="1">
        <v>938298</v>
      </c>
      <c r="B1110" s="1" t="s">
        <v>1083</v>
      </c>
      <c r="C1110" s="3">
        <v>34.32</v>
      </c>
      <c r="D1110" s="2">
        <f t="shared" si="17"/>
        <v>1.7144166666666669</v>
      </c>
      <c r="E1110" s="2">
        <v>20.573000000000004</v>
      </c>
      <c r="F1110" s="2">
        <v>5.1109999999999998</v>
      </c>
      <c r="G1110" s="8" t="s">
        <v>8105</v>
      </c>
    </row>
    <row r="1111" spans="1:7" x14ac:dyDescent="0.25">
      <c r="A1111" s="1">
        <v>938299</v>
      </c>
      <c r="B1111" s="1" t="s">
        <v>1084</v>
      </c>
      <c r="C1111" s="3">
        <v>34.32</v>
      </c>
      <c r="D1111" s="2">
        <f t="shared" si="17"/>
        <v>1.7144166666666669</v>
      </c>
      <c r="E1111" s="2">
        <v>20.573000000000004</v>
      </c>
      <c r="F1111" s="2">
        <v>5.1109999999999998</v>
      </c>
      <c r="G1111" s="8" t="s">
        <v>8105</v>
      </c>
    </row>
    <row r="1112" spans="1:7" x14ac:dyDescent="0.25">
      <c r="A1112" s="1">
        <v>938300</v>
      </c>
      <c r="B1112" s="1" t="s">
        <v>1085</v>
      </c>
      <c r="C1112" s="3">
        <v>34.32</v>
      </c>
      <c r="D1112" s="2">
        <f t="shared" si="17"/>
        <v>2.7855833333333337</v>
      </c>
      <c r="E1112" s="2">
        <v>33.427000000000007</v>
      </c>
      <c r="F1112" s="2">
        <v>8.302999999999999</v>
      </c>
      <c r="G1112" s="8" t="s">
        <v>8105</v>
      </c>
    </row>
    <row r="1113" spans="1:7" x14ac:dyDescent="0.25">
      <c r="A1113" s="1">
        <v>938301</v>
      </c>
      <c r="B1113" s="1" t="s">
        <v>1086</v>
      </c>
      <c r="C1113" s="3">
        <v>34.32</v>
      </c>
      <c r="D1113" s="2">
        <f t="shared" si="17"/>
        <v>4.7152500000000002</v>
      </c>
      <c r="E1113" s="2">
        <v>56.583000000000006</v>
      </c>
      <c r="F1113" s="2">
        <v>14.040999999999999</v>
      </c>
      <c r="G1113" s="8" t="s">
        <v>8105</v>
      </c>
    </row>
    <row r="1114" spans="1:7" ht="21" x14ac:dyDescent="0.25">
      <c r="A1114" s="1">
        <v>938302</v>
      </c>
      <c r="B1114" s="1" t="s">
        <v>1087</v>
      </c>
      <c r="C1114" s="3">
        <v>68.64</v>
      </c>
      <c r="D1114" s="2">
        <f t="shared" si="17"/>
        <v>5.5711666666666675</v>
      </c>
      <c r="E1114" s="2">
        <v>66.854000000000013</v>
      </c>
      <c r="F1114" s="2">
        <v>16.596499999999999</v>
      </c>
      <c r="G1114" s="8" t="s">
        <v>8105</v>
      </c>
    </row>
    <row r="1115" spans="1:7" x14ac:dyDescent="0.25">
      <c r="A1115" s="1">
        <v>938303</v>
      </c>
      <c r="B1115" s="1" t="s">
        <v>1088</v>
      </c>
      <c r="C1115" s="3">
        <v>114.4</v>
      </c>
      <c r="D1115" s="2">
        <f t="shared" si="17"/>
        <v>10.017125</v>
      </c>
      <c r="E1115" s="2">
        <v>120.2055</v>
      </c>
      <c r="F1115" s="2">
        <v>29.849</v>
      </c>
      <c r="G1115" s="8" t="s">
        <v>8105</v>
      </c>
    </row>
    <row r="1116" spans="1:7" x14ac:dyDescent="0.25">
      <c r="A1116" s="1">
        <v>938312</v>
      </c>
      <c r="B1116" s="1" t="s">
        <v>1089</v>
      </c>
      <c r="C1116" s="3">
        <v>354.64</v>
      </c>
      <c r="D1116" s="2">
        <f t="shared" si="17"/>
        <v>4.0179999999999998</v>
      </c>
      <c r="E1116" s="2">
        <v>48.216000000000001</v>
      </c>
      <c r="F1116" s="2">
        <v>11.969999999999999</v>
      </c>
      <c r="G1116" s="8" t="s">
        <v>8105</v>
      </c>
    </row>
    <row r="1117" spans="1:7" x14ac:dyDescent="0.25">
      <c r="A1117" s="1">
        <v>938313</v>
      </c>
      <c r="B1117" s="1" t="s">
        <v>1090</v>
      </c>
      <c r="C1117" s="3">
        <v>354.64</v>
      </c>
      <c r="D1117" s="2">
        <f t="shared" si="17"/>
        <v>2.3035833333333335</v>
      </c>
      <c r="E1117" s="2">
        <v>27.643000000000001</v>
      </c>
      <c r="F1117" s="2">
        <v>6.8589999999999991</v>
      </c>
      <c r="G1117" s="8" t="s">
        <v>8105</v>
      </c>
    </row>
    <row r="1118" spans="1:7" x14ac:dyDescent="0.25">
      <c r="A1118" s="1">
        <v>938314</v>
      </c>
      <c r="B1118" s="1" t="s">
        <v>1091</v>
      </c>
      <c r="C1118" s="3">
        <v>354.64</v>
      </c>
      <c r="D1118" s="2">
        <f t="shared" si="17"/>
        <v>2.3035833333333335</v>
      </c>
      <c r="E1118" s="2">
        <v>27.643000000000001</v>
      </c>
      <c r="F1118" s="2">
        <v>6.8589999999999991</v>
      </c>
      <c r="G1118" s="8" t="s">
        <v>8105</v>
      </c>
    </row>
    <row r="1119" spans="1:7" x14ac:dyDescent="0.25">
      <c r="A1119" s="1">
        <v>938315</v>
      </c>
      <c r="B1119" s="1" t="s">
        <v>1092</v>
      </c>
      <c r="C1119" s="3">
        <v>354.64</v>
      </c>
      <c r="D1119" s="2">
        <f t="shared" si="17"/>
        <v>3.9107916666666669</v>
      </c>
      <c r="E1119" s="2">
        <v>46.929500000000004</v>
      </c>
      <c r="F1119" s="2">
        <v>11.646999999999998</v>
      </c>
      <c r="G1119" s="8" t="s">
        <v>8105</v>
      </c>
    </row>
    <row r="1120" spans="1:7" x14ac:dyDescent="0.25">
      <c r="A1120" s="1">
        <v>938317</v>
      </c>
      <c r="B1120" s="1" t="s">
        <v>1093</v>
      </c>
      <c r="C1120" s="3">
        <v>354.64</v>
      </c>
      <c r="D1120" s="2">
        <f t="shared" si="17"/>
        <v>6.5891666666666673</v>
      </c>
      <c r="E1120" s="2">
        <v>79.070000000000007</v>
      </c>
      <c r="F1120" s="2">
        <v>19.626999999999999</v>
      </c>
      <c r="G1120" s="8" t="s">
        <v>8105</v>
      </c>
    </row>
    <row r="1121" spans="1:7" x14ac:dyDescent="0.25">
      <c r="A1121" s="1">
        <v>938318</v>
      </c>
      <c r="B1121" s="1" t="s">
        <v>1094</v>
      </c>
      <c r="C1121" s="3">
        <v>800.8</v>
      </c>
      <c r="D1121" s="2">
        <f t="shared" si="17"/>
        <v>6.6423333333333332</v>
      </c>
      <c r="E1121" s="2">
        <v>79.707999999999998</v>
      </c>
      <c r="F1121" s="2">
        <v>19.788499999999999</v>
      </c>
      <c r="G1121" s="8" t="s">
        <v>8105</v>
      </c>
    </row>
    <row r="1122" spans="1:7" x14ac:dyDescent="0.25">
      <c r="A1122" s="1">
        <v>938319</v>
      </c>
      <c r="B1122" s="1" t="s">
        <v>1095</v>
      </c>
      <c r="C1122" s="3">
        <v>1372.8</v>
      </c>
      <c r="D1122" s="2">
        <f t="shared" si="17"/>
        <v>13.927916666666667</v>
      </c>
      <c r="E1122" s="2">
        <v>167.13499999999999</v>
      </c>
      <c r="F1122" s="2">
        <v>41.495999999999995</v>
      </c>
      <c r="G1122" s="8" t="s">
        <v>8105</v>
      </c>
    </row>
    <row r="1123" spans="1:7" x14ac:dyDescent="0.25">
      <c r="A1123" s="1">
        <v>935265</v>
      </c>
      <c r="B1123" s="1" t="s">
        <v>1096</v>
      </c>
      <c r="C1123" s="3">
        <v>171.6</v>
      </c>
      <c r="D1123" s="2">
        <f t="shared" si="17"/>
        <v>98.464500000000029</v>
      </c>
      <c r="E1123" s="2">
        <v>1181.5740000000003</v>
      </c>
      <c r="F1123" s="2">
        <v>293.34099999999995</v>
      </c>
      <c r="G1123" s="8" t="s">
        <v>8105</v>
      </c>
    </row>
    <row r="1124" spans="1:7" x14ac:dyDescent="0.25">
      <c r="A1124" s="1">
        <v>935266</v>
      </c>
      <c r="B1124" s="1" t="s">
        <v>1097</v>
      </c>
      <c r="C1124" s="3">
        <v>163.59</v>
      </c>
      <c r="D1124" s="2">
        <f t="shared" si="17"/>
        <v>52.498958333333341</v>
      </c>
      <c r="E1124" s="2">
        <v>629.98750000000007</v>
      </c>
      <c r="F1124" s="2">
        <v>156.40799999999999</v>
      </c>
      <c r="G1124" s="8" t="s">
        <v>8105</v>
      </c>
    </row>
    <row r="1125" spans="1:7" x14ac:dyDescent="0.25">
      <c r="A1125" s="1">
        <v>938320</v>
      </c>
      <c r="B1125" s="1" t="s">
        <v>1098</v>
      </c>
      <c r="D1125" s="2">
        <f t="shared" si="17"/>
        <v>21.857541666666666</v>
      </c>
      <c r="E1125" s="2">
        <v>262.29050000000001</v>
      </c>
      <c r="F1125" s="2">
        <v>65.113</v>
      </c>
      <c r="G1125" s="8" t="s">
        <v>8105</v>
      </c>
    </row>
    <row r="1126" spans="1:7" x14ac:dyDescent="0.25">
      <c r="A1126" s="1">
        <v>943790</v>
      </c>
      <c r="B1126" s="1" t="s">
        <v>1099</v>
      </c>
      <c r="C1126" s="3">
        <v>34.32</v>
      </c>
      <c r="D1126" s="2">
        <f t="shared" si="17"/>
        <v>1.3936666666666664</v>
      </c>
      <c r="E1126" s="2">
        <v>16.723999999999997</v>
      </c>
      <c r="F1126" s="2">
        <v>4.1514999999999995</v>
      </c>
      <c r="G1126" s="8" t="s">
        <v>8105</v>
      </c>
    </row>
    <row r="1127" spans="1:7" x14ac:dyDescent="0.25">
      <c r="A1127" s="1">
        <v>943792</v>
      </c>
      <c r="B1127" s="1" t="s">
        <v>1100</v>
      </c>
      <c r="C1127" s="3">
        <v>354.64</v>
      </c>
      <c r="D1127" s="2">
        <f t="shared" si="17"/>
        <v>1.8224583333333335</v>
      </c>
      <c r="E1127" s="2">
        <v>21.869500000000002</v>
      </c>
      <c r="F1127" s="2">
        <v>5.4245000000000001</v>
      </c>
      <c r="G1127" s="8" t="s">
        <v>8105</v>
      </c>
    </row>
    <row r="1128" spans="1:7" x14ac:dyDescent="0.25">
      <c r="A1128" s="1">
        <v>943794</v>
      </c>
      <c r="B1128" s="1" t="s">
        <v>1101</v>
      </c>
      <c r="C1128" s="3">
        <v>34.32</v>
      </c>
      <c r="D1128" s="2">
        <f t="shared" si="17"/>
        <v>1.4991250000000003</v>
      </c>
      <c r="E1128" s="2">
        <v>17.989500000000003</v>
      </c>
      <c r="F1128" s="2">
        <v>4.4649999999999999</v>
      </c>
      <c r="G1128" s="8" t="s">
        <v>8105</v>
      </c>
    </row>
    <row r="1129" spans="1:7" x14ac:dyDescent="0.25">
      <c r="A1129" s="1">
        <v>943797</v>
      </c>
      <c r="B1129" s="1" t="s">
        <v>1102</v>
      </c>
      <c r="C1129" s="3">
        <v>354.64</v>
      </c>
      <c r="D1129" s="2">
        <f t="shared" si="17"/>
        <v>2.0891666666666668</v>
      </c>
      <c r="E1129" s="2">
        <v>25.070000000000004</v>
      </c>
      <c r="F1129" s="2">
        <v>6.2224999999999993</v>
      </c>
      <c r="G1129" s="8" t="s">
        <v>8105</v>
      </c>
    </row>
    <row r="1130" spans="1:7" x14ac:dyDescent="0.25">
      <c r="A1130" s="1">
        <v>982233</v>
      </c>
      <c r="B1130" s="1" t="s">
        <v>1103</v>
      </c>
      <c r="C1130" s="3">
        <v>915.2</v>
      </c>
      <c r="D1130" s="2">
        <f t="shared" si="17"/>
        <v>69.106083333333331</v>
      </c>
      <c r="E1130" s="2">
        <v>829.27300000000002</v>
      </c>
      <c r="F1130" s="2">
        <v>205.88399999999999</v>
      </c>
      <c r="G1130" s="8" t="s">
        <v>8105</v>
      </c>
    </row>
    <row r="1131" spans="1:7" x14ac:dyDescent="0.25">
      <c r="A1131" s="1">
        <v>991550</v>
      </c>
      <c r="B1131" s="1" t="s">
        <v>1104</v>
      </c>
      <c r="C1131" s="3">
        <v>354.64</v>
      </c>
      <c r="D1131" s="2">
        <f t="shared" si="17"/>
        <v>0.80445833333333339</v>
      </c>
      <c r="E1131" s="2">
        <v>9.6535000000000011</v>
      </c>
      <c r="F1131" s="2">
        <v>2.3939999999999997</v>
      </c>
      <c r="G1131" s="8" t="s">
        <v>8105</v>
      </c>
    </row>
    <row r="1132" spans="1:7" x14ac:dyDescent="0.25">
      <c r="A1132" s="1">
        <v>991551</v>
      </c>
      <c r="B1132" s="1" t="s">
        <v>1105</v>
      </c>
      <c r="C1132" s="3">
        <v>743.6</v>
      </c>
      <c r="D1132" s="2">
        <f t="shared" si="17"/>
        <v>90.266416666666672</v>
      </c>
      <c r="E1132" s="2">
        <v>1083.1970000000001</v>
      </c>
      <c r="F1132" s="2">
        <v>268.92599999999999</v>
      </c>
      <c r="G1132" s="8" t="s">
        <v>8105</v>
      </c>
    </row>
    <row r="1133" spans="1:7" x14ac:dyDescent="0.25">
      <c r="A1133" s="1">
        <v>991552</v>
      </c>
      <c r="B1133" s="1" t="s">
        <v>1106</v>
      </c>
      <c r="C1133" s="3">
        <v>34.32</v>
      </c>
      <c r="D1133" s="2">
        <f t="shared" si="17"/>
        <v>6.2675833333333344</v>
      </c>
      <c r="E1133" s="2">
        <v>75.211000000000013</v>
      </c>
      <c r="F1133" s="2">
        <v>18.677</v>
      </c>
      <c r="G1133" s="8" t="s">
        <v>8105</v>
      </c>
    </row>
    <row r="1134" spans="1:7" x14ac:dyDescent="0.25">
      <c r="A1134" s="1">
        <v>991553</v>
      </c>
      <c r="B1134" s="1" t="s">
        <v>1107</v>
      </c>
      <c r="C1134" s="3">
        <v>354.64</v>
      </c>
      <c r="D1134" s="2">
        <f t="shared" si="17"/>
        <v>8.8395833333333336</v>
      </c>
      <c r="E1134" s="2">
        <v>106.075</v>
      </c>
      <c r="F1134" s="2">
        <v>26.333999999999996</v>
      </c>
      <c r="G1134" s="8" t="s">
        <v>8105</v>
      </c>
    </row>
    <row r="1135" spans="1:7" x14ac:dyDescent="0.25">
      <c r="A1135" s="1">
        <v>997957</v>
      </c>
      <c r="B1135" s="1" t="s">
        <v>1108</v>
      </c>
      <c r="D1135" s="2">
        <f t="shared" si="17"/>
        <v>0.10500000000000002</v>
      </c>
      <c r="E1135" s="2">
        <v>1.2600000000000002</v>
      </c>
      <c r="F1135" s="2" t="s">
        <v>8143</v>
      </c>
      <c r="G1135" s="8" t="s">
        <v>8105</v>
      </c>
    </row>
    <row r="1136" spans="1:7" x14ac:dyDescent="0.25">
      <c r="A1136" s="1">
        <v>991555</v>
      </c>
      <c r="B1136" s="1" t="s">
        <v>1109</v>
      </c>
      <c r="C1136" s="3">
        <v>457.6</v>
      </c>
      <c r="D1136" s="2">
        <f t="shared" si="17"/>
        <v>1.768416666666667</v>
      </c>
      <c r="E1136" s="2">
        <v>21.221000000000004</v>
      </c>
      <c r="F1136" s="2">
        <v>5.2629999999999999</v>
      </c>
      <c r="G1136" s="8" t="s">
        <v>8105</v>
      </c>
    </row>
    <row r="1137" spans="1:7" x14ac:dyDescent="0.25">
      <c r="A1137" s="1">
        <v>991556</v>
      </c>
      <c r="B1137" s="1" t="s">
        <v>1110</v>
      </c>
      <c r="C1137" s="3">
        <v>2059.1999999999998</v>
      </c>
      <c r="D1137" s="2">
        <f t="shared" si="17"/>
        <v>214.06870833333332</v>
      </c>
      <c r="E1137" s="2">
        <v>2568.8244999999997</v>
      </c>
      <c r="F1137" s="2">
        <v>637.76350000000002</v>
      </c>
      <c r="G1137" s="8" t="s">
        <v>8105</v>
      </c>
    </row>
    <row r="1138" spans="1:7" x14ac:dyDescent="0.25">
      <c r="A1138" s="1">
        <v>991557</v>
      </c>
      <c r="B1138" s="1" t="s">
        <v>1111</v>
      </c>
      <c r="C1138" s="3">
        <v>114.4</v>
      </c>
      <c r="D1138" s="2">
        <f t="shared" si="17"/>
        <v>12.106291666666669</v>
      </c>
      <c r="E1138" s="2">
        <v>145.27550000000002</v>
      </c>
      <c r="F1138" s="2">
        <v>36.0715</v>
      </c>
      <c r="G1138" s="8" t="s">
        <v>8105</v>
      </c>
    </row>
    <row r="1139" spans="1:7" x14ac:dyDescent="0.25">
      <c r="A1139" s="1">
        <v>991558</v>
      </c>
      <c r="B1139" s="1" t="s">
        <v>1112</v>
      </c>
      <c r="C1139" s="3">
        <v>1258.4000000000001</v>
      </c>
      <c r="D1139" s="2">
        <f t="shared" si="17"/>
        <v>21.266666666666666</v>
      </c>
      <c r="E1139" s="2">
        <v>255.2</v>
      </c>
      <c r="F1139" s="2">
        <v>63.365000000000002</v>
      </c>
      <c r="G1139" s="8" t="s">
        <v>8105</v>
      </c>
    </row>
    <row r="1140" spans="1:7" x14ac:dyDescent="0.25">
      <c r="A1140" s="1">
        <v>997965</v>
      </c>
      <c r="B1140" s="1" t="s">
        <v>1113</v>
      </c>
      <c r="D1140" s="2">
        <f t="shared" si="17"/>
        <v>0.10500000000000002</v>
      </c>
      <c r="E1140" s="2">
        <v>1.2600000000000002</v>
      </c>
      <c r="F1140" s="2" t="s">
        <v>8143</v>
      </c>
      <c r="G1140" s="8" t="s">
        <v>8105</v>
      </c>
    </row>
    <row r="1141" spans="1:7" x14ac:dyDescent="0.25">
      <c r="A1141" s="1">
        <v>991559</v>
      </c>
      <c r="B1141" s="1" t="s">
        <v>1114</v>
      </c>
      <c r="C1141" s="3">
        <v>263.12</v>
      </c>
      <c r="D1141" s="2">
        <f t="shared" si="17"/>
        <v>0.37391666666666667</v>
      </c>
      <c r="E1141" s="2">
        <v>4.4870000000000001</v>
      </c>
      <c r="F1141" s="2">
        <v>1.121</v>
      </c>
      <c r="G1141" s="8" t="s">
        <v>8105</v>
      </c>
    </row>
    <row r="1142" spans="1:7" x14ac:dyDescent="0.25">
      <c r="A1142" s="1">
        <v>991560</v>
      </c>
      <c r="B1142" s="1" t="s">
        <v>1115</v>
      </c>
      <c r="C1142" s="3">
        <v>743.6</v>
      </c>
      <c r="D1142" s="2">
        <f t="shared" si="17"/>
        <v>58.660166666666669</v>
      </c>
      <c r="E1142" s="2">
        <v>703.92200000000003</v>
      </c>
      <c r="F1142" s="2">
        <v>174.762</v>
      </c>
      <c r="G1142" s="8" t="s">
        <v>8105</v>
      </c>
    </row>
    <row r="1143" spans="1:7" x14ac:dyDescent="0.25">
      <c r="A1143" s="1">
        <v>991561</v>
      </c>
      <c r="B1143" s="1" t="s">
        <v>1116</v>
      </c>
      <c r="C1143" s="3">
        <v>34.32</v>
      </c>
      <c r="D1143" s="2">
        <f t="shared" si="17"/>
        <v>3</v>
      </c>
      <c r="E1143" s="2">
        <v>36</v>
      </c>
      <c r="F1143" s="2">
        <v>8.9394999999999989</v>
      </c>
      <c r="G1143" s="8" t="s">
        <v>8105</v>
      </c>
    </row>
    <row r="1144" spans="1:7" x14ac:dyDescent="0.25">
      <c r="A1144" s="1">
        <v>991563</v>
      </c>
      <c r="B1144" s="1" t="s">
        <v>1117</v>
      </c>
      <c r="C1144" s="3">
        <v>354.64</v>
      </c>
      <c r="D1144" s="2">
        <f t="shared" si="17"/>
        <v>5.3027083333333342</v>
      </c>
      <c r="E1144" s="2">
        <v>63.632500000000007</v>
      </c>
      <c r="F1144" s="2">
        <v>15.798499999999999</v>
      </c>
      <c r="G1144" s="8" t="s">
        <v>8105</v>
      </c>
    </row>
    <row r="1145" spans="1:7" x14ac:dyDescent="0.25">
      <c r="A1145" s="1">
        <v>997973</v>
      </c>
      <c r="B1145" s="1" t="s">
        <v>1118</v>
      </c>
      <c r="D1145" s="2">
        <f t="shared" si="17"/>
        <v>0.10500000000000002</v>
      </c>
      <c r="E1145" s="2">
        <v>1.2600000000000002</v>
      </c>
      <c r="F1145" s="2" t="s">
        <v>8143</v>
      </c>
      <c r="G1145" s="8" t="s">
        <v>8105</v>
      </c>
    </row>
    <row r="1146" spans="1:7" x14ac:dyDescent="0.25">
      <c r="A1146" s="1">
        <v>997981</v>
      </c>
      <c r="B1146" s="1" t="s">
        <v>1119</v>
      </c>
      <c r="D1146" s="2">
        <f t="shared" si="17"/>
        <v>0.10500000000000002</v>
      </c>
      <c r="E1146" s="2">
        <v>1.2600000000000002</v>
      </c>
      <c r="F1146" s="2" t="s">
        <v>8143</v>
      </c>
      <c r="G1146" s="8" t="s">
        <v>8105</v>
      </c>
    </row>
    <row r="1147" spans="1:7" x14ac:dyDescent="0.25">
      <c r="A1147" s="1">
        <v>991564</v>
      </c>
      <c r="B1147" s="1" t="s">
        <v>1120</v>
      </c>
      <c r="C1147" s="3">
        <v>57.2</v>
      </c>
      <c r="D1147" s="2">
        <f t="shared" si="17"/>
        <v>0.48283333333333339</v>
      </c>
      <c r="E1147" s="2">
        <v>5.7940000000000005</v>
      </c>
      <c r="F1147" s="2">
        <v>1.4344999999999999</v>
      </c>
      <c r="G1147" s="8" t="s">
        <v>8105</v>
      </c>
    </row>
    <row r="1148" spans="1:7" x14ac:dyDescent="0.25">
      <c r="A1148" s="1">
        <v>991565</v>
      </c>
      <c r="B1148" s="1" t="s">
        <v>1121</v>
      </c>
      <c r="C1148" s="3">
        <v>743.6</v>
      </c>
      <c r="D1148" s="2">
        <f t="shared" si="17"/>
        <v>30.268333333333334</v>
      </c>
      <c r="E1148" s="2">
        <v>363.22</v>
      </c>
      <c r="F1148" s="2">
        <v>90.173999999999992</v>
      </c>
      <c r="G1148" s="8" t="s">
        <v>8105</v>
      </c>
    </row>
    <row r="1149" spans="1:7" x14ac:dyDescent="0.25">
      <c r="A1149" s="1">
        <v>991566</v>
      </c>
      <c r="B1149" s="1" t="s">
        <v>1122</v>
      </c>
      <c r="C1149" s="3">
        <v>34.32</v>
      </c>
      <c r="D1149" s="2">
        <f t="shared" si="17"/>
        <v>2.0891666666666668</v>
      </c>
      <c r="E1149" s="2">
        <v>25.070000000000004</v>
      </c>
      <c r="F1149" s="2">
        <v>6.2224999999999993</v>
      </c>
      <c r="G1149" s="8" t="s">
        <v>8105</v>
      </c>
    </row>
    <row r="1150" spans="1:7" x14ac:dyDescent="0.25">
      <c r="A1150" s="1">
        <v>991567</v>
      </c>
      <c r="B1150" s="1" t="s">
        <v>1123</v>
      </c>
      <c r="C1150" s="3">
        <v>354.64</v>
      </c>
      <c r="D1150" s="2">
        <f t="shared" si="17"/>
        <v>3.4828333333333337</v>
      </c>
      <c r="E1150" s="2">
        <v>41.794000000000004</v>
      </c>
      <c r="F1150" s="2">
        <v>10.373999999999999</v>
      </c>
      <c r="G1150" s="8" t="s">
        <v>8105</v>
      </c>
    </row>
    <row r="1151" spans="1:7" x14ac:dyDescent="0.25">
      <c r="A1151" s="1">
        <v>991568</v>
      </c>
      <c r="B1151" s="1" t="s">
        <v>1124</v>
      </c>
      <c r="C1151" s="3">
        <v>263.12</v>
      </c>
      <c r="D1151" s="2">
        <f t="shared" si="17"/>
        <v>0.37391666666666667</v>
      </c>
      <c r="E1151" s="2">
        <v>4.4870000000000001</v>
      </c>
      <c r="F1151" s="2">
        <v>1.121</v>
      </c>
      <c r="G1151" s="8" t="s">
        <v>8105</v>
      </c>
    </row>
    <row r="1152" spans="1:7" x14ac:dyDescent="0.25">
      <c r="A1152" s="1">
        <v>991569</v>
      </c>
      <c r="B1152" s="1" t="s">
        <v>1125</v>
      </c>
      <c r="C1152" s="3">
        <v>743.6</v>
      </c>
      <c r="D1152" s="2">
        <f t="shared" ref="D1152:D1215" si="18">E1152/12</f>
        <v>25.606250000000003</v>
      </c>
      <c r="E1152" s="2">
        <v>307.27500000000003</v>
      </c>
      <c r="F1152" s="2">
        <v>76.284999999999997</v>
      </c>
      <c r="G1152" s="8" t="s">
        <v>8105</v>
      </c>
    </row>
    <row r="1153" spans="1:7" x14ac:dyDescent="0.25">
      <c r="A1153" s="1">
        <v>991571</v>
      </c>
      <c r="B1153" s="1" t="s">
        <v>1126</v>
      </c>
      <c r="C1153" s="3">
        <v>34.32</v>
      </c>
      <c r="D1153" s="2">
        <f t="shared" si="18"/>
        <v>1.9288333333333334</v>
      </c>
      <c r="E1153" s="2">
        <v>23.146000000000001</v>
      </c>
      <c r="F1153" s="2">
        <v>5.7474999999999996</v>
      </c>
      <c r="G1153" s="8" t="s">
        <v>8105</v>
      </c>
    </row>
    <row r="1154" spans="1:7" x14ac:dyDescent="0.25">
      <c r="A1154" s="1">
        <v>991572</v>
      </c>
      <c r="B1154" s="1" t="s">
        <v>1127</v>
      </c>
      <c r="C1154" s="3">
        <v>354.64</v>
      </c>
      <c r="D1154" s="2">
        <f t="shared" si="18"/>
        <v>2.4648333333333334</v>
      </c>
      <c r="E1154" s="2">
        <v>29.577999999999999</v>
      </c>
      <c r="F1154" s="2">
        <v>7.3434999999999997</v>
      </c>
      <c r="G1154" s="8" t="s">
        <v>8105</v>
      </c>
    </row>
    <row r="1155" spans="1:7" x14ac:dyDescent="0.25">
      <c r="A1155" s="1">
        <v>997999</v>
      </c>
      <c r="B1155" s="1" t="s">
        <v>1128</v>
      </c>
      <c r="D1155" s="2">
        <f t="shared" si="18"/>
        <v>0.10500000000000002</v>
      </c>
      <c r="E1155" s="2">
        <v>1.2600000000000002</v>
      </c>
      <c r="F1155" s="2" t="s">
        <v>8143</v>
      </c>
      <c r="G1155" s="8" t="s">
        <v>8105</v>
      </c>
    </row>
    <row r="1156" spans="1:7" x14ac:dyDescent="0.25">
      <c r="A1156" s="1">
        <v>991573</v>
      </c>
      <c r="B1156" s="1" t="s">
        <v>1129</v>
      </c>
      <c r="C1156" s="3">
        <v>263.12</v>
      </c>
      <c r="D1156" s="2">
        <f t="shared" si="18"/>
        <v>0.53516666666666668</v>
      </c>
      <c r="E1156" s="2">
        <v>6.4220000000000006</v>
      </c>
      <c r="F1156" s="2">
        <v>1.5959999999999999</v>
      </c>
      <c r="G1156" s="8" t="s">
        <v>8105</v>
      </c>
    </row>
    <row r="1157" spans="1:7" x14ac:dyDescent="0.25">
      <c r="A1157" s="1">
        <v>991574</v>
      </c>
      <c r="B1157" s="1" t="s">
        <v>1130</v>
      </c>
      <c r="C1157" s="3">
        <v>743.6</v>
      </c>
      <c r="D1157" s="2">
        <f t="shared" si="18"/>
        <v>85.499708333333331</v>
      </c>
      <c r="E1157" s="2">
        <v>1025.9965</v>
      </c>
      <c r="F1157" s="2">
        <v>254.72349999999997</v>
      </c>
      <c r="G1157" s="8" t="s">
        <v>8105</v>
      </c>
    </row>
    <row r="1158" spans="1:7" x14ac:dyDescent="0.25">
      <c r="A1158" s="1">
        <v>991575</v>
      </c>
      <c r="B1158" s="1" t="s">
        <v>1131</v>
      </c>
      <c r="C1158" s="3">
        <v>34.32</v>
      </c>
      <c r="D1158" s="2">
        <f t="shared" si="18"/>
        <v>4.1792499999999997</v>
      </c>
      <c r="E1158" s="2">
        <v>50.150999999999996</v>
      </c>
      <c r="F1158" s="2">
        <v>12.444999999999999</v>
      </c>
      <c r="G1158" s="8" t="s">
        <v>8105</v>
      </c>
    </row>
    <row r="1159" spans="1:7" x14ac:dyDescent="0.25">
      <c r="A1159" s="1">
        <v>991576</v>
      </c>
      <c r="B1159" s="1" t="s">
        <v>1132</v>
      </c>
      <c r="C1159" s="3">
        <v>354.64</v>
      </c>
      <c r="D1159" s="2">
        <f t="shared" si="18"/>
        <v>8.6252083333333349</v>
      </c>
      <c r="E1159" s="2">
        <v>103.50250000000001</v>
      </c>
      <c r="F1159" s="2">
        <v>25.697499999999998</v>
      </c>
      <c r="G1159" s="8" t="s">
        <v>8105</v>
      </c>
    </row>
    <row r="1160" spans="1:7" x14ac:dyDescent="0.25">
      <c r="A1160" s="1">
        <v>998005</v>
      </c>
      <c r="B1160" s="1" t="s">
        <v>1133</v>
      </c>
      <c r="D1160" s="2">
        <f t="shared" si="18"/>
        <v>0.10500000000000002</v>
      </c>
      <c r="E1160" s="2">
        <v>1.2600000000000002</v>
      </c>
      <c r="F1160" s="2" t="s">
        <v>8143</v>
      </c>
      <c r="G1160" s="8" t="s">
        <v>8105</v>
      </c>
    </row>
    <row r="1161" spans="1:7" x14ac:dyDescent="0.25">
      <c r="A1161" s="1">
        <v>998013</v>
      </c>
      <c r="B1161" s="1" t="s">
        <v>1134</v>
      </c>
      <c r="D1161" s="2">
        <f t="shared" si="18"/>
        <v>0.10500000000000002</v>
      </c>
      <c r="E1161" s="2">
        <v>1.2600000000000002</v>
      </c>
      <c r="F1161" s="2" t="s">
        <v>8143</v>
      </c>
      <c r="G1161" s="8" t="s">
        <v>8105</v>
      </c>
    </row>
    <row r="1162" spans="1:7" x14ac:dyDescent="0.25">
      <c r="A1162" s="1">
        <v>991577</v>
      </c>
      <c r="B1162" s="1" t="s">
        <v>1135</v>
      </c>
      <c r="C1162" s="3">
        <v>263.12</v>
      </c>
      <c r="D1162" s="2">
        <f t="shared" si="18"/>
        <v>0.58920833333333344</v>
      </c>
      <c r="E1162" s="2">
        <v>7.0705000000000009</v>
      </c>
      <c r="F1162" s="2">
        <v>1.7575000000000001</v>
      </c>
      <c r="G1162" s="8" t="s">
        <v>8105</v>
      </c>
    </row>
    <row r="1163" spans="1:7" x14ac:dyDescent="0.25">
      <c r="A1163" s="1">
        <v>991578</v>
      </c>
      <c r="B1163" s="1" t="s">
        <v>1136</v>
      </c>
      <c r="C1163" s="3">
        <v>772.2</v>
      </c>
      <c r="D1163" s="2">
        <f t="shared" si="18"/>
        <v>58.628583333333324</v>
      </c>
      <c r="E1163" s="2">
        <v>703.54299999999989</v>
      </c>
      <c r="F1163" s="2">
        <v>219.05099999999999</v>
      </c>
      <c r="G1163" s="8" t="s">
        <v>8105</v>
      </c>
    </row>
    <row r="1164" spans="1:7" x14ac:dyDescent="0.25">
      <c r="A1164" s="1">
        <v>991579</v>
      </c>
      <c r="B1164" s="1" t="s">
        <v>1137</v>
      </c>
      <c r="C1164" s="3">
        <v>35.64</v>
      </c>
      <c r="D1164" s="2">
        <f t="shared" si="18"/>
        <v>4.2770833333333327</v>
      </c>
      <c r="E1164" s="2">
        <v>51.324999999999989</v>
      </c>
      <c r="F1164" s="2">
        <v>15.978999999999999</v>
      </c>
      <c r="G1164" s="8" t="s">
        <v>8105</v>
      </c>
    </row>
    <row r="1165" spans="1:7" x14ac:dyDescent="0.25">
      <c r="A1165" s="1">
        <v>991580</v>
      </c>
      <c r="B1165" s="1" t="s">
        <v>1138</v>
      </c>
      <c r="C1165" s="3">
        <v>368.28</v>
      </c>
      <c r="D1165" s="2">
        <f t="shared" si="18"/>
        <v>5.9587916666666674</v>
      </c>
      <c r="E1165" s="2">
        <v>71.505500000000012</v>
      </c>
      <c r="F1165" s="2">
        <v>22.268000000000001</v>
      </c>
      <c r="G1165" s="8" t="s">
        <v>8105</v>
      </c>
    </row>
    <row r="1166" spans="1:7" x14ac:dyDescent="0.25">
      <c r="A1166" s="1">
        <v>998021</v>
      </c>
      <c r="B1166" s="1" t="s">
        <v>1139</v>
      </c>
      <c r="D1166" s="2">
        <f t="shared" si="18"/>
        <v>0.10500000000000002</v>
      </c>
      <c r="E1166" s="2">
        <v>1.2600000000000002</v>
      </c>
      <c r="F1166" s="2" t="s">
        <v>8143</v>
      </c>
      <c r="G1166" s="8" t="s">
        <v>8105</v>
      </c>
    </row>
    <row r="1167" spans="1:7" x14ac:dyDescent="0.25">
      <c r="A1167" s="1">
        <v>991581</v>
      </c>
      <c r="B1167" s="1" t="s">
        <v>1140</v>
      </c>
      <c r="C1167" s="3">
        <v>263.12</v>
      </c>
      <c r="D1167" s="2">
        <f t="shared" si="18"/>
        <v>0.16125</v>
      </c>
      <c r="E1167" s="2">
        <v>1.9350000000000001</v>
      </c>
      <c r="F1167" s="2">
        <v>0.47499999999999998</v>
      </c>
      <c r="G1167" s="8" t="s">
        <v>8105</v>
      </c>
    </row>
    <row r="1168" spans="1:7" x14ac:dyDescent="0.25">
      <c r="A1168" s="1">
        <v>991582</v>
      </c>
      <c r="B1168" s="1" t="s">
        <v>1141</v>
      </c>
      <c r="C1168" s="3">
        <v>743.6</v>
      </c>
      <c r="D1168" s="2">
        <f t="shared" si="18"/>
        <v>29.301791666666663</v>
      </c>
      <c r="E1168" s="2">
        <v>351.62149999999997</v>
      </c>
      <c r="F1168" s="2">
        <v>87.305000000000007</v>
      </c>
      <c r="G1168" s="8" t="s">
        <v>8105</v>
      </c>
    </row>
    <row r="1169" spans="1:7" x14ac:dyDescent="0.25">
      <c r="A1169" s="1">
        <v>991583</v>
      </c>
      <c r="B1169" s="1" t="s">
        <v>1142</v>
      </c>
      <c r="C1169" s="3">
        <v>34.32</v>
      </c>
      <c r="D1169" s="2">
        <f t="shared" si="18"/>
        <v>1.4991250000000003</v>
      </c>
      <c r="E1169" s="2">
        <v>17.989500000000003</v>
      </c>
      <c r="F1169" s="2">
        <v>4.4649999999999999</v>
      </c>
      <c r="G1169" s="8" t="s">
        <v>8105</v>
      </c>
    </row>
    <row r="1170" spans="1:7" x14ac:dyDescent="0.25">
      <c r="A1170" s="1">
        <v>991584</v>
      </c>
      <c r="B1170" s="1" t="s">
        <v>1143</v>
      </c>
      <c r="C1170" s="3">
        <v>354.64</v>
      </c>
      <c r="D1170" s="2">
        <f t="shared" si="18"/>
        <v>2.6783750000000004</v>
      </c>
      <c r="E1170" s="2">
        <v>32.140500000000003</v>
      </c>
      <c r="F1170" s="2">
        <v>7.9799999999999995</v>
      </c>
      <c r="G1170" s="8" t="s">
        <v>8105</v>
      </c>
    </row>
    <row r="1171" spans="1:7" x14ac:dyDescent="0.25">
      <c r="A1171" s="1">
        <v>998039</v>
      </c>
      <c r="B1171" s="1" t="s">
        <v>1144</v>
      </c>
      <c r="D1171" s="2">
        <f t="shared" si="18"/>
        <v>0.10500000000000002</v>
      </c>
      <c r="E1171" s="2">
        <v>1.2600000000000002</v>
      </c>
      <c r="F1171" s="2" t="s">
        <v>8143</v>
      </c>
      <c r="G1171" s="8" t="s">
        <v>8105</v>
      </c>
    </row>
    <row r="1172" spans="1:7" x14ac:dyDescent="0.25">
      <c r="A1172" s="1">
        <v>997947</v>
      </c>
      <c r="B1172" s="1" t="s">
        <v>1145</v>
      </c>
      <c r="C1172" s="3">
        <v>273.24</v>
      </c>
      <c r="D1172" s="2">
        <f t="shared" si="18"/>
        <v>0.14312499999999997</v>
      </c>
      <c r="E1172" s="2">
        <v>1.7174999999999998</v>
      </c>
      <c r="F1172" s="2">
        <v>0.54149999999999998</v>
      </c>
      <c r="G1172" s="8" t="s">
        <v>8105</v>
      </c>
    </row>
    <row r="1173" spans="1:7" x14ac:dyDescent="0.25">
      <c r="A1173" s="1">
        <v>997948</v>
      </c>
      <c r="B1173" s="1" t="s">
        <v>1146</v>
      </c>
      <c r="C1173" s="3">
        <v>772.2</v>
      </c>
      <c r="D1173" s="2">
        <f t="shared" si="18"/>
        <v>27.054458333333333</v>
      </c>
      <c r="E1173" s="2">
        <v>324.65350000000001</v>
      </c>
      <c r="F1173" s="2">
        <v>101.08949999999999</v>
      </c>
      <c r="G1173" s="8" t="s">
        <v>8105</v>
      </c>
    </row>
    <row r="1174" spans="1:7" x14ac:dyDescent="0.25">
      <c r="A1174" s="1">
        <v>997949</v>
      </c>
      <c r="B1174" s="1" t="s">
        <v>1147</v>
      </c>
      <c r="C1174" s="3">
        <v>35.64</v>
      </c>
      <c r="D1174" s="2">
        <f t="shared" si="18"/>
        <v>1.3928333333333331</v>
      </c>
      <c r="E1174" s="2">
        <v>16.713999999999999</v>
      </c>
      <c r="F1174" s="2">
        <v>5.2060000000000004</v>
      </c>
      <c r="G1174" s="8" t="s">
        <v>8105</v>
      </c>
    </row>
    <row r="1175" spans="1:7" x14ac:dyDescent="0.25">
      <c r="A1175" s="1">
        <v>997950</v>
      </c>
      <c r="B1175" s="1" t="s">
        <v>1148</v>
      </c>
      <c r="C1175" s="3">
        <v>368.28</v>
      </c>
      <c r="D1175" s="2">
        <f t="shared" si="18"/>
        <v>2.4505416666666666</v>
      </c>
      <c r="E1175" s="2">
        <v>29.406499999999998</v>
      </c>
      <c r="F1175" s="2">
        <v>9.1579999999999995</v>
      </c>
      <c r="G1175" s="8" t="s">
        <v>8105</v>
      </c>
    </row>
    <row r="1176" spans="1:7" x14ac:dyDescent="0.25">
      <c r="A1176" s="1">
        <v>998047</v>
      </c>
      <c r="B1176" s="1" t="s">
        <v>1149</v>
      </c>
      <c r="D1176" s="2">
        <f t="shared" si="18"/>
        <v>0.10500000000000002</v>
      </c>
      <c r="E1176" s="2">
        <v>1.2600000000000002</v>
      </c>
      <c r="F1176" s="2" t="s">
        <v>8143</v>
      </c>
      <c r="G1176" s="8" t="s">
        <v>8105</v>
      </c>
    </row>
    <row r="1177" spans="1:7" x14ac:dyDescent="0.25">
      <c r="A1177" s="1">
        <v>991585</v>
      </c>
      <c r="B1177" s="1" t="s">
        <v>1150</v>
      </c>
      <c r="C1177" s="3">
        <v>171.6</v>
      </c>
      <c r="D1177" s="2">
        <f t="shared" si="18"/>
        <v>104.73033333333332</v>
      </c>
      <c r="E1177" s="2">
        <v>1256.7639999999999</v>
      </c>
      <c r="F1177" s="2">
        <v>312.01799999999997</v>
      </c>
      <c r="G1177" s="8" t="s">
        <v>8105</v>
      </c>
    </row>
    <row r="1178" spans="1:7" x14ac:dyDescent="0.25">
      <c r="A1178" s="1">
        <v>991586</v>
      </c>
      <c r="B1178" s="1" t="s">
        <v>1151</v>
      </c>
      <c r="C1178" s="3">
        <v>629.20000000000005</v>
      </c>
      <c r="D1178" s="2">
        <f t="shared" si="18"/>
        <v>116.24916666666668</v>
      </c>
      <c r="E1178" s="2">
        <v>1394.9900000000002</v>
      </c>
      <c r="F1178" s="2">
        <v>346.33199999999999</v>
      </c>
      <c r="G1178" s="8" t="s">
        <v>8105</v>
      </c>
    </row>
    <row r="1179" spans="1:7" x14ac:dyDescent="0.25">
      <c r="A1179" s="1">
        <v>997951</v>
      </c>
      <c r="B1179" s="1" t="s">
        <v>1152</v>
      </c>
      <c r="C1179" s="3">
        <v>171.6</v>
      </c>
      <c r="D1179" s="2">
        <f t="shared" si="18"/>
        <v>0.10500000000000002</v>
      </c>
      <c r="E1179" s="2">
        <v>1.2600000000000002</v>
      </c>
      <c r="F1179" s="2" t="s">
        <v>8143</v>
      </c>
      <c r="G1179" s="8" t="s">
        <v>8105</v>
      </c>
    </row>
    <row r="1180" spans="1:7" x14ac:dyDescent="0.25">
      <c r="A1180" s="1">
        <v>997952</v>
      </c>
      <c r="B1180" s="1" t="s">
        <v>1153</v>
      </c>
      <c r="C1180" s="3">
        <v>572</v>
      </c>
      <c r="D1180" s="2">
        <f t="shared" si="18"/>
        <v>95.730374999999995</v>
      </c>
      <c r="E1180" s="2">
        <v>1148.7645</v>
      </c>
      <c r="F1180" s="2">
        <v>285.209</v>
      </c>
      <c r="G1180" s="8" t="s">
        <v>8105</v>
      </c>
    </row>
    <row r="1181" spans="1:7" x14ac:dyDescent="0.25">
      <c r="A1181" s="1">
        <v>991587</v>
      </c>
      <c r="B1181" s="1" t="s">
        <v>1154</v>
      </c>
      <c r="C1181" s="3">
        <v>23.76</v>
      </c>
      <c r="D1181" s="2">
        <f t="shared" si="18"/>
        <v>20.854833333333332</v>
      </c>
      <c r="E1181" s="2">
        <v>250.25799999999998</v>
      </c>
      <c r="F1181" s="2">
        <v>77.9285</v>
      </c>
      <c r="G1181" s="8" t="s">
        <v>8105</v>
      </c>
    </row>
    <row r="1182" spans="1:7" x14ac:dyDescent="0.25">
      <c r="A1182" s="1">
        <v>997953</v>
      </c>
      <c r="B1182" s="1" t="s">
        <v>1155</v>
      </c>
      <c r="C1182" s="3">
        <v>171.6</v>
      </c>
      <c r="D1182" s="2">
        <f t="shared" si="18"/>
        <v>4.7675416666666672</v>
      </c>
      <c r="E1182" s="2">
        <v>57.21050000000001</v>
      </c>
      <c r="F1182" s="2">
        <v>14.202499999999999</v>
      </c>
      <c r="G1182" s="8" t="s">
        <v>8105</v>
      </c>
    </row>
    <row r="1183" spans="1:7" x14ac:dyDescent="0.25">
      <c r="A1183" s="1">
        <v>991590</v>
      </c>
      <c r="B1183" s="1" t="s">
        <v>1156</v>
      </c>
      <c r="C1183" s="3">
        <v>57.2</v>
      </c>
      <c r="D1183" s="2">
        <f t="shared" si="18"/>
        <v>0.10500000000000002</v>
      </c>
      <c r="E1183" s="2">
        <v>1.2600000000000002</v>
      </c>
      <c r="F1183" s="2" t="s">
        <v>8143</v>
      </c>
      <c r="G1183" s="8" t="s">
        <v>8105</v>
      </c>
    </row>
    <row r="1184" spans="1:7" x14ac:dyDescent="0.25">
      <c r="A1184" s="1">
        <v>945741</v>
      </c>
      <c r="B1184" s="1" t="s">
        <v>1157</v>
      </c>
      <c r="C1184" s="3">
        <v>354.64</v>
      </c>
      <c r="D1184" s="2">
        <f t="shared" si="18"/>
        <v>0.64237500000000003</v>
      </c>
      <c r="E1184" s="2">
        <v>7.7085000000000008</v>
      </c>
      <c r="F1184" s="2">
        <v>1.9189999999999998</v>
      </c>
      <c r="G1184" s="8" t="s">
        <v>8105</v>
      </c>
    </row>
    <row r="1185" spans="1:7" x14ac:dyDescent="0.25">
      <c r="A1185" s="1">
        <v>945758</v>
      </c>
      <c r="B1185" s="1" t="s">
        <v>1158</v>
      </c>
      <c r="C1185" s="3">
        <v>743.6</v>
      </c>
      <c r="D1185" s="2">
        <f t="shared" si="18"/>
        <v>71.088958333333338</v>
      </c>
      <c r="E1185" s="2">
        <v>853.06750000000011</v>
      </c>
      <c r="F1185" s="2">
        <v>211.79299999999998</v>
      </c>
      <c r="G1185" s="8" t="s">
        <v>8105</v>
      </c>
    </row>
    <row r="1186" spans="1:7" x14ac:dyDescent="0.25">
      <c r="A1186" s="1">
        <v>945766</v>
      </c>
      <c r="B1186" s="1" t="s">
        <v>1159</v>
      </c>
      <c r="C1186" s="3">
        <v>34.32</v>
      </c>
      <c r="D1186" s="2">
        <f t="shared" si="18"/>
        <v>5.9450833333333328</v>
      </c>
      <c r="E1186" s="2">
        <v>71.340999999999994</v>
      </c>
      <c r="F1186" s="2">
        <v>17.717499999999998</v>
      </c>
      <c r="G1186" s="8" t="s">
        <v>8105</v>
      </c>
    </row>
    <row r="1187" spans="1:7" x14ac:dyDescent="0.25">
      <c r="A1187" s="1">
        <v>945774</v>
      </c>
      <c r="B1187" s="1" t="s">
        <v>1160</v>
      </c>
      <c r="C1187" s="3">
        <v>354.64</v>
      </c>
      <c r="D1187" s="2">
        <f t="shared" si="18"/>
        <v>7.1251666666666678</v>
      </c>
      <c r="E1187" s="2">
        <v>85.50200000000001</v>
      </c>
      <c r="F1187" s="2">
        <v>21.222999999999999</v>
      </c>
      <c r="G1187" s="8" t="s">
        <v>8105</v>
      </c>
    </row>
    <row r="1188" spans="1:7" x14ac:dyDescent="0.25">
      <c r="A1188" s="1">
        <v>998054</v>
      </c>
      <c r="B1188" s="1" t="s">
        <v>1161</v>
      </c>
      <c r="D1188" s="2">
        <f t="shared" si="18"/>
        <v>0.10500000000000002</v>
      </c>
      <c r="E1188" s="2">
        <v>1.2600000000000002</v>
      </c>
      <c r="F1188" s="2" t="s">
        <v>8143</v>
      </c>
      <c r="G1188" s="8" t="s">
        <v>8105</v>
      </c>
    </row>
    <row r="1189" spans="1:7" x14ac:dyDescent="0.25">
      <c r="A1189" s="1">
        <v>945782</v>
      </c>
      <c r="B1189" s="1" t="s">
        <v>1162</v>
      </c>
      <c r="C1189" s="3">
        <v>457.6</v>
      </c>
      <c r="D1189" s="2">
        <f t="shared" si="18"/>
        <v>1.1784166666666669</v>
      </c>
      <c r="E1189" s="2">
        <v>14.141000000000002</v>
      </c>
      <c r="F1189" s="2">
        <v>3.5150000000000001</v>
      </c>
      <c r="G1189" s="8" t="s">
        <v>8105</v>
      </c>
    </row>
    <row r="1190" spans="1:7" x14ac:dyDescent="0.25">
      <c r="A1190" s="1">
        <v>945790</v>
      </c>
      <c r="B1190" s="1" t="s">
        <v>1163</v>
      </c>
      <c r="C1190" s="3">
        <v>2059.1999999999998</v>
      </c>
      <c r="D1190" s="2">
        <f t="shared" si="18"/>
        <v>142.87258333333335</v>
      </c>
      <c r="E1190" s="2">
        <v>1714.4710000000002</v>
      </c>
      <c r="F1190" s="2">
        <v>425.65699999999998</v>
      </c>
      <c r="G1190" s="8" t="s">
        <v>8105</v>
      </c>
    </row>
    <row r="1191" spans="1:7" x14ac:dyDescent="0.25">
      <c r="A1191" s="1">
        <v>945808</v>
      </c>
      <c r="B1191" s="1" t="s">
        <v>1164</v>
      </c>
      <c r="C1191" s="3">
        <v>114.4</v>
      </c>
      <c r="D1191" s="2">
        <f t="shared" si="18"/>
        <v>10.285583333333335</v>
      </c>
      <c r="E1191" s="2">
        <v>123.42700000000002</v>
      </c>
      <c r="F1191" s="2">
        <v>30.646999999999995</v>
      </c>
      <c r="G1191" s="8" t="s">
        <v>8105</v>
      </c>
    </row>
    <row r="1192" spans="1:7" x14ac:dyDescent="0.25">
      <c r="A1192" s="1">
        <v>945816</v>
      </c>
      <c r="B1192" s="1" t="s">
        <v>1165</v>
      </c>
      <c r="C1192" s="3">
        <v>1258.4000000000001</v>
      </c>
      <c r="D1192" s="2">
        <f t="shared" si="18"/>
        <v>14.356708333333332</v>
      </c>
      <c r="E1192" s="2">
        <v>172.28049999999999</v>
      </c>
      <c r="F1192" s="2">
        <v>42.768999999999998</v>
      </c>
      <c r="G1192" s="8" t="s">
        <v>8105</v>
      </c>
    </row>
    <row r="1193" spans="1:7" x14ac:dyDescent="0.25">
      <c r="A1193" s="1">
        <v>998062</v>
      </c>
      <c r="B1193" s="1" t="s">
        <v>1166</v>
      </c>
      <c r="D1193" s="2">
        <f t="shared" si="18"/>
        <v>0.10500000000000002</v>
      </c>
      <c r="E1193" s="2">
        <v>1.2600000000000002</v>
      </c>
      <c r="F1193" s="2" t="s">
        <v>8143</v>
      </c>
      <c r="G1193" s="8" t="s">
        <v>8105</v>
      </c>
    </row>
    <row r="1194" spans="1:7" x14ac:dyDescent="0.25">
      <c r="A1194" s="1">
        <v>945824</v>
      </c>
      <c r="B1194" s="1" t="s">
        <v>1167</v>
      </c>
      <c r="C1194" s="3">
        <v>263.12</v>
      </c>
      <c r="D1194" s="2">
        <f t="shared" si="18"/>
        <v>0.37391666666666667</v>
      </c>
      <c r="E1194" s="2">
        <v>4.4870000000000001</v>
      </c>
      <c r="F1194" s="2">
        <v>1.121</v>
      </c>
      <c r="G1194" s="8" t="s">
        <v>8105</v>
      </c>
    </row>
    <row r="1195" spans="1:7" x14ac:dyDescent="0.25">
      <c r="A1195" s="1">
        <v>945832</v>
      </c>
      <c r="B1195" s="1" t="s">
        <v>1168</v>
      </c>
      <c r="C1195" s="3">
        <v>743.6</v>
      </c>
      <c r="D1195" s="2">
        <f t="shared" si="18"/>
        <v>42.643083333333337</v>
      </c>
      <c r="E1195" s="2">
        <v>511.71700000000004</v>
      </c>
      <c r="F1195" s="2">
        <v>127.04349999999998</v>
      </c>
      <c r="G1195" s="8" t="s">
        <v>8105</v>
      </c>
    </row>
    <row r="1196" spans="1:7" x14ac:dyDescent="0.25">
      <c r="A1196" s="1">
        <v>945840</v>
      </c>
      <c r="B1196" s="1" t="s">
        <v>1169</v>
      </c>
      <c r="C1196" s="3">
        <v>34.32</v>
      </c>
      <c r="D1196" s="2">
        <f t="shared" si="18"/>
        <v>3.1071666666666666</v>
      </c>
      <c r="E1196" s="2">
        <v>37.286000000000001</v>
      </c>
      <c r="F1196" s="2">
        <v>9.2530000000000001</v>
      </c>
      <c r="G1196" s="8" t="s">
        <v>8105</v>
      </c>
    </row>
    <row r="1197" spans="1:7" x14ac:dyDescent="0.25">
      <c r="A1197" s="1">
        <v>945857</v>
      </c>
      <c r="B1197" s="1" t="s">
        <v>1170</v>
      </c>
      <c r="C1197" s="3">
        <v>354.64</v>
      </c>
      <c r="D1197" s="2">
        <f t="shared" si="18"/>
        <v>4.2847083333333345</v>
      </c>
      <c r="E1197" s="2">
        <v>51.416500000000013</v>
      </c>
      <c r="F1197" s="2">
        <v>12.767999999999999</v>
      </c>
      <c r="G1197" s="8" t="s">
        <v>8105</v>
      </c>
    </row>
    <row r="1198" spans="1:7" x14ac:dyDescent="0.25">
      <c r="A1198" s="1">
        <v>945865</v>
      </c>
      <c r="B1198" s="1" t="s">
        <v>1171</v>
      </c>
      <c r="C1198" s="3">
        <v>57.2</v>
      </c>
      <c r="D1198" s="2">
        <f t="shared" si="18"/>
        <v>0.37391666666666667</v>
      </c>
      <c r="E1198" s="2">
        <v>4.4870000000000001</v>
      </c>
      <c r="F1198" s="2">
        <v>1.121</v>
      </c>
      <c r="G1198" s="8" t="s">
        <v>8105</v>
      </c>
    </row>
    <row r="1199" spans="1:7" x14ac:dyDescent="0.25">
      <c r="A1199" s="1">
        <v>945873</v>
      </c>
      <c r="B1199" s="1" t="s">
        <v>1172</v>
      </c>
      <c r="C1199" s="3">
        <v>743.6</v>
      </c>
      <c r="D1199" s="2">
        <f t="shared" si="18"/>
        <v>23.678333333333338</v>
      </c>
      <c r="E1199" s="2">
        <v>284.14000000000004</v>
      </c>
      <c r="F1199" s="2">
        <v>70.546999999999997</v>
      </c>
      <c r="G1199" s="8" t="s">
        <v>8105</v>
      </c>
    </row>
    <row r="1200" spans="1:7" x14ac:dyDescent="0.25">
      <c r="A1200" s="1">
        <v>945881</v>
      </c>
      <c r="B1200" s="1" t="s">
        <v>1173</v>
      </c>
      <c r="C1200" s="3">
        <v>34.32</v>
      </c>
      <c r="D1200" s="2">
        <f t="shared" si="18"/>
        <v>1.768416666666667</v>
      </c>
      <c r="E1200" s="2">
        <v>21.221000000000004</v>
      </c>
      <c r="F1200" s="2">
        <v>5.2629999999999999</v>
      </c>
      <c r="G1200" s="8" t="s">
        <v>8105</v>
      </c>
    </row>
    <row r="1201" spans="1:7" x14ac:dyDescent="0.25">
      <c r="A1201" s="1">
        <v>945899</v>
      </c>
      <c r="B1201" s="1" t="s">
        <v>1174</v>
      </c>
      <c r="C1201" s="3">
        <v>354.64</v>
      </c>
      <c r="D1201" s="2">
        <f t="shared" si="18"/>
        <v>2.3576250000000001</v>
      </c>
      <c r="E1201" s="2">
        <v>28.291500000000003</v>
      </c>
      <c r="F1201" s="2">
        <v>7.0204999999999993</v>
      </c>
      <c r="G1201" s="8" t="s">
        <v>8105</v>
      </c>
    </row>
    <row r="1202" spans="1:7" x14ac:dyDescent="0.25">
      <c r="A1202" s="1">
        <v>998070</v>
      </c>
      <c r="B1202" s="1" t="s">
        <v>1175</v>
      </c>
      <c r="D1202" s="2">
        <f t="shared" si="18"/>
        <v>0.10500000000000002</v>
      </c>
      <c r="E1202" s="2">
        <v>1.2600000000000002</v>
      </c>
      <c r="F1202" s="2" t="s">
        <v>8143</v>
      </c>
      <c r="G1202" s="8" t="s">
        <v>8105</v>
      </c>
    </row>
    <row r="1203" spans="1:7" x14ac:dyDescent="0.25">
      <c r="A1203" s="1">
        <v>945907</v>
      </c>
      <c r="B1203" s="1" t="s">
        <v>1176</v>
      </c>
      <c r="C1203" s="3">
        <v>57.2</v>
      </c>
      <c r="D1203" s="2">
        <f t="shared" si="18"/>
        <v>0.42879166666666668</v>
      </c>
      <c r="E1203" s="2">
        <v>5.1455000000000002</v>
      </c>
      <c r="F1203" s="2">
        <v>1.2729999999999999</v>
      </c>
      <c r="G1203" s="8" t="s">
        <v>8105</v>
      </c>
    </row>
    <row r="1204" spans="1:7" x14ac:dyDescent="0.25">
      <c r="A1204" s="1">
        <v>945915</v>
      </c>
      <c r="B1204" s="1" t="s">
        <v>1177</v>
      </c>
      <c r="C1204" s="3">
        <v>743.6</v>
      </c>
      <c r="D1204" s="2">
        <f t="shared" si="18"/>
        <v>28.445875000000001</v>
      </c>
      <c r="E1204" s="2">
        <v>341.35050000000001</v>
      </c>
      <c r="F1204" s="2">
        <v>84.749499999999983</v>
      </c>
      <c r="G1204" s="8" t="s">
        <v>8105</v>
      </c>
    </row>
    <row r="1205" spans="1:7" x14ac:dyDescent="0.25">
      <c r="A1205" s="1">
        <v>945923</v>
      </c>
      <c r="B1205" s="1" t="s">
        <v>1178</v>
      </c>
      <c r="C1205" s="3">
        <v>34.32</v>
      </c>
      <c r="D1205" s="2">
        <f t="shared" si="18"/>
        <v>1.8747916666666669</v>
      </c>
      <c r="E1205" s="2">
        <v>22.497500000000002</v>
      </c>
      <c r="F1205" s="2">
        <v>5.5859999999999994</v>
      </c>
      <c r="G1205" s="8" t="s">
        <v>8105</v>
      </c>
    </row>
    <row r="1206" spans="1:7" x14ac:dyDescent="0.25">
      <c r="A1206" s="1">
        <v>945931</v>
      </c>
      <c r="B1206" s="1" t="s">
        <v>1179</v>
      </c>
      <c r="C1206" s="3">
        <v>354.64</v>
      </c>
      <c r="D1206" s="2">
        <f t="shared" si="18"/>
        <v>3.3207500000000003</v>
      </c>
      <c r="E1206" s="2">
        <v>39.849000000000004</v>
      </c>
      <c r="F1206" s="2">
        <v>9.8989999999999991</v>
      </c>
      <c r="G1206" s="8" t="s">
        <v>8105</v>
      </c>
    </row>
    <row r="1207" spans="1:7" x14ac:dyDescent="0.25">
      <c r="A1207" s="1">
        <v>945949</v>
      </c>
      <c r="B1207" s="1" t="s">
        <v>1180</v>
      </c>
      <c r="C1207" s="3">
        <v>263.12</v>
      </c>
      <c r="D1207" s="2">
        <f t="shared" si="18"/>
        <v>0.37391666666666667</v>
      </c>
      <c r="E1207" s="2">
        <v>4.4870000000000001</v>
      </c>
      <c r="F1207" s="2">
        <v>1.121</v>
      </c>
      <c r="G1207" s="8" t="s">
        <v>8105</v>
      </c>
    </row>
    <row r="1208" spans="1:7" x14ac:dyDescent="0.25">
      <c r="A1208" s="1">
        <v>945956</v>
      </c>
      <c r="B1208" s="1" t="s">
        <v>1181</v>
      </c>
      <c r="C1208" s="3">
        <v>743.6</v>
      </c>
      <c r="D1208" s="2">
        <f t="shared" si="18"/>
        <v>39.695416666666667</v>
      </c>
      <c r="E1208" s="2">
        <v>476.34500000000003</v>
      </c>
      <c r="F1208" s="2">
        <v>118.26549999999999</v>
      </c>
      <c r="G1208" s="8" t="s">
        <v>8105</v>
      </c>
    </row>
    <row r="1209" spans="1:7" x14ac:dyDescent="0.25">
      <c r="A1209" s="1">
        <v>945964</v>
      </c>
      <c r="B1209" s="1" t="s">
        <v>1182</v>
      </c>
      <c r="C1209" s="3">
        <v>34.32</v>
      </c>
      <c r="D1209" s="2">
        <f t="shared" si="18"/>
        <v>2.8396249999999998</v>
      </c>
      <c r="E1209" s="2">
        <v>34.075499999999998</v>
      </c>
      <c r="F1209" s="2">
        <v>8.4550000000000001</v>
      </c>
      <c r="G1209" s="8" t="s">
        <v>8105</v>
      </c>
    </row>
    <row r="1210" spans="1:7" x14ac:dyDescent="0.25">
      <c r="A1210" s="1">
        <v>945972</v>
      </c>
      <c r="B1210" s="1" t="s">
        <v>1183</v>
      </c>
      <c r="C1210" s="3">
        <v>354.64</v>
      </c>
      <c r="D1210" s="2">
        <f t="shared" si="18"/>
        <v>4.0179999999999998</v>
      </c>
      <c r="E1210" s="2">
        <v>48.216000000000001</v>
      </c>
      <c r="F1210" s="2">
        <v>11.969999999999999</v>
      </c>
      <c r="G1210" s="8" t="s">
        <v>8105</v>
      </c>
    </row>
    <row r="1211" spans="1:7" x14ac:dyDescent="0.25">
      <c r="A1211" s="1">
        <v>945980</v>
      </c>
      <c r="B1211" s="1" t="s">
        <v>1184</v>
      </c>
      <c r="C1211" s="3">
        <v>273.24</v>
      </c>
      <c r="D1211" s="2">
        <f t="shared" si="18"/>
        <v>0.19287500000000005</v>
      </c>
      <c r="E1211" s="2">
        <v>2.3145000000000007</v>
      </c>
      <c r="F1211" s="2">
        <v>0.72199999999999998</v>
      </c>
      <c r="G1211" s="8" t="s">
        <v>8105</v>
      </c>
    </row>
    <row r="1212" spans="1:7" x14ac:dyDescent="0.25">
      <c r="A1212" s="1">
        <v>945998</v>
      </c>
      <c r="B1212" s="1" t="s">
        <v>1185</v>
      </c>
      <c r="C1212" s="3">
        <v>772.2</v>
      </c>
      <c r="D1212" s="2">
        <f t="shared" si="18"/>
        <v>31.908416666666668</v>
      </c>
      <c r="E1212" s="2">
        <v>382.90100000000001</v>
      </c>
      <c r="F1212" s="2">
        <v>119.22499999999999</v>
      </c>
      <c r="G1212" s="8" t="s">
        <v>8105</v>
      </c>
    </row>
    <row r="1213" spans="1:7" x14ac:dyDescent="0.25">
      <c r="A1213" s="1">
        <v>946004</v>
      </c>
      <c r="B1213" s="1" t="s">
        <v>1186</v>
      </c>
      <c r="C1213" s="3">
        <v>35.64</v>
      </c>
      <c r="D1213" s="2">
        <f t="shared" si="18"/>
        <v>1.2977083333333332</v>
      </c>
      <c r="E1213" s="2">
        <v>15.5725</v>
      </c>
      <c r="F1213" s="2">
        <v>4.8449999999999998</v>
      </c>
      <c r="G1213" s="8" t="s">
        <v>8105</v>
      </c>
    </row>
    <row r="1214" spans="1:7" x14ac:dyDescent="0.25">
      <c r="A1214" s="1">
        <v>946012</v>
      </c>
      <c r="B1214" s="1" t="s">
        <v>1187</v>
      </c>
      <c r="C1214" s="3">
        <v>368.28</v>
      </c>
      <c r="D1214" s="2">
        <f t="shared" si="18"/>
        <v>4.2290833333333344</v>
      </c>
      <c r="E1214" s="2">
        <v>50.749000000000009</v>
      </c>
      <c r="F1214" s="2">
        <v>15.798499999999999</v>
      </c>
      <c r="G1214" s="8" t="s">
        <v>8105</v>
      </c>
    </row>
    <row r="1215" spans="1:7" x14ac:dyDescent="0.25">
      <c r="A1215" s="1">
        <v>998088</v>
      </c>
      <c r="B1215" s="1" t="s">
        <v>1188</v>
      </c>
      <c r="D1215" s="2">
        <f t="shared" si="18"/>
        <v>0.10500000000000002</v>
      </c>
      <c r="E1215" s="2">
        <v>1.2600000000000002</v>
      </c>
      <c r="F1215" s="2" t="s">
        <v>8143</v>
      </c>
      <c r="G1215" s="8" t="s">
        <v>8105</v>
      </c>
    </row>
    <row r="1216" spans="1:7" x14ac:dyDescent="0.25">
      <c r="A1216" s="1">
        <v>946020</v>
      </c>
      <c r="B1216" s="1" t="s">
        <v>1189</v>
      </c>
      <c r="D1216" s="2">
        <f t="shared" ref="D1216:D1279" si="19">E1216/12</f>
        <v>0.10500000000000002</v>
      </c>
      <c r="E1216" s="2">
        <v>1.2600000000000002</v>
      </c>
      <c r="F1216" s="2" t="s">
        <v>8143</v>
      </c>
      <c r="G1216" s="8" t="s">
        <v>8105</v>
      </c>
    </row>
    <row r="1217" spans="1:7" x14ac:dyDescent="0.25">
      <c r="A1217" s="1">
        <v>946038</v>
      </c>
      <c r="B1217" s="1" t="s">
        <v>1190</v>
      </c>
      <c r="D1217" s="2">
        <f t="shared" si="19"/>
        <v>0.10500000000000002</v>
      </c>
      <c r="E1217" s="2">
        <v>1.2600000000000002</v>
      </c>
      <c r="F1217" s="2" t="s">
        <v>8143</v>
      </c>
      <c r="G1217" s="8" t="s">
        <v>8105</v>
      </c>
    </row>
    <row r="1218" spans="1:7" x14ac:dyDescent="0.25">
      <c r="A1218" s="1">
        <v>946046</v>
      </c>
      <c r="B1218" s="1" t="s">
        <v>1191</v>
      </c>
      <c r="D1218" s="2">
        <f t="shared" si="19"/>
        <v>0.10500000000000002</v>
      </c>
      <c r="E1218" s="2">
        <v>1.2600000000000002</v>
      </c>
      <c r="F1218" s="2" t="s">
        <v>8143</v>
      </c>
      <c r="G1218" s="8" t="s">
        <v>8105</v>
      </c>
    </row>
    <row r="1219" spans="1:7" x14ac:dyDescent="0.25">
      <c r="A1219" s="1">
        <v>946053</v>
      </c>
      <c r="B1219" s="1" t="s">
        <v>1192</v>
      </c>
      <c r="D1219" s="2">
        <f t="shared" si="19"/>
        <v>0.10500000000000002</v>
      </c>
      <c r="E1219" s="2">
        <v>1.2600000000000002</v>
      </c>
      <c r="F1219" s="2" t="s">
        <v>8143</v>
      </c>
      <c r="G1219" s="8" t="s">
        <v>8105</v>
      </c>
    </row>
    <row r="1220" spans="1:7" x14ac:dyDescent="0.25">
      <c r="A1220" s="1">
        <v>998096</v>
      </c>
      <c r="B1220" s="1" t="s">
        <v>1193</v>
      </c>
      <c r="D1220" s="2">
        <f t="shared" si="19"/>
        <v>0.10500000000000002</v>
      </c>
      <c r="E1220" s="2">
        <v>1.2600000000000002</v>
      </c>
      <c r="F1220" s="2" t="s">
        <v>8143</v>
      </c>
      <c r="G1220" s="8" t="s">
        <v>8105</v>
      </c>
    </row>
    <row r="1221" spans="1:7" x14ac:dyDescent="0.25">
      <c r="A1221" s="1">
        <v>946061</v>
      </c>
      <c r="B1221" s="1" t="s">
        <v>1194</v>
      </c>
      <c r="D1221" s="2">
        <f t="shared" si="19"/>
        <v>0.10500000000000002</v>
      </c>
      <c r="E1221" s="2">
        <v>1.2600000000000002</v>
      </c>
      <c r="F1221" s="2" t="s">
        <v>8143</v>
      </c>
      <c r="G1221" s="8" t="s">
        <v>8105</v>
      </c>
    </row>
    <row r="1222" spans="1:7" x14ac:dyDescent="0.25">
      <c r="A1222" s="1">
        <v>946079</v>
      </c>
      <c r="B1222" s="1" t="s">
        <v>1195</v>
      </c>
      <c r="D1222" s="2">
        <f t="shared" si="19"/>
        <v>0.10500000000000002</v>
      </c>
      <c r="E1222" s="2">
        <v>1.2600000000000002</v>
      </c>
      <c r="F1222" s="2" t="s">
        <v>8143</v>
      </c>
      <c r="G1222" s="8" t="s">
        <v>8105</v>
      </c>
    </row>
    <row r="1223" spans="1:7" x14ac:dyDescent="0.25">
      <c r="A1223" s="1">
        <v>946087</v>
      </c>
      <c r="B1223" s="1" t="s">
        <v>1196</v>
      </c>
      <c r="D1223" s="2">
        <f t="shared" si="19"/>
        <v>0.10500000000000002</v>
      </c>
      <c r="E1223" s="2">
        <v>1.2600000000000002</v>
      </c>
      <c r="F1223" s="2" t="s">
        <v>8143</v>
      </c>
      <c r="G1223" s="8" t="s">
        <v>8105</v>
      </c>
    </row>
    <row r="1224" spans="1:7" x14ac:dyDescent="0.25">
      <c r="A1224" s="1">
        <v>946095</v>
      </c>
      <c r="B1224" s="1" t="s">
        <v>1197</v>
      </c>
      <c r="D1224" s="2">
        <f t="shared" si="19"/>
        <v>0.10500000000000002</v>
      </c>
      <c r="E1224" s="2">
        <v>1.2600000000000002</v>
      </c>
      <c r="F1224" s="2" t="s">
        <v>8143</v>
      </c>
      <c r="G1224" s="8" t="s">
        <v>8105</v>
      </c>
    </row>
    <row r="1225" spans="1:7" x14ac:dyDescent="0.25">
      <c r="A1225" s="1">
        <v>998104</v>
      </c>
      <c r="B1225" s="1" t="s">
        <v>1198</v>
      </c>
      <c r="D1225" s="2">
        <f t="shared" si="19"/>
        <v>0.10500000000000002</v>
      </c>
      <c r="E1225" s="2">
        <v>1.2600000000000002</v>
      </c>
      <c r="F1225" s="2" t="s">
        <v>8143</v>
      </c>
      <c r="G1225" s="8" t="s">
        <v>8105</v>
      </c>
    </row>
    <row r="1226" spans="1:7" x14ac:dyDescent="0.25">
      <c r="A1226" s="1">
        <v>946103</v>
      </c>
      <c r="B1226" s="1" t="s">
        <v>1199</v>
      </c>
      <c r="D1226" s="2">
        <f t="shared" si="19"/>
        <v>0.10500000000000002</v>
      </c>
      <c r="E1226" s="2">
        <v>1.2600000000000002</v>
      </c>
      <c r="F1226" s="2" t="s">
        <v>8143</v>
      </c>
      <c r="G1226" s="8" t="s">
        <v>8105</v>
      </c>
    </row>
    <row r="1227" spans="1:7" x14ac:dyDescent="0.25">
      <c r="A1227" s="1">
        <v>946111</v>
      </c>
      <c r="B1227" s="1" t="s">
        <v>1200</v>
      </c>
      <c r="C1227" s="3">
        <v>240.24</v>
      </c>
      <c r="D1227" s="2">
        <f t="shared" si="19"/>
        <v>56.891750000000002</v>
      </c>
      <c r="E1227" s="2">
        <v>682.70100000000002</v>
      </c>
      <c r="F1227" s="2">
        <v>169.49899999999997</v>
      </c>
      <c r="G1227" s="8" t="s">
        <v>8105</v>
      </c>
    </row>
    <row r="1228" spans="1:7" x14ac:dyDescent="0.25">
      <c r="A1228" s="1">
        <v>946129</v>
      </c>
      <c r="B1228" s="1" t="s">
        <v>1201</v>
      </c>
      <c r="C1228" s="3">
        <v>240.24</v>
      </c>
      <c r="D1228" s="2">
        <f t="shared" si="19"/>
        <v>71.088958333333338</v>
      </c>
      <c r="E1228" s="2">
        <v>853.06750000000011</v>
      </c>
      <c r="F1228" s="2">
        <v>211.79299999999998</v>
      </c>
      <c r="G1228" s="8" t="s">
        <v>8105</v>
      </c>
    </row>
    <row r="1229" spans="1:7" x14ac:dyDescent="0.25">
      <c r="A1229" s="1">
        <v>946137</v>
      </c>
      <c r="B1229" s="1" t="s">
        <v>1202</v>
      </c>
      <c r="D1229" s="2">
        <f t="shared" si="19"/>
        <v>0.10500000000000002</v>
      </c>
      <c r="E1229" s="2">
        <v>1.2600000000000002</v>
      </c>
      <c r="F1229" s="2" t="s">
        <v>8143</v>
      </c>
      <c r="G1229" s="8" t="s">
        <v>8105</v>
      </c>
    </row>
    <row r="1230" spans="1:7" x14ac:dyDescent="0.25">
      <c r="A1230" s="1">
        <v>946160</v>
      </c>
      <c r="B1230" s="1" t="s">
        <v>1203</v>
      </c>
      <c r="C1230" s="3">
        <v>686.4</v>
      </c>
      <c r="D1230" s="2">
        <f t="shared" si="19"/>
        <v>94.766375000000025</v>
      </c>
      <c r="E1230" s="2">
        <v>1137.1965000000002</v>
      </c>
      <c r="F1230" s="2">
        <v>282.33049999999997</v>
      </c>
      <c r="G1230" s="8" t="s">
        <v>8105</v>
      </c>
    </row>
    <row r="1231" spans="1:7" x14ac:dyDescent="0.25">
      <c r="A1231" s="1">
        <v>998112</v>
      </c>
      <c r="B1231" s="1" t="s">
        <v>1204</v>
      </c>
      <c r="D1231" s="2">
        <f t="shared" si="19"/>
        <v>0.10500000000000002</v>
      </c>
      <c r="E1231" s="2">
        <v>1.2600000000000002</v>
      </c>
      <c r="F1231" s="2" t="s">
        <v>8143</v>
      </c>
      <c r="G1231" s="8" t="s">
        <v>8105</v>
      </c>
    </row>
    <row r="1232" spans="1:7" x14ac:dyDescent="0.25">
      <c r="A1232" s="1">
        <v>998120</v>
      </c>
      <c r="B1232" s="1" t="s">
        <v>1205</v>
      </c>
      <c r="D1232" s="2">
        <f t="shared" si="19"/>
        <v>0.10500000000000002</v>
      </c>
      <c r="E1232" s="2">
        <v>1.2600000000000002</v>
      </c>
      <c r="F1232" s="2" t="s">
        <v>8143</v>
      </c>
      <c r="G1232" s="8" t="s">
        <v>8105</v>
      </c>
    </row>
    <row r="1233" spans="1:7" x14ac:dyDescent="0.25">
      <c r="A1233" s="1">
        <v>998138</v>
      </c>
      <c r="B1233" s="1" t="s">
        <v>1206</v>
      </c>
      <c r="D1233" s="2">
        <f t="shared" si="19"/>
        <v>1.4521250000000003</v>
      </c>
      <c r="E1233" s="2">
        <v>17.425500000000003</v>
      </c>
      <c r="F1233" s="2">
        <v>4.3224999999999998</v>
      </c>
      <c r="G1233" s="8" t="s">
        <v>8105</v>
      </c>
    </row>
    <row r="1234" spans="1:7" x14ac:dyDescent="0.25">
      <c r="A1234" s="1">
        <v>998146</v>
      </c>
      <c r="B1234" s="1" t="s">
        <v>1207</v>
      </c>
      <c r="D1234" s="2">
        <f t="shared" si="19"/>
        <v>0.10500000000000002</v>
      </c>
      <c r="E1234" s="2">
        <v>1.2600000000000002</v>
      </c>
      <c r="F1234" s="2" t="s">
        <v>8143</v>
      </c>
      <c r="G1234" s="8" t="s">
        <v>8105</v>
      </c>
    </row>
    <row r="1235" spans="1:7" x14ac:dyDescent="0.25">
      <c r="A1235" s="1">
        <v>998153</v>
      </c>
      <c r="B1235" s="1" t="s">
        <v>1208</v>
      </c>
      <c r="D1235" s="2">
        <f t="shared" si="19"/>
        <v>0.10500000000000002</v>
      </c>
      <c r="E1235" s="2">
        <v>1.2600000000000002</v>
      </c>
      <c r="F1235" s="2" t="s">
        <v>8143</v>
      </c>
      <c r="G1235" s="8" t="s">
        <v>8105</v>
      </c>
    </row>
    <row r="1236" spans="1:7" x14ac:dyDescent="0.25">
      <c r="A1236" s="1">
        <v>998161</v>
      </c>
      <c r="B1236" s="1" t="s">
        <v>1209</v>
      </c>
      <c r="D1236" s="2">
        <f t="shared" si="19"/>
        <v>1.5028333333333332</v>
      </c>
      <c r="E1236" s="2">
        <v>18.033999999999999</v>
      </c>
      <c r="F1236" s="2">
        <v>5.149</v>
      </c>
      <c r="G1236" s="8" t="s">
        <v>8105</v>
      </c>
    </row>
    <row r="1237" spans="1:7" x14ac:dyDescent="0.25">
      <c r="A1237" s="1">
        <v>997958</v>
      </c>
      <c r="B1237" s="1" t="s">
        <v>1210</v>
      </c>
      <c r="D1237" s="2">
        <f t="shared" si="19"/>
        <v>0.10500000000000002</v>
      </c>
      <c r="E1237" s="2">
        <v>1.2600000000000002</v>
      </c>
      <c r="F1237" s="2" t="s">
        <v>8143</v>
      </c>
      <c r="G1237" s="8" t="s">
        <v>8105</v>
      </c>
    </row>
    <row r="1238" spans="1:7" x14ac:dyDescent="0.25">
      <c r="A1238" s="1">
        <v>946210</v>
      </c>
      <c r="B1238" s="1" t="s">
        <v>1211</v>
      </c>
      <c r="D1238" s="2">
        <f t="shared" si="19"/>
        <v>0.10500000000000002</v>
      </c>
      <c r="E1238" s="2">
        <v>1.2600000000000002</v>
      </c>
      <c r="F1238" s="2" t="s">
        <v>8143</v>
      </c>
      <c r="G1238" s="8" t="s">
        <v>8105</v>
      </c>
    </row>
    <row r="1239" spans="1:7" x14ac:dyDescent="0.25">
      <c r="A1239" s="1">
        <v>946228</v>
      </c>
      <c r="B1239" s="1" t="s">
        <v>1212</v>
      </c>
      <c r="C1239" s="3">
        <v>2860</v>
      </c>
      <c r="D1239" s="2">
        <f t="shared" si="19"/>
        <v>611.40350000000001</v>
      </c>
      <c r="E1239" s="2">
        <v>7336.8420000000006</v>
      </c>
      <c r="F1239" s="2">
        <v>1821.511</v>
      </c>
      <c r="G1239" s="8" t="s">
        <v>8105</v>
      </c>
    </row>
    <row r="1240" spans="1:7" x14ac:dyDescent="0.25">
      <c r="A1240" s="1">
        <v>946236</v>
      </c>
      <c r="B1240" s="1" t="s">
        <v>1213</v>
      </c>
      <c r="C1240" s="3">
        <v>114.4</v>
      </c>
      <c r="D1240" s="2">
        <f t="shared" si="19"/>
        <v>22.178291666666667</v>
      </c>
      <c r="E1240" s="2">
        <v>266.1395</v>
      </c>
      <c r="F1240" s="2">
        <v>66.072499999999991</v>
      </c>
      <c r="G1240" s="8" t="s">
        <v>8105</v>
      </c>
    </row>
    <row r="1241" spans="1:7" x14ac:dyDescent="0.25">
      <c r="A1241" s="1">
        <v>946244</v>
      </c>
      <c r="B1241" s="1" t="s">
        <v>1214</v>
      </c>
      <c r="C1241" s="3">
        <v>572</v>
      </c>
      <c r="D1241" s="2">
        <f t="shared" si="19"/>
        <v>106.65916666666668</v>
      </c>
      <c r="E1241" s="2">
        <v>1279.9100000000001</v>
      </c>
      <c r="F1241" s="2">
        <v>317.76549999999997</v>
      </c>
      <c r="G1241" s="8" t="s">
        <v>8105</v>
      </c>
    </row>
    <row r="1242" spans="1:7" x14ac:dyDescent="0.25">
      <c r="A1242" s="1">
        <v>946251</v>
      </c>
      <c r="B1242" s="1" t="s">
        <v>1215</v>
      </c>
      <c r="C1242" s="3">
        <v>572</v>
      </c>
      <c r="D1242" s="2">
        <f t="shared" si="19"/>
        <v>592.43958333333342</v>
      </c>
      <c r="E1242" s="2">
        <v>7109.2750000000015</v>
      </c>
      <c r="F1242" s="2">
        <v>1765.0145</v>
      </c>
      <c r="G1242" s="8" t="s">
        <v>8105</v>
      </c>
    </row>
    <row r="1243" spans="1:7" x14ac:dyDescent="0.25">
      <c r="A1243" s="1">
        <v>946269</v>
      </c>
      <c r="B1243" s="1" t="s">
        <v>1216</v>
      </c>
      <c r="C1243" s="3">
        <v>114.4</v>
      </c>
      <c r="D1243" s="2">
        <f t="shared" si="19"/>
        <v>16.606291666666667</v>
      </c>
      <c r="E1243" s="2">
        <v>199.27550000000002</v>
      </c>
      <c r="F1243" s="2">
        <v>49.475999999999999</v>
      </c>
      <c r="G1243" s="8" t="s">
        <v>8105</v>
      </c>
    </row>
    <row r="1244" spans="1:7" x14ac:dyDescent="0.25">
      <c r="A1244" s="1">
        <v>945859</v>
      </c>
      <c r="B1244" s="1" t="s">
        <v>1217</v>
      </c>
      <c r="C1244" s="3">
        <v>506.79</v>
      </c>
      <c r="D1244" s="2">
        <f t="shared" si="19"/>
        <v>59.892583333333334</v>
      </c>
      <c r="E1244" s="2">
        <v>718.71100000000001</v>
      </c>
      <c r="F1244" s="2">
        <v>178.42899999999997</v>
      </c>
      <c r="G1244" s="8" t="s">
        <v>8105</v>
      </c>
    </row>
    <row r="1245" spans="1:7" ht="21" x14ac:dyDescent="0.25">
      <c r="A1245" s="1">
        <v>931130</v>
      </c>
      <c r="B1245" s="1" t="s">
        <v>1218</v>
      </c>
      <c r="C1245" s="3">
        <v>2021.45</v>
      </c>
      <c r="D1245" s="2">
        <f t="shared" si="19"/>
        <v>103.65916666666668</v>
      </c>
      <c r="E1245" s="2">
        <v>1243.9100000000001</v>
      </c>
      <c r="F1245" s="2">
        <v>308.82599999999996</v>
      </c>
      <c r="G1245" s="8" t="s">
        <v>8105</v>
      </c>
    </row>
    <row r="1246" spans="1:7" x14ac:dyDescent="0.25">
      <c r="A1246" s="1">
        <v>938331</v>
      </c>
      <c r="B1246" s="1" t="s">
        <v>1219</v>
      </c>
      <c r="C1246" s="3">
        <v>2625.48</v>
      </c>
      <c r="D1246" s="2">
        <f t="shared" si="19"/>
        <v>103.65916666666668</v>
      </c>
      <c r="E1246" s="2">
        <v>1243.9100000000001</v>
      </c>
      <c r="F1246" s="2">
        <v>308.82599999999996</v>
      </c>
      <c r="G1246" s="8" t="s">
        <v>8105</v>
      </c>
    </row>
    <row r="1247" spans="1:7" x14ac:dyDescent="0.25">
      <c r="A1247" s="1">
        <v>945860</v>
      </c>
      <c r="B1247" s="1" t="s">
        <v>1220</v>
      </c>
      <c r="C1247" s="3">
        <v>506.79</v>
      </c>
      <c r="D1247" s="2">
        <f t="shared" si="19"/>
        <v>57.588999999999999</v>
      </c>
      <c r="E1247" s="2">
        <v>691.06799999999998</v>
      </c>
      <c r="F1247" s="2">
        <v>171.57</v>
      </c>
      <c r="G1247" s="8" t="s">
        <v>8105</v>
      </c>
    </row>
    <row r="1248" spans="1:7" x14ac:dyDescent="0.25">
      <c r="A1248" s="1">
        <v>931137</v>
      </c>
      <c r="B1248" s="1" t="s">
        <v>1221</v>
      </c>
      <c r="C1248" s="3">
        <v>310.02</v>
      </c>
      <c r="D1248" s="2">
        <f t="shared" si="19"/>
        <v>172.76525000000001</v>
      </c>
      <c r="E1248" s="2">
        <v>2073.183</v>
      </c>
      <c r="F1248" s="2">
        <v>514.70999999999992</v>
      </c>
      <c r="G1248" s="8" t="s">
        <v>8105</v>
      </c>
    </row>
    <row r="1249" spans="1:7" x14ac:dyDescent="0.25">
      <c r="A1249" s="1">
        <v>931134</v>
      </c>
      <c r="B1249" s="1" t="s">
        <v>1222</v>
      </c>
      <c r="C1249" s="3">
        <v>506.79</v>
      </c>
      <c r="D1249" s="2">
        <f t="shared" si="19"/>
        <v>82.71412500000001</v>
      </c>
      <c r="E1249" s="2">
        <v>992.56950000000018</v>
      </c>
      <c r="F1249" s="2">
        <v>246.42049999999998</v>
      </c>
      <c r="G1249" s="8" t="s">
        <v>8105</v>
      </c>
    </row>
    <row r="1250" spans="1:7" x14ac:dyDescent="0.25">
      <c r="A1250" s="1">
        <v>931135</v>
      </c>
      <c r="B1250" s="1" t="s">
        <v>1223</v>
      </c>
      <c r="C1250" s="3">
        <v>506.79</v>
      </c>
      <c r="D1250" s="2">
        <f t="shared" si="19"/>
        <v>33.643124999999998</v>
      </c>
      <c r="E1250" s="2">
        <v>403.71749999999997</v>
      </c>
      <c r="F1250" s="2">
        <v>100.22499999999999</v>
      </c>
      <c r="G1250" s="8" t="s">
        <v>8105</v>
      </c>
    </row>
    <row r="1251" spans="1:7" x14ac:dyDescent="0.25">
      <c r="A1251" s="1">
        <v>703576</v>
      </c>
      <c r="B1251" s="1" t="s">
        <v>1224</v>
      </c>
      <c r="C1251" s="3">
        <v>572</v>
      </c>
      <c r="D1251" s="2">
        <f t="shared" si="19"/>
        <v>148.55179166666667</v>
      </c>
      <c r="E1251" s="2">
        <v>1782.6215</v>
      </c>
      <c r="F1251" s="2">
        <v>442.56700000000001</v>
      </c>
      <c r="G1251" s="8" t="s">
        <v>8105</v>
      </c>
    </row>
    <row r="1252" spans="1:7" x14ac:dyDescent="0.25">
      <c r="A1252" s="1">
        <v>954211</v>
      </c>
      <c r="B1252" s="1" t="s">
        <v>1225</v>
      </c>
      <c r="C1252" s="3">
        <v>17.16</v>
      </c>
      <c r="D1252" s="2">
        <f t="shared" si="19"/>
        <v>3.3756249999999994</v>
      </c>
      <c r="E1252" s="2">
        <v>40.507499999999993</v>
      </c>
      <c r="F1252" s="2">
        <v>10.051</v>
      </c>
      <c r="G1252" s="8" t="s">
        <v>8105</v>
      </c>
    </row>
    <row r="1253" spans="1:7" x14ac:dyDescent="0.25">
      <c r="A1253" s="1">
        <v>935290</v>
      </c>
      <c r="B1253" s="1" t="s">
        <v>1226</v>
      </c>
      <c r="C1253" s="3">
        <v>1179.46</v>
      </c>
      <c r="D1253" s="2">
        <f t="shared" si="19"/>
        <v>115.178</v>
      </c>
      <c r="E1253" s="2">
        <v>1382.136</v>
      </c>
      <c r="F1253" s="2">
        <v>343.14</v>
      </c>
      <c r="G1253" s="8" t="s">
        <v>8105</v>
      </c>
    </row>
    <row r="1254" spans="1:7" x14ac:dyDescent="0.25">
      <c r="A1254" s="1">
        <v>948923</v>
      </c>
      <c r="B1254" s="1" t="s">
        <v>1227</v>
      </c>
      <c r="C1254" s="3">
        <v>514.79999999999995</v>
      </c>
      <c r="D1254" s="2">
        <f t="shared" si="19"/>
        <v>115.178</v>
      </c>
      <c r="E1254" s="2">
        <v>1382.136</v>
      </c>
      <c r="F1254" s="2">
        <v>343.14</v>
      </c>
      <c r="G1254" s="8" t="s">
        <v>8105</v>
      </c>
    </row>
    <row r="1255" spans="1:7" ht="21" x14ac:dyDescent="0.25">
      <c r="A1255" s="1">
        <v>943995</v>
      </c>
      <c r="B1255" s="1" t="s">
        <v>1228</v>
      </c>
      <c r="D1255" s="2">
        <f t="shared" si="19"/>
        <v>1.3936666666666664</v>
      </c>
      <c r="E1255" s="2">
        <v>16.723999999999997</v>
      </c>
      <c r="F1255" s="2">
        <v>4.1514999999999995</v>
      </c>
      <c r="G1255" s="8" t="s">
        <v>8105</v>
      </c>
    </row>
    <row r="1256" spans="1:7" x14ac:dyDescent="0.25">
      <c r="A1256" s="1">
        <v>997993</v>
      </c>
      <c r="B1256" s="1" t="s">
        <v>1229</v>
      </c>
      <c r="C1256" s="3">
        <v>17.16</v>
      </c>
      <c r="D1256" s="2">
        <f t="shared" si="19"/>
        <v>3.749541666666667</v>
      </c>
      <c r="E1256" s="2">
        <v>44.994500000000002</v>
      </c>
      <c r="F1256" s="2">
        <v>11.171999999999999</v>
      </c>
      <c r="G1256" s="8" t="s">
        <v>8105</v>
      </c>
    </row>
    <row r="1257" spans="1:7" x14ac:dyDescent="0.25">
      <c r="A1257" s="1">
        <v>997994</v>
      </c>
      <c r="B1257" s="1" t="s">
        <v>1230</v>
      </c>
      <c r="C1257" s="3">
        <v>686.4</v>
      </c>
      <c r="D1257" s="2">
        <f t="shared" si="19"/>
        <v>111.37266666666666</v>
      </c>
      <c r="E1257" s="2">
        <v>1336.472</v>
      </c>
      <c r="F1257" s="2">
        <v>331.80649999999997</v>
      </c>
      <c r="G1257" s="8" t="s">
        <v>8105</v>
      </c>
    </row>
    <row r="1258" spans="1:7" ht="21" x14ac:dyDescent="0.25">
      <c r="A1258" s="1">
        <v>997995</v>
      </c>
      <c r="B1258" s="1" t="s">
        <v>1231</v>
      </c>
      <c r="C1258" s="3">
        <v>2021.45</v>
      </c>
      <c r="D1258" s="2">
        <f t="shared" si="19"/>
        <v>182.24720833333333</v>
      </c>
      <c r="E1258" s="2">
        <v>2186.9665</v>
      </c>
      <c r="F1258" s="2">
        <v>542.96299999999997</v>
      </c>
      <c r="G1258" s="8" t="s">
        <v>8105</v>
      </c>
    </row>
    <row r="1259" spans="1:7" x14ac:dyDescent="0.25">
      <c r="A1259" s="1">
        <v>997996</v>
      </c>
      <c r="B1259" s="1" t="s">
        <v>1232</v>
      </c>
      <c r="C1259" s="3">
        <v>2625.48</v>
      </c>
      <c r="D1259" s="2">
        <f t="shared" si="19"/>
        <v>182.24720833333333</v>
      </c>
      <c r="E1259" s="2">
        <v>2186.9665</v>
      </c>
      <c r="F1259" s="2">
        <v>542.96299999999997</v>
      </c>
      <c r="G1259" s="8" t="s">
        <v>8105</v>
      </c>
    </row>
    <row r="1260" spans="1:7" x14ac:dyDescent="0.25">
      <c r="A1260" s="1">
        <v>997997</v>
      </c>
      <c r="B1260" s="1" t="s">
        <v>1233</v>
      </c>
      <c r="C1260" s="3">
        <v>506.79</v>
      </c>
      <c r="D1260" s="2">
        <f t="shared" si="19"/>
        <v>145.39054166666668</v>
      </c>
      <c r="E1260" s="2">
        <v>1744.6865000000003</v>
      </c>
      <c r="F1260" s="2">
        <v>433.15249999999997</v>
      </c>
      <c r="G1260" s="8" t="s">
        <v>8105</v>
      </c>
    </row>
    <row r="1261" spans="1:7" x14ac:dyDescent="0.25">
      <c r="A1261" s="1">
        <v>997998</v>
      </c>
      <c r="B1261" s="1" t="s">
        <v>1234</v>
      </c>
      <c r="C1261" s="3">
        <v>310.02</v>
      </c>
      <c r="D1261" s="2">
        <f t="shared" si="19"/>
        <v>303.74679166666664</v>
      </c>
      <c r="E1261" s="2">
        <v>3644.9614999999999</v>
      </c>
      <c r="F1261" s="2">
        <v>904.9319999999999</v>
      </c>
      <c r="G1261" s="8" t="s">
        <v>8105</v>
      </c>
    </row>
    <row r="1262" spans="1:7" x14ac:dyDescent="0.25">
      <c r="A1262" s="1">
        <v>998000</v>
      </c>
      <c r="B1262" s="1" t="s">
        <v>1235</v>
      </c>
      <c r="C1262" s="3">
        <v>1179.46</v>
      </c>
      <c r="D1262" s="2">
        <f t="shared" si="19"/>
        <v>202.49758333333338</v>
      </c>
      <c r="E1262" s="2">
        <v>2429.9710000000005</v>
      </c>
      <c r="F1262" s="2">
        <v>603.2879999999999</v>
      </c>
      <c r="G1262" s="8" t="s">
        <v>8105</v>
      </c>
    </row>
    <row r="1263" spans="1:7" x14ac:dyDescent="0.25">
      <c r="A1263" s="1">
        <v>998001</v>
      </c>
      <c r="B1263" s="1" t="s">
        <v>1236</v>
      </c>
      <c r="C1263" s="3">
        <v>506.79</v>
      </c>
      <c r="D1263" s="2">
        <f t="shared" si="19"/>
        <v>59.142166666666675</v>
      </c>
      <c r="E1263" s="2">
        <v>709.70600000000013</v>
      </c>
      <c r="F1263" s="2">
        <v>176.19649999999999</v>
      </c>
      <c r="G1263" s="8" t="s">
        <v>8105</v>
      </c>
    </row>
    <row r="1264" spans="1:7" x14ac:dyDescent="0.25">
      <c r="A1264" s="1">
        <v>998002</v>
      </c>
      <c r="B1264" s="1" t="s">
        <v>1237</v>
      </c>
      <c r="C1264" s="3">
        <v>514.79999999999995</v>
      </c>
      <c r="D1264" s="2">
        <f t="shared" si="19"/>
        <v>202.49758333333338</v>
      </c>
      <c r="E1264" s="2">
        <v>2429.9710000000005</v>
      </c>
      <c r="F1264" s="2">
        <v>603.2879999999999</v>
      </c>
      <c r="G1264" s="8" t="s">
        <v>8105</v>
      </c>
    </row>
    <row r="1265" spans="1:7" x14ac:dyDescent="0.25">
      <c r="A1265" s="1">
        <v>998003</v>
      </c>
      <c r="B1265" s="1" t="s">
        <v>1238</v>
      </c>
      <c r="C1265" s="3">
        <v>506.79</v>
      </c>
      <c r="D1265" s="2">
        <f t="shared" si="19"/>
        <v>105.31954166666668</v>
      </c>
      <c r="E1265" s="2">
        <v>1263.8345000000002</v>
      </c>
      <c r="F1265" s="2">
        <v>313.77550000000002</v>
      </c>
      <c r="G1265" s="8" t="s">
        <v>8105</v>
      </c>
    </row>
    <row r="1266" spans="1:7" x14ac:dyDescent="0.25">
      <c r="A1266" s="1">
        <v>998004</v>
      </c>
      <c r="B1266" s="1" t="s">
        <v>1239</v>
      </c>
      <c r="C1266" s="3">
        <v>506.79</v>
      </c>
      <c r="D1266" s="2">
        <f t="shared" si="19"/>
        <v>101.25008333333335</v>
      </c>
      <c r="E1266" s="2">
        <v>1215.0010000000002</v>
      </c>
      <c r="F1266" s="2">
        <v>301.64399999999995</v>
      </c>
      <c r="G1266" s="8" t="s">
        <v>8105</v>
      </c>
    </row>
    <row r="1267" spans="1:7" x14ac:dyDescent="0.25">
      <c r="A1267" s="1">
        <v>946277</v>
      </c>
      <c r="B1267" s="1" t="s">
        <v>1240</v>
      </c>
      <c r="C1267" s="3">
        <v>57.2</v>
      </c>
      <c r="D1267" s="2">
        <f t="shared" si="19"/>
        <v>0.10500000000000002</v>
      </c>
      <c r="E1267" s="2">
        <v>1.2600000000000002</v>
      </c>
      <c r="F1267" s="2" t="s">
        <v>8143</v>
      </c>
      <c r="G1267" s="8" t="s">
        <v>8105</v>
      </c>
    </row>
    <row r="1268" spans="1:7" x14ac:dyDescent="0.25">
      <c r="A1268" s="1">
        <v>945858</v>
      </c>
      <c r="B1268" s="1" t="s">
        <v>1241</v>
      </c>
      <c r="C1268" s="3">
        <v>861.43</v>
      </c>
      <c r="D1268" s="2">
        <f t="shared" si="19"/>
        <v>110.57079166666666</v>
      </c>
      <c r="E1268" s="2">
        <v>1326.8495</v>
      </c>
      <c r="F1268" s="2">
        <v>329.41249999999997</v>
      </c>
      <c r="G1268" s="8" t="s">
        <v>8105</v>
      </c>
    </row>
    <row r="1269" spans="1:7" x14ac:dyDescent="0.25">
      <c r="A1269" s="1">
        <v>931139</v>
      </c>
      <c r="B1269" s="1" t="s">
        <v>1242</v>
      </c>
      <c r="C1269" s="3">
        <v>1165.74</v>
      </c>
      <c r="D1269" s="2">
        <f t="shared" si="19"/>
        <v>199.23000000000002</v>
      </c>
      <c r="E1269" s="2">
        <v>2390.7600000000002</v>
      </c>
      <c r="F1269" s="2">
        <v>593.55049999999994</v>
      </c>
      <c r="G1269" s="8" t="s">
        <v>8105</v>
      </c>
    </row>
    <row r="1270" spans="1:7" x14ac:dyDescent="0.25">
      <c r="A1270" s="1">
        <v>945861</v>
      </c>
      <c r="B1270" s="1" t="s">
        <v>1243</v>
      </c>
      <c r="C1270" s="3">
        <v>572</v>
      </c>
      <c r="D1270" s="2">
        <f t="shared" si="19"/>
        <v>69.106083333333331</v>
      </c>
      <c r="E1270" s="2">
        <v>829.27300000000002</v>
      </c>
      <c r="F1270" s="2">
        <v>205.88399999999999</v>
      </c>
      <c r="G1270" s="8" t="s">
        <v>8105</v>
      </c>
    </row>
    <row r="1271" spans="1:7" x14ac:dyDescent="0.25">
      <c r="A1271" s="1">
        <v>945862</v>
      </c>
      <c r="B1271" s="1" t="s">
        <v>1244</v>
      </c>
      <c r="C1271" s="3">
        <v>572</v>
      </c>
      <c r="D1271" s="2">
        <f t="shared" si="19"/>
        <v>57.588999999999999</v>
      </c>
      <c r="E1271" s="2">
        <v>691.06799999999998</v>
      </c>
      <c r="F1271" s="2">
        <v>171.57</v>
      </c>
      <c r="G1271" s="8" t="s">
        <v>8105</v>
      </c>
    </row>
    <row r="1272" spans="1:7" x14ac:dyDescent="0.25">
      <c r="A1272" s="1">
        <v>943996</v>
      </c>
      <c r="B1272" s="1" t="s">
        <v>1245</v>
      </c>
      <c r="D1272" s="2">
        <f t="shared" si="19"/>
        <v>1.3936666666666664</v>
      </c>
      <c r="E1272" s="2">
        <v>16.723999999999997</v>
      </c>
      <c r="F1272" s="2">
        <v>4.1514999999999995</v>
      </c>
      <c r="G1272" s="8" t="s">
        <v>8105</v>
      </c>
    </row>
    <row r="1273" spans="1:7" x14ac:dyDescent="0.25">
      <c r="A1273" s="1">
        <v>983328</v>
      </c>
      <c r="B1273" s="1" t="s">
        <v>1246</v>
      </c>
      <c r="C1273" s="3">
        <v>478.19</v>
      </c>
      <c r="D1273" s="2">
        <f t="shared" si="19"/>
        <v>97.178041666666672</v>
      </c>
      <c r="E1273" s="2">
        <v>1166.1365000000001</v>
      </c>
      <c r="F1273" s="2">
        <v>289.51249999999999</v>
      </c>
      <c r="G1273" s="8" t="s">
        <v>8105</v>
      </c>
    </row>
    <row r="1274" spans="1:7" x14ac:dyDescent="0.25">
      <c r="A1274" s="1">
        <v>935291</v>
      </c>
      <c r="B1274" s="1" t="s">
        <v>1247</v>
      </c>
      <c r="C1274" s="3">
        <v>225.37</v>
      </c>
      <c r="D1274" s="2">
        <f t="shared" si="19"/>
        <v>1.3936666666666664</v>
      </c>
      <c r="E1274" s="2">
        <v>16.723999999999997</v>
      </c>
      <c r="F1274" s="2">
        <v>4.1514999999999995</v>
      </c>
      <c r="G1274" s="8" t="s">
        <v>8105</v>
      </c>
    </row>
    <row r="1275" spans="1:7" x14ac:dyDescent="0.25">
      <c r="A1275" s="1">
        <v>672154</v>
      </c>
      <c r="B1275" s="1" t="s">
        <v>1248</v>
      </c>
      <c r="C1275" s="3">
        <v>502.22</v>
      </c>
      <c r="D1275" s="2">
        <f t="shared" si="19"/>
        <v>187.60483333333335</v>
      </c>
      <c r="E1275" s="2">
        <v>2251.2580000000003</v>
      </c>
      <c r="F1275" s="2">
        <v>558.923</v>
      </c>
      <c r="G1275" s="8" t="s">
        <v>8105</v>
      </c>
    </row>
    <row r="1276" spans="1:7" x14ac:dyDescent="0.25">
      <c r="A1276" s="1">
        <v>672014</v>
      </c>
      <c r="B1276" s="1" t="s">
        <v>1249</v>
      </c>
      <c r="C1276" s="3">
        <v>502.22</v>
      </c>
      <c r="D1276" s="2">
        <f t="shared" si="19"/>
        <v>267.85412500000001</v>
      </c>
      <c r="E1276" s="2">
        <v>3214.2495000000004</v>
      </c>
      <c r="F1276" s="2">
        <v>798</v>
      </c>
      <c r="G1276" s="8" t="s">
        <v>8105</v>
      </c>
    </row>
    <row r="1277" spans="1:7" x14ac:dyDescent="0.25">
      <c r="A1277" s="1">
        <v>945863</v>
      </c>
      <c r="B1277" s="1" t="s">
        <v>1250</v>
      </c>
      <c r="D1277" s="2">
        <f t="shared" si="19"/>
        <v>1.3936666666666664</v>
      </c>
      <c r="E1277" s="2">
        <v>16.723999999999997</v>
      </c>
      <c r="F1277" s="2">
        <v>4.1514999999999995</v>
      </c>
      <c r="G1277" s="8" t="s">
        <v>8105</v>
      </c>
    </row>
    <row r="1278" spans="1:7" x14ac:dyDescent="0.25">
      <c r="A1278" s="1">
        <v>997993</v>
      </c>
      <c r="B1278" s="1" t="s">
        <v>1251</v>
      </c>
      <c r="C1278" s="3">
        <v>861.43</v>
      </c>
      <c r="D1278" s="2">
        <f t="shared" si="19"/>
        <v>194.40841666666668</v>
      </c>
      <c r="E1278" s="2">
        <v>2332.9010000000003</v>
      </c>
      <c r="F1278" s="2">
        <v>579.18649999999991</v>
      </c>
      <c r="G1278" s="8" t="s">
        <v>8105</v>
      </c>
    </row>
    <row r="1279" spans="1:7" x14ac:dyDescent="0.25">
      <c r="A1279" s="1">
        <v>997994</v>
      </c>
      <c r="B1279" s="1" t="s">
        <v>1252</v>
      </c>
      <c r="C1279" s="3">
        <v>1165.74</v>
      </c>
      <c r="D1279" s="2">
        <f t="shared" si="19"/>
        <v>350.29891666666668</v>
      </c>
      <c r="E1279" s="2">
        <v>4203.5870000000004</v>
      </c>
      <c r="F1279" s="2">
        <v>1043.6224999999999</v>
      </c>
      <c r="G1279" s="8" t="s">
        <v>8105</v>
      </c>
    </row>
    <row r="1280" spans="1:7" x14ac:dyDescent="0.25">
      <c r="A1280" s="1">
        <v>997995</v>
      </c>
      <c r="B1280" s="1" t="s">
        <v>1253</v>
      </c>
      <c r="C1280" s="3">
        <v>572</v>
      </c>
      <c r="D1280" s="2">
        <f t="shared" ref="D1280:D1343" si="20">E1280/12</f>
        <v>121.49870833333334</v>
      </c>
      <c r="E1280" s="2">
        <v>1457.9845</v>
      </c>
      <c r="F1280" s="2">
        <v>361.96899999999999</v>
      </c>
      <c r="G1280" s="8" t="s">
        <v>8105</v>
      </c>
    </row>
    <row r="1281" spans="1:7" x14ac:dyDescent="0.25">
      <c r="A1281" s="1">
        <v>997996</v>
      </c>
      <c r="B1281" s="1" t="s">
        <v>1254</v>
      </c>
      <c r="C1281" s="3">
        <v>572</v>
      </c>
      <c r="D1281" s="2">
        <f t="shared" si="20"/>
        <v>101.25008333333335</v>
      </c>
      <c r="E1281" s="2">
        <v>1215.0010000000002</v>
      </c>
      <c r="F1281" s="2">
        <v>301.64399999999995</v>
      </c>
      <c r="G1281" s="8" t="s">
        <v>8105</v>
      </c>
    </row>
    <row r="1282" spans="1:7" x14ac:dyDescent="0.25">
      <c r="A1282" s="1">
        <v>998179</v>
      </c>
      <c r="B1282" s="1" t="s">
        <v>1255</v>
      </c>
      <c r="D1282" s="2">
        <f t="shared" si="20"/>
        <v>219.5170416666667</v>
      </c>
      <c r="E1282" s="2">
        <v>2634.2045000000003</v>
      </c>
      <c r="F1282" s="2">
        <v>820.1825</v>
      </c>
      <c r="G1282" s="8" t="s">
        <v>8105</v>
      </c>
    </row>
    <row r="1283" spans="1:7" x14ac:dyDescent="0.25">
      <c r="A1283" s="1">
        <v>998187</v>
      </c>
      <c r="B1283" s="1" t="s">
        <v>1256</v>
      </c>
      <c r="D1283" s="2">
        <f t="shared" si="20"/>
        <v>3.3775833333333334</v>
      </c>
      <c r="E1283" s="2">
        <v>40.530999999999999</v>
      </c>
      <c r="F1283" s="2">
        <v>12.616</v>
      </c>
      <c r="G1283" s="8" t="s">
        <v>8105</v>
      </c>
    </row>
    <row r="1284" spans="1:7" x14ac:dyDescent="0.25">
      <c r="A1284" s="1">
        <v>998195</v>
      </c>
      <c r="B1284" s="1" t="s">
        <v>1257</v>
      </c>
      <c r="D1284" s="2">
        <f t="shared" si="20"/>
        <v>1.687916666666667</v>
      </c>
      <c r="E1284" s="2">
        <v>20.255000000000003</v>
      </c>
      <c r="F1284" s="2">
        <v>6.3079999999999998</v>
      </c>
      <c r="G1284" s="8" t="s">
        <v>8105</v>
      </c>
    </row>
    <row r="1285" spans="1:7" x14ac:dyDescent="0.25">
      <c r="A1285" s="1">
        <v>927980</v>
      </c>
      <c r="B1285" s="1" t="s">
        <v>1258</v>
      </c>
      <c r="C1285" s="3">
        <v>759.62</v>
      </c>
      <c r="D1285" s="2">
        <f t="shared" si="20"/>
        <v>215.35429166666665</v>
      </c>
      <c r="E1285" s="2">
        <v>2584.2514999999999</v>
      </c>
      <c r="F1285" s="2">
        <v>641.59199999999998</v>
      </c>
      <c r="G1285" s="8" t="s">
        <v>8105</v>
      </c>
    </row>
    <row r="1286" spans="1:7" x14ac:dyDescent="0.25">
      <c r="A1286" s="1">
        <v>931136</v>
      </c>
      <c r="B1286" s="1" t="s">
        <v>1259</v>
      </c>
      <c r="C1286" s="3">
        <v>646.36</v>
      </c>
      <c r="D1286" s="2">
        <f t="shared" si="20"/>
        <v>176.19404166666666</v>
      </c>
      <c r="E1286" s="2">
        <v>2114.3285000000001</v>
      </c>
      <c r="F1286" s="2">
        <v>524.9224999999999</v>
      </c>
      <c r="G1286" s="8" t="s">
        <v>8105</v>
      </c>
    </row>
    <row r="1287" spans="1:7" x14ac:dyDescent="0.25">
      <c r="A1287" s="1">
        <v>928210</v>
      </c>
      <c r="B1287" s="1" t="s">
        <v>1260</v>
      </c>
      <c r="C1287" s="3">
        <v>225.37</v>
      </c>
      <c r="D1287" s="2">
        <f t="shared" si="20"/>
        <v>59.892583333333334</v>
      </c>
      <c r="E1287" s="2">
        <v>718.71100000000001</v>
      </c>
      <c r="F1287" s="2">
        <v>178.42899999999997</v>
      </c>
      <c r="G1287" s="8" t="s">
        <v>8105</v>
      </c>
    </row>
    <row r="1288" spans="1:7" x14ac:dyDescent="0.25">
      <c r="A1288" s="1">
        <v>935294</v>
      </c>
      <c r="B1288" s="1" t="s">
        <v>1261</v>
      </c>
      <c r="C1288" s="3">
        <v>506.79</v>
      </c>
      <c r="D1288" s="2">
        <f t="shared" si="20"/>
        <v>89.83845833333335</v>
      </c>
      <c r="E1288" s="2">
        <v>1078.0615000000003</v>
      </c>
      <c r="F1288" s="2">
        <v>267.65300000000002</v>
      </c>
      <c r="G1288" s="8" t="s">
        <v>8105</v>
      </c>
    </row>
    <row r="1289" spans="1:7" x14ac:dyDescent="0.25">
      <c r="A1289" s="1">
        <v>935295</v>
      </c>
      <c r="B1289" s="1" t="s">
        <v>1262</v>
      </c>
      <c r="C1289" s="3">
        <v>506.79</v>
      </c>
      <c r="D1289" s="2">
        <f t="shared" si="20"/>
        <v>22.820666666666668</v>
      </c>
      <c r="E1289" s="2">
        <v>273.84800000000001</v>
      </c>
      <c r="F1289" s="2">
        <v>67.991499999999988</v>
      </c>
      <c r="G1289" s="8" t="s">
        <v>8105</v>
      </c>
    </row>
    <row r="1290" spans="1:7" x14ac:dyDescent="0.25">
      <c r="A1290" s="1">
        <v>997997</v>
      </c>
      <c r="B1290" s="1" t="s">
        <v>1263</v>
      </c>
      <c r="C1290" s="3">
        <v>759.62</v>
      </c>
      <c r="D1290" s="2">
        <f t="shared" si="20"/>
        <v>378.63758333333334</v>
      </c>
      <c r="E1290" s="2">
        <v>4543.6509999999998</v>
      </c>
      <c r="F1290" s="2">
        <v>1128.049</v>
      </c>
      <c r="G1290" s="8" t="s">
        <v>8105</v>
      </c>
    </row>
    <row r="1291" spans="1:7" x14ac:dyDescent="0.25">
      <c r="A1291" s="1">
        <v>997998</v>
      </c>
      <c r="B1291" s="1" t="s">
        <v>1264</v>
      </c>
      <c r="C1291" s="3">
        <v>646.36</v>
      </c>
      <c r="D1291" s="2">
        <f t="shared" si="20"/>
        <v>378.63758333333334</v>
      </c>
      <c r="E1291" s="2">
        <v>4543.6509999999998</v>
      </c>
      <c r="F1291" s="2">
        <v>1128.049</v>
      </c>
      <c r="G1291" s="8" t="s">
        <v>8105</v>
      </c>
    </row>
    <row r="1292" spans="1:7" x14ac:dyDescent="0.25">
      <c r="A1292" s="1">
        <v>998041</v>
      </c>
      <c r="B1292" s="1" t="s">
        <v>1265</v>
      </c>
      <c r="C1292" s="3">
        <v>225.37</v>
      </c>
      <c r="D1292" s="2">
        <f t="shared" si="20"/>
        <v>105.31954166666668</v>
      </c>
      <c r="E1292" s="2">
        <v>1263.8345000000002</v>
      </c>
      <c r="F1292" s="2">
        <v>313.77550000000002</v>
      </c>
      <c r="G1292" s="8" t="s">
        <v>8105</v>
      </c>
    </row>
    <row r="1293" spans="1:7" x14ac:dyDescent="0.25">
      <c r="A1293" s="1">
        <v>998042</v>
      </c>
      <c r="B1293" s="1" t="s">
        <v>1266</v>
      </c>
      <c r="C1293" s="3">
        <v>506.79</v>
      </c>
      <c r="D1293" s="2">
        <f t="shared" si="20"/>
        <v>157.92654166666668</v>
      </c>
      <c r="E1293" s="2">
        <v>1895.1185</v>
      </c>
      <c r="F1293" s="2">
        <v>470.49699999999996</v>
      </c>
      <c r="G1293" s="8" t="s">
        <v>8105</v>
      </c>
    </row>
    <row r="1294" spans="1:7" x14ac:dyDescent="0.25">
      <c r="A1294" s="1">
        <v>998043</v>
      </c>
      <c r="B1294" s="1" t="s">
        <v>1267</v>
      </c>
      <c r="C1294" s="3">
        <v>506.79</v>
      </c>
      <c r="D1294" s="2">
        <f t="shared" si="20"/>
        <v>40.071041666666666</v>
      </c>
      <c r="E1294" s="2">
        <v>480.85249999999996</v>
      </c>
      <c r="F1294" s="2">
        <v>119.377</v>
      </c>
      <c r="G1294" s="8" t="s">
        <v>8105</v>
      </c>
    </row>
    <row r="1295" spans="1:7" x14ac:dyDescent="0.25">
      <c r="A1295" s="1">
        <v>935292</v>
      </c>
      <c r="B1295" s="1" t="s">
        <v>1268</v>
      </c>
      <c r="C1295" s="3">
        <v>506.79</v>
      </c>
      <c r="D1295" s="2">
        <f t="shared" si="20"/>
        <v>89.83845833333335</v>
      </c>
      <c r="E1295" s="2">
        <v>1078.0615000000003</v>
      </c>
      <c r="F1295" s="2">
        <v>267.65300000000002</v>
      </c>
      <c r="G1295" s="8" t="s">
        <v>8105</v>
      </c>
    </row>
    <row r="1296" spans="1:7" x14ac:dyDescent="0.25">
      <c r="A1296" s="1">
        <v>935293</v>
      </c>
      <c r="B1296" s="1" t="s">
        <v>1269</v>
      </c>
      <c r="C1296" s="3">
        <v>506.79</v>
      </c>
      <c r="D1296" s="2">
        <f t="shared" si="20"/>
        <v>13.821541666666667</v>
      </c>
      <c r="E1296" s="2">
        <v>165.85849999999999</v>
      </c>
      <c r="F1296" s="2">
        <v>41.173000000000002</v>
      </c>
      <c r="G1296" s="8" t="s">
        <v>8105</v>
      </c>
    </row>
    <row r="1297" spans="1:7" x14ac:dyDescent="0.25">
      <c r="A1297" s="1">
        <v>944000</v>
      </c>
      <c r="B1297" s="1" t="s">
        <v>1270</v>
      </c>
      <c r="D1297" s="2">
        <f t="shared" si="20"/>
        <v>0.10500000000000002</v>
      </c>
      <c r="E1297" s="2">
        <v>1.2600000000000002</v>
      </c>
      <c r="F1297" s="2" t="s">
        <v>8143</v>
      </c>
      <c r="G1297" s="8" t="s">
        <v>8105</v>
      </c>
    </row>
    <row r="1298" spans="1:7" ht="21" x14ac:dyDescent="0.25">
      <c r="A1298" s="1">
        <v>944001</v>
      </c>
      <c r="B1298" s="1" t="s">
        <v>1271</v>
      </c>
      <c r="D1298" s="2">
        <f t="shared" si="20"/>
        <v>1.3936666666666664</v>
      </c>
      <c r="E1298" s="2">
        <v>16.723999999999997</v>
      </c>
      <c r="F1298" s="2">
        <v>4.1514999999999995</v>
      </c>
      <c r="G1298" s="8" t="s">
        <v>8105</v>
      </c>
    </row>
    <row r="1299" spans="1:7" x14ac:dyDescent="0.25">
      <c r="A1299" s="1">
        <v>998044</v>
      </c>
      <c r="B1299" s="1" t="s">
        <v>1272</v>
      </c>
      <c r="C1299" s="3">
        <v>506.79</v>
      </c>
      <c r="D1299" s="2">
        <f t="shared" si="20"/>
        <v>157.92654166666668</v>
      </c>
      <c r="E1299" s="2">
        <v>1895.1185</v>
      </c>
      <c r="F1299" s="2">
        <v>470.49699999999996</v>
      </c>
      <c r="G1299" s="8" t="s">
        <v>8105</v>
      </c>
    </row>
    <row r="1300" spans="1:7" x14ac:dyDescent="0.25">
      <c r="A1300" s="1">
        <v>998045</v>
      </c>
      <c r="B1300" s="1" t="s">
        <v>1273</v>
      </c>
      <c r="C1300" s="3">
        <v>506.79</v>
      </c>
      <c r="D1300" s="2">
        <f t="shared" si="20"/>
        <v>24.320666666666668</v>
      </c>
      <c r="E1300" s="2">
        <v>291.84800000000001</v>
      </c>
      <c r="F1300" s="2">
        <v>72.456499999999991</v>
      </c>
      <c r="G1300" s="8" t="s">
        <v>8105</v>
      </c>
    </row>
    <row r="1301" spans="1:7" x14ac:dyDescent="0.25">
      <c r="A1301" s="1">
        <v>998006</v>
      </c>
      <c r="B1301" s="1" t="s">
        <v>1274</v>
      </c>
      <c r="D1301" s="2">
        <f t="shared" si="20"/>
        <v>0.10500000000000002</v>
      </c>
      <c r="E1301" s="2">
        <v>1.2600000000000002</v>
      </c>
      <c r="F1301" s="2" t="s">
        <v>8143</v>
      </c>
      <c r="G1301" s="8" t="s">
        <v>8105</v>
      </c>
    </row>
    <row r="1302" spans="1:7" x14ac:dyDescent="0.25">
      <c r="A1302" s="1">
        <v>998007</v>
      </c>
      <c r="B1302" s="1" t="s">
        <v>1275</v>
      </c>
      <c r="D1302" s="2">
        <f t="shared" si="20"/>
        <v>0.10500000000000002</v>
      </c>
      <c r="E1302" s="2">
        <v>1.2600000000000002</v>
      </c>
      <c r="F1302" s="2" t="s">
        <v>8143</v>
      </c>
      <c r="G1302" s="8" t="s">
        <v>8105</v>
      </c>
    </row>
    <row r="1303" spans="1:7" x14ac:dyDescent="0.25">
      <c r="A1303" s="1">
        <v>998010</v>
      </c>
      <c r="B1303" s="1" t="s">
        <v>1276</v>
      </c>
      <c r="C1303" s="3">
        <v>858</v>
      </c>
      <c r="D1303" s="2">
        <f t="shared" si="20"/>
        <v>80.624083333333331</v>
      </c>
      <c r="E1303" s="2">
        <v>967.48900000000003</v>
      </c>
      <c r="F1303" s="2">
        <v>240.19799999999998</v>
      </c>
      <c r="G1303" s="8" t="s">
        <v>8105</v>
      </c>
    </row>
    <row r="1304" spans="1:7" x14ac:dyDescent="0.25">
      <c r="A1304" s="1">
        <v>998008</v>
      </c>
      <c r="B1304" s="1" t="s">
        <v>1277</v>
      </c>
      <c r="D1304" s="2">
        <f t="shared" si="20"/>
        <v>1.3396249999999998</v>
      </c>
      <c r="E1304" s="2">
        <v>16.075499999999998</v>
      </c>
      <c r="F1304" s="2">
        <v>3.9899999999999998</v>
      </c>
      <c r="G1304" s="8" t="s">
        <v>8105</v>
      </c>
    </row>
    <row r="1305" spans="1:7" x14ac:dyDescent="0.25">
      <c r="A1305" s="1">
        <v>998009</v>
      </c>
      <c r="B1305" s="1" t="s">
        <v>1278</v>
      </c>
      <c r="C1305" s="3">
        <v>3088.8</v>
      </c>
      <c r="D1305" s="2">
        <f t="shared" si="20"/>
        <v>115.178</v>
      </c>
      <c r="E1305" s="2">
        <v>1382.136</v>
      </c>
      <c r="F1305" s="2">
        <v>343.14</v>
      </c>
      <c r="G1305" s="8" t="s">
        <v>8105</v>
      </c>
    </row>
    <row r="1306" spans="1:7" x14ac:dyDescent="0.25">
      <c r="A1306" s="1">
        <v>962557</v>
      </c>
      <c r="B1306" s="1" t="s">
        <v>1279</v>
      </c>
      <c r="C1306" s="3">
        <v>286</v>
      </c>
      <c r="D1306" s="2">
        <f t="shared" si="20"/>
        <v>397.0655000000001</v>
      </c>
      <c r="E1306" s="2">
        <v>4764.786000000001</v>
      </c>
      <c r="F1306" s="2">
        <v>1182.9590000000001</v>
      </c>
      <c r="G1306" s="8" t="s">
        <v>8105</v>
      </c>
    </row>
    <row r="1307" spans="1:7" x14ac:dyDescent="0.25">
      <c r="A1307" s="1">
        <v>991704</v>
      </c>
      <c r="B1307" s="1" t="s">
        <v>1280</v>
      </c>
      <c r="D1307" s="2">
        <f t="shared" si="20"/>
        <v>0.10500000000000002</v>
      </c>
      <c r="E1307" s="2">
        <v>1.2600000000000002</v>
      </c>
      <c r="F1307" s="2" t="s">
        <v>8143</v>
      </c>
      <c r="G1307" s="8" t="s">
        <v>8105</v>
      </c>
    </row>
    <row r="1308" spans="1:7" x14ac:dyDescent="0.25">
      <c r="A1308" s="1">
        <v>991705</v>
      </c>
      <c r="B1308" s="1" t="s">
        <v>1281</v>
      </c>
      <c r="C1308" s="3">
        <v>228.8</v>
      </c>
      <c r="D1308" s="2">
        <f t="shared" si="20"/>
        <v>58.178208333333338</v>
      </c>
      <c r="E1308" s="2">
        <v>698.13850000000002</v>
      </c>
      <c r="F1308" s="2">
        <v>173.32749999999999</v>
      </c>
      <c r="G1308" s="8" t="s">
        <v>8105</v>
      </c>
    </row>
    <row r="1309" spans="1:7" x14ac:dyDescent="0.25">
      <c r="A1309" s="1">
        <v>991706</v>
      </c>
      <c r="B1309" s="1" t="s">
        <v>1282</v>
      </c>
      <c r="D1309" s="2">
        <f t="shared" si="20"/>
        <v>0.10500000000000002</v>
      </c>
      <c r="E1309" s="2">
        <v>1.2600000000000002</v>
      </c>
      <c r="F1309" s="2" t="s">
        <v>8143</v>
      </c>
      <c r="G1309" s="8" t="s">
        <v>8105</v>
      </c>
    </row>
    <row r="1310" spans="1:7" x14ac:dyDescent="0.25">
      <c r="A1310" s="1">
        <v>991707</v>
      </c>
      <c r="B1310" s="1" t="s">
        <v>1283</v>
      </c>
      <c r="C1310" s="3">
        <v>400.4</v>
      </c>
      <c r="D1310" s="2">
        <f t="shared" si="20"/>
        <v>116.35466666666667</v>
      </c>
      <c r="E1310" s="2">
        <v>1396.2560000000001</v>
      </c>
      <c r="F1310" s="2">
        <v>346.65499999999997</v>
      </c>
      <c r="G1310" s="8" t="s">
        <v>8105</v>
      </c>
    </row>
    <row r="1311" spans="1:7" x14ac:dyDescent="0.25">
      <c r="A1311" s="1">
        <v>991708</v>
      </c>
      <c r="B1311" s="1" t="s">
        <v>1284</v>
      </c>
      <c r="D1311" s="2">
        <f t="shared" si="20"/>
        <v>0.10500000000000002</v>
      </c>
      <c r="E1311" s="2">
        <v>1.2600000000000002</v>
      </c>
      <c r="F1311" s="2" t="s">
        <v>8143</v>
      </c>
      <c r="G1311" s="8" t="s">
        <v>8105</v>
      </c>
    </row>
    <row r="1312" spans="1:7" x14ac:dyDescent="0.25">
      <c r="A1312" s="1">
        <v>991710</v>
      </c>
      <c r="B1312" s="1" t="s">
        <v>1285</v>
      </c>
      <c r="D1312" s="2">
        <f t="shared" si="20"/>
        <v>0.10500000000000002</v>
      </c>
      <c r="E1312" s="2">
        <v>1.2600000000000002</v>
      </c>
      <c r="F1312" s="2" t="s">
        <v>8143</v>
      </c>
      <c r="G1312" s="8" t="s">
        <v>8105</v>
      </c>
    </row>
    <row r="1313" spans="1:7" x14ac:dyDescent="0.25">
      <c r="A1313" s="1">
        <v>991712</v>
      </c>
      <c r="B1313" s="1" t="s">
        <v>1286</v>
      </c>
      <c r="C1313" s="3">
        <v>89.1</v>
      </c>
      <c r="D1313" s="2">
        <f t="shared" si="20"/>
        <v>65.933041666666654</v>
      </c>
      <c r="E1313" s="2">
        <v>791.1964999999999</v>
      </c>
      <c r="F1313" s="2">
        <v>246.34449999999998</v>
      </c>
      <c r="G1313" s="8" t="s">
        <v>8105</v>
      </c>
    </row>
    <row r="1314" spans="1:7" x14ac:dyDescent="0.25">
      <c r="A1314" s="1">
        <v>991713</v>
      </c>
      <c r="B1314" s="1" t="s">
        <v>1287</v>
      </c>
      <c r="C1314" s="3">
        <v>23.76</v>
      </c>
      <c r="D1314" s="2">
        <f t="shared" si="20"/>
        <v>0.10500000000000002</v>
      </c>
      <c r="E1314" s="2">
        <v>1.2600000000000002</v>
      </c>
      <c r="F1314" s="2" t="s">
        <v>8143</v>
      </c>
      <c r="G1314" s="8" t="s">
        <v>8105</v>
      </c>
    </row>
    <row r="1315" spans="1:7" x14ac:dyDescent="0.25">
      <c r="A1315" s="1">
        <v>991714</v>
      </c>
      <c r="B1315" s="1" t="s">
        <v>1288</v>
      </c>
      <c r="D1315" s="2">
        <f t="shared" si="20"/>
        <v>73.043791666666664</v>
      </c>
      <c r="E1315" s="2">
        <v>876.52549999999997</v>
      </c>
      <c r="F1315" s="2">
        <v>272.91599999999994</v>
      </c>
      <c r="G1315" s="8" t="s">
        <v>8105</v>
      </c>
    </row>
    <row r="1316" spans="1:7" x14ac:dyDescent="0.25">
      <c r="A1316" s="1">
        <v>991715</v>
      </c>
      <c r="B1316" s="1" t="s">
        <v>1289</v>
      </c>
      <c r="D1316" s="2">
        <f t="shared" si="20"/>
        <v>0.10500000000000002</v>
      </c>
      <c r="E1316" s="2">
        <v>1.2600000000000002</v>
      </c>
      <c r="F1316" s="2" t="s">
        <v>8143</v>
      </c>
      <c r="G1316" s="8" t="s">
        <v>8105</v>
      </c>
    </row>
    <row r="1317" spans="1:7" x14ac:dyDescent="0.25">
      <c r="A1317" s="1">
        <v>991716</v>
      </c>
      <c r="B1317" s="1" t="s">
        <v>1290</v>
      </c>
      <c r="D1317" s="2">
        <f t="shared" si="20"/>
        <v>99.138249999999985</v>
      </c>
      <c r="E1317" s="2">
        <v>1189.6589999999999</v>
      </c>
      <c r="F1317" s="2">
        <v>370.41450000000003</v>
      </c>
      <c r="G1317" s="8" t="s">
        <v>8105</v>
      </c>
    </row>
    <row r="1318" spans="1:7" x14ac:dyDescent="0.25">
      <c r="A1318" s="1">
        <v>991717</v>
      </c>
      <c r="B1318" s="1" t="s">
        <v>1291</v>
      </c>
      <c r="D1318" s="2">
        <f t="shared" si="20"/>
        <v>0.10500000000000002</v>
      </c>
      <c r="E1318" s="2">
        <v>1.2600000000000002</v>
      </c>
      <c r="F1318" s="2" t="s">
        <v>8143</v>
      </c>
      <c r="G1318" s="8" t="s">
        <v>8105</v>
      </c>
    </row>
    <row r="1319" spans="1:7" x14ac:dyDescent="0.25">
      <c r="A1319" s="1">
        <v>991720</v>
      </c>
      <c r="B1319" s="1" t="s">
        <v>1292</v>
      </c>
      <c r="D1319" s="2">
        <f t="shared" si="20"/>
        <v>0.10500000000000002</v>
      </c>
      <c r="E1319" s="2">
        <v>1.2600000000000002</v>
      </c>
      <c r="F1319" s="2" t="s">
        <v>8143</v>
      </c>
      <c r="G1319" s="8" t="s">
        <v>8105</v>
      </c>
    </row>
    <row r="1320" spans="1:7" x14ac:dyDescent="0.25">
      <c r="A1320" s="1">
        <v>991722</v>
      </c>
      <c r="B1320" s="1" t="s">
        <v>1293</v>
      </c>
      <c r="D1320" s="2">
        <f t="shared" si="20"/>
        <v>0.10500000000000002</v>
      </c>
      <c r="E1320" s="2">
        <v>1.2600000000000002</v>
      </c>
      <c r="F1320" s="2" t="s">
        <v>8143</v>
      </c>
      <c r="G1320" s="8" t="s">
        <v>8105</v>
      </c>
    </row>
    <row r="1321" spans="1:7" x14ac:dyDescent="0.25">
      <c r="A1321" s="1">
        <v>991724</v>
      </c>
      <c r="B1321" s="1" t="s">
        <v>1294</v>
      </c>
      <c r="D1321" s="2">
        <f t="shared" si="20"/>
        <v>0.10500000000000002</v>
      </c>
      <c r="E1321" s="2">
        <v>1.2600000000000002</v>
      </c>
      <c r="F1321" s="2" t="s">
        <v>8143</v>
      </c>
      <c r="G1321" s="8" t="s">
        <v>8105</v>
      </c>
    </row>
    <row r="1322" spans="1:7" x14ac:dyDescent="0.25">
      <c r="A1322" s="1">
        <v>991726</v>
      </c>
      <c r="B1322" s="1" t="s">
        <v>1295</v>
      </c>
      <c r="D1322" s="2">
        <f t="shared" si="20"/>
        <v>0.10500000000000002</v>
      </c>
      <c r="E1322" s="2">
        <v>1.2600000000000002</v>
      </c>
      <c r="F1322" s="2" t="s">
        <v>8143</v>
      </c>
      <c r="G1322" s="8" t="s">
        <v>8105</v>
      </c>
    </row>
    <row r="1323" spans="1:7" x14ac:dyDescent="0.25">
      <c r="A1323" s="1">
        <v>991728</v>
      </c>
      <c r="B1323" s="1" t="s">
        <v>1296</v>
      </c>
      <c r="D1323" s="2">
        <f t="shared" si="20"/>
        <v>0.10500000000000002</v>
      </c>
      <c r="E1323" s="2">
        <v>1.2600000000000002</v>
      </c>
      <c r="F1323" s="2" t="s">
        <v>8143</v>
      </c>
      <c r="G1323" s="8" t="s">
        <v>8105</v>
      </c>
    </row>
    <row r="1324" spans="1:7" x14ac:dyDescent="0.25">
      <c r="A1324" s="1">
        <v>991731</v>
      </c>
      <c r="B1324" s="1" t="s">
        <v>1297</v>
      </c>
      <c r="D1324" s="2">
        <f t="shared" si="20"/>
        <v>0.10500000000000002</v>
      </c>
      <c r="E1324" s="2">
        <v>1.2600000000000002</v>
      </c>
      <c r="F1324" s="2" t="s">
        <v>8143</v>
      </c>
      <c r="G1324" s="8" t="s">
        <v>8105</v>
      </c>
    </row>
    <row r="1325" spans="1:7" x14ac:dyDescent="0.25">
      <c r="A1325" s="1">
        <v>998012</v>
      </c>
      <c r="B1325" s="1" t="s">
        <v>1298</v>
      </c>
      <c r="D1325" s="2">
        <f t="shared" si="20"/>
        <v>0.10500000000000002</v>
      </c>
      <c r="E1325" s="2">
        <v>1.2600000000000002</v>
      </c>
      <c r="F1325" s="2" t="s">
        <v>8143</v>
      </c>
      <c r="G1325" s="8" t="s">
        <v>8105</v>
      </c>
    </row>
    <row r="1326" spans="1:7" x14ac:dyDescent="0.25">
      <c r="A1326" s="1">
        <v>946285</v>
      </c>
      <c r="B1326" s="1" t="s">
        <v>1299</v>
      </c>
      <c r="C1326" s="3">
        <v>2019.6</v>
      </c>
      <c r="D1326" s="2">
        <f t="shared" si="20"/>
        <v>252.05029166666668</v>
      </c>
      <c r="E1326" s="2">
        <v>3024.6035000000002</v>
      </c>
      <c r="F1326" s="2">
        <v>941.7444999999999</v>
      </c>
      <c r="G1326" s="8" t="s">
        <v>8105</v>
      </c>
    </row>
    <row r="1327" spans="1:7" x14ac:dyDescent="0.25">
      <c r="A1327" s="1">
        <v>946293</v>
      </c>
      <c r="B1327" s="1" t="s">
        <v>1300</v>
      </c>
      <c r="C1327" s="3">
        <v>1900.8</v>
      </c>
      <c r="D1327" s="2">
        <f t="shared" si="20"/>
        <v>201.54391666666666</v>
      </c>
      <c r="E1327" s="2">
        <v>2418.527</v>
      </c>
      <c r="F1327" s="2">
        <v>753.03649999999993</v>
      </c>
      <c r="G1327" s="8" t="s">
        <v>8105</v>
      </c>
    </row>
    <row r="1328" spans="1:7" x14ac:dyDescent="0.25">
      <c r="A1328" s="1">
        <v>946301</v>
      </c>
      <c r="B1328" s="1" t="s">
        <v>1301</v>
      </c>
      <c r="C1328" s="3">
        <v>11.88</v>
      </c>
      <c r="D1328" s="2">
        <f t="shared" si="20"/>
        <v>15.761750000000001</v>
      </c>
      <c r="E1328" s="2">
        <v>189.14100000000002</v>
      </c>
      <c r="F1328" s="2">
        <v>58.890499999999996</v>
      </c>
      <c r="G1328" s="8" t="s">
        <v>8105</v>
      </c>
    </row>
    <row r="1329" spans="1:7" x14ac:dyDescent="0.25">
      <c r="A1329" s="1">
        <v>946319</v>
      </c>
      <c r="B1329" s="1" t="s">
        <v>1302</v>
      </c>
      <c r="C1329" s="3">
        <v>11.88</v>
      </c>
      <c r="D1329" s="2">
        <f t="shared" si="20"/>
        <v>11.629541666666668</v>
      </c>
      <c r="E1329" s="2">
        <v>139.55450000000002</v>
      </c>
      <c r="F1329" s="2">
        <v>43.453000000000003</v>
      </c>
      <c r="G1329" s="8" t="s">
        <v>8105</v>
      </c>
    </row>
    <row r="1330" spans="1:7" x14ac:dyDescent="0.25">
      <c r="A1330" s="1">
        <v>946327</v>
      </c>
      <c r="B1330" s="1" t="s">
        <v>1303</v>
      </c>
      <c r="C1330" s="3">
        <v>95.04</v>
      </c>
      <c r="D1330" s="2">
        <f t="shared" si="20"/>
        <v>40.416333333333341</v>
      </c>
      <c r="E1330" s="2">
        <v>484.99600000000009</v>
      </c>
      <c r="F1330" s="2">
        <v>151.012</v>
      </c>
      <c r="G1330" s="8" t="s">
        <v>8105</v>
      </c>
    </row>
    <row r="1331" spans="1:7" x14ac:dyDescent="0.25">
      <c r="A1331" s="1">
        <v>946335</v>
      </c>
      <c r="B1331" s="1" t="s">
        <v>1304</v>
      </c>
      <c r="C1331" s="3">
        <v>594</v>
      </c>
      <c r="D1331" s="2">
        <f t="shared" si="20"/>
        <v>76.292500000000018</v>
      </c>
      <c r="E1331" s="2">
        <v>915.51000000000022</v>
      </c>
      <c r="F1331" s="2">
        <v>285.05700000000002</v>
      </c>
      <c r="G1331" s="8" t="s">
        <v>8105</v>
      </c>
    </row>
    <row r="1332" spans="1:7" x14ac:dyDescent="0.25">
      <c r="A1332" s="1">
        <v>946343</v>
      </c>
      <c r="B1332" s="1" t="s">
        <v>1305</v>
      </c>
      <c r="C1332" s="3">
        <v>118.8</v>
      </c>
      <c r="D1332" s="2">
        <f t="shared" si="20"/>
        <v>125.71358333333332</v>
      </c>
      <c r="E1332" s="2">
        <v>1508.5629999999999</v>
      </c>
      <c r="F1332" s="2">
        <v>469.69900000000001</v>
      </c>
      <c r="G1332" s="8" t="s">
        <v>8105</v>
      </c>
    </row>
    <row r="1333" spans="1:7" x14ac:dyDescent="0.25">
      <c r="A1333" s="1">
        <v>946350</v>
      </c>
      <c r="B1333" s="1" t="s">
        <v>1306</v>
      </c>
      <c r="C1333" s="3">
        <v>11.88</v>
      </c>
      <c r="D1333" s="2">
        <f t="shared" si="20"/>
        <v>10.043000000000001</v>
      </c>
      <c r="E1333" s="2">
        <v>120.51600000000002</v>
      </c>
      <c r="F1333" s="2">
        <v>37.524999999999999</v>
      </c>
      <c r="G1333" s="8" t="s">
        <v>8105</v>
      </c>
    </row>
    <row r="1334" spans="1:7" x14ac:dyDescent="0.25">
      <c r="A1334" s="1">
        <v>946368</v>
      </c>
      <c r="B1334" s="1" t="s">
        <v>1307</v>
      </c>
      <c r="C1334" s="3">
        <v>148.5</v>
      </c>
      <c r="D1334" s="2">
        <f t="shared" si="20"/>
        <v>150.98950000000002</v>
      </c>
      <c r="E1334" s="2">
        <v>1811.8740000000003</v>
      </c>
      <c r="F1334" s="2">
        <v>564.14800000000002</v>
      </c>
      <c r="G1334" s="8" t="s">
        <v>8105</v>
      </c>
    </row>
    <row r="1335" spans="1:7" x14ac:dyDescent="0.25">
      <c r="A1335" s="1">
        <v>946376</v>
      </c>
      <c r="B1335" s="1" t="s">
        <v>1308</v>
      </c>
      <c r="C1335" s="3">
        <v>14.85</v>
      </c>
      <c r="D1335" s="2">
        <f t="shared" si="20"/>
        <v>12.639249999999999</v>
      </c>
      <c r="E1335" s="2">
        <v>151.67099999999999</v>
      </c>
      <c r="F1335" s="2">
        <v>47.224499999999999</v>
      </c>
      <c r="G1335" s="8" t="s">
        <v>8105</v>
      </c>
    </row>
    <row r="1336" spans="1:7" x14ac:dyDescent="0.25">
      <c r="A1336" s="1">
        <v>946384</v>
      </c>
      <c r="B1336" s="1" t="s">
        <v>1309</v>
      </c>
      <c r="C1336" s="3">
        <v>594</v>
      </c>
      <c r="D1336" s="2">
        <f t="shared" si="20"/>
        <v>134.11845833333334</v>
      </c>
      <c r="E1336" s="2">
        <v>1609.4214999999999</v>
      </c>
      <c r="F1336" s="2">
        <v>501.10599999999999</v>
      </c>
      <c r="G1336" s="8" t="s">
        <v>8105</v>
      </c>
    </row>
    <row r="1337" spans="1:7" x14ac:dyDescent="0.25">
      <c r="A1337" s="1">
        <v>946392</v>
      </c>
      <c r="B1337" s="1" t="s">
        <v>1310</v>
      </c>
      <c r="C1337" s="3">
        <v>1900.8</v>
      </c>
      <c r="D1337" s="2">
        <f t="shared" si="20"/>
        <v>223.83408333333333</v>
      </c>
      <c r="E1337" s="2">
        <v>2686.009</v>
      </c>
      <c r="F1337" s="2">
        <v>836.30399999999997</v>
      </c>
      <c r="G1337" s="8" t="s">
        <v>8105</v>
      </c>
    </row>
    <row r="1338" spans="1:7" x14ac:dyDescent="0.25">
      <c r="A1338" s="1">
        <v>946400</v>
      </c>
      <c r="B1338" s="1" t="s">
        <v>1311</v>
      </c>
      <c r="C1338" s="3">
        <v>2970</v>
      </c>
      <c r="D1338" s="2">
        <f t="shared" si="20"/>
        <v>151.072125</v>
      </c>
      <c r="E1338" s="2">
        <v>1812.8655000000001</v>
      </c>
      <c r="F1338" s="2">
        <v>564.452</v>
      </c>
      <c r="G1338" s="8" t="s">
        <v>8105</v>
      </c>
    </row>
    <row r="1339" spans="1:7" x14ac:dyDescent="0.25">
      <c r="A1339" s="1">
        <v>946418</v>
      </c>
      <c r="B1339" s="1" t="s">
        <v>1312</v>
      </c>
      <c r="C1339" s="3">
        <v>3564</v>
      </c>
      <c r="D1339" s="2">
        <f t="shared" si="20"/>
        <v>542.72854166666673</v>
      </c>
      <c r="E1339" s="2">
        <v>6512.7425000000012</v>
      </c>
      <c r="F1339" s="2">
        <v>2027.8035</v>
      </c>
      <c r="G1339" s="8" t="s">
        <v>8105</v>
      </c>
    </row>
    <row r="1340" spans="1:7" x14ac:dyDescent="0.25">
      <c r="A1340" s="1">
        <v>946426</v>
      </c>
      <c r="B1340" s="1" t="s">
        <v>1313</v>
      </c>
      <c r="C1340" s="3">
        <v>4158</v>
      </c>
      <c r="D1340" s="2">
        <f t="shared" si="20"/>
        <v>1208.5255416666669</v>
      </c>
      <c r="E1340" s="2">
        <v>14502.306500000002</v>
      </c>
      <c r="F1340" s="2">
        <v>4515.4259999999995</v>
      </c>
      <c r="G1340" s="8" t="s">
        <v>8105</v>
      </c>
    </row>
    <row r="1341" spans="1:7" x14ac:dyDescent="0.25">
      <c r="A1341" s="1">
        <v>946434</v>
      </c>
      <c r="B1341" s="1" t="s">
        <v>1314</v>
      </c>
      <c r="C1341" s="3">
        <v>5940</v>
      </c>
      <c r="D1341" s="2">
        <f t="shared" si="20"/>
        <v>2383.447583333334</v>
      </c>
      <c r="E1341" s="2">
        <v>28601.371000000006</v>
      </c>
      <c r="F1341" s="2">
        <v>8905.280999999999</v>
      </c>
      <c r="G1341" s="8" t="s">
        <v>8105</v>
      </c>
    </row>
    <row r="1342" spans="1:7" x14ac:dyDescent="0.25">
      <c r="A1342" s="1">
        <v>946442</v>
      </c>
      <c r="B1342" s="1" t="s">
        <v>1315</v>
      </c>
      <c r="C1342" s="3">
        <v>356.4</v>
      </c>
      <c r="D1342" s="2">
        <f t="shared" si="20"/>
        <v>121.09966666666668</v>
      </c>
      <c r="E1342" s="2">
        <v>1453.1960000000001</v>
      </c>
      <c r="F1342" s="2">
        <v>452.46599999999995</v>
      </c>
      <c r="G1342" s="8" t="s">
        <v>8105</v>
      </c>
    </row>
    <row r="1343" spans="1:7" x14ac:dyDescent="0.25">
      <c r="A1343" s="1">
        <v>946459</v>
      </c>
      <c r="B1343" s="1" t="s">
        <v>1316</v>
      </c>
      <c r="C1343" s="3">
        <v>178.2</v>
      </c>
      <c r="D1343" s="2">
        <f t="shared" si="20"/>
        <v>196.93879166666667</v>
      </c>
      <c r="E1343" s="2">
        <v>2363.2655</v>
      </c>
      <c r="F1343" s="2">
        <v>735.82249999999988</v>
      </c>
      <c r="G1343" s="8" t="s">
        <v>8105</v>
      </c>
    </row>
    <row r="1344" spans="1:7" x14ac:dyDescent="0.25">
      <c r="A1344" s="1">
        <v>998203</v>
      </c>
      <c r="B1344" s="1" t="s">
        <v>1317</v>
      </c>
      <c r="C1344" s="3">
        <v>1188</v>
      </c>
      <c r="D1344" s="2">
        <f t="shared" ref="D1344:D1407" si="21">E1344/12</f>
        <v>253.2875416666667</v>
      </c>
      <c r="E1344" s="2">
        <v>3039.4505000000004</v>
      </c>
      <c r="F1344" s="2">
        <v>946.36149999999986</v>
      </c>
      <c r="G1344" s="8" t="s">
        <v>8105</v>
      </c>
    </row>
    <row r="1345" spans="1:7" x14ac:dyDescent="0.25">
      <c r="A1345" s="1">
        <v>998211</v>
      </c>
      <c r="B1345" s="1" t="s">
        <v>1318</v>
      </c>
      <c r="C1345" s="3">
        <v>1188</v>
      </c>
      <c r="D1345" s="2">
        <f t="shared" si="21"/>
        <v>253.2875416666667</v>
      </c>
      <c r="E1345" s="2">
        <v>3039.4505000000004</v>
      </c>
      <c r="F1345" s="2">
        <v>946.36149999999986</v>
      </c>
      <c r="G1345" s="8" t="s">
        <v>8105</v>
      </c>
    </row>
    <row r="1346" spans="1:7" x14ac:dyDescent="0.25">
      <c r="A1346" s="1">
        <v>998229</v>
      </c>
      <c r="B1346" s="1" t="s">
        <v>1319</v>
      </c>
      <c r="C1346" s="3">
        <v>1188</v>
      </c>
      <c r="D1346" s="2">
        <f t="shared" si="21"/>
        <v>422.14620833333328</v>
      </c>
      <c r="E1346" s="2">
        <v>5065.7544999999991</v>
      </c>
      <c r="F1346" s="2">
        <v>1577.2659999999998</v>
      </c>
      <c r="G1346" s="8" t="s">
        <v>8105</v>
      </c>
    </row>
    <row r="1347" spans="1:7" x14ac:dyDescent="0.25">
      <c r="A1347" s="1">
        <v>998237</v>
      </c>
      <c r="B1347" s="1" t="s">
        <v>1320</v>
      </c>
      <c r="D1347" s="2">
        <f t="shared" si="21"/>
        <v>26.679333333333332</v>
      </c>
      <c r="E1347" s="2">
        <v>320.15199999999999</v>
      </c>
      <c r="F1347" s="2">
        <v>99.683499999999995</v>
      </c>
      <c r="G1347" s="8" t="s">
        <v>8105</v>
      </c>
    </row>
    <row r="1348" spans="1:7" x14ac:dyDescent="0.25">
      <c r="A1348" s="1">
        <v>998245</v>
      </c>
      <c r="B1348" s="1" t="s">
        <v>1321</v>
      </c>
      <c r="D1348" s="2">
        <f t="shared" si="21"/>
        <v>127.65662500000001</v>
      </c>
      <c r="E1348" s="2">
        <v>1531.8795</v>
      </c>
      <c r="F1348" s="2">
        <v>476.9665</v>
      </c>
      <c r="G1348" s="8" t="s">
        <v>8105</v>
      </c>
    </row>
    <row r="1349" spans="1:7" x14ac:dyDescent="0.25">
      <c r="A1349" s="1">
        <v>998252</v>
      </c>
      <c r="B1349" s="1" t="s">
        <v>1322</v>
      </c>
      <c r="D1349" s="2">
        <f t="shared" si="21"/>
        <v>95.742875000000012</v>
      </c>
      <c r="E1349" s="2">
        <v>1148.9145000000001</v>
      </c>
      <c r="F1349" s="2">
        <v>357.72249999999997</v>
      </c>
      <c r="G1349" s="8" t="s">
        <v>8105</v>
      </c>
    </row>
    <row r="1350" spans="1:7" ht="21" x14ac:dyDescent="0.25">
      <c r="A1350" s="1">
        <v>998260</v>
      </c>
      <c r="B1350" s="1" t="s">
        <v>1323</v>
      </c>
      <c r="D1350" s="2">
        <f t="shared" si="21"/>
        <v>127.65662500000001</v>
      </c>
      <c r="E1350" s="2">
        <v>1531.8795</v>
      </c>
      <c r="F1350" s="2">
        <v>476.9665</v>
      </c>
      <c r="G1350" s="8" t="s">
        <v>8105</v>
      </c>
    </row>
    <row r="1351" spans="1:7" x14ac:dyDescent="0.25">
      <c r="A1351" s="1">
        <v>998278</v>
      </c>
      <c r="B1351" s="1" t="s">
        <v>1324</v>
      </c>
      <c r="D1351" s="2">
        <f t="shared" si="21"/>
        <v>26.679333333333332</v>
      </c>
      <c r="E1351" s="2">
        <v>320.15199999999999</v>
      </c>
      <c r="F1351" s="2">
        <v>99.683499999999995</v>
      </c>
      <c r="G1351" s="8" t="s">
        <v>8105</v>
      </c>
    </row>
    <row r="1352" spans="1:7" ht="21" x14ac:dyDescent="0.25">
      <c r="A1352" s="1">
        <v>998286</v>
      </c>
      <c r="B1352" s="1" t="s">
        <v>1325</v>
      </c>
      <c r="D1352" s="2">
        <f t="shared" si="21"/>
        <v>195.20108333333334</v>
      </c>
      <c r="E1352" s="2">
        <v>2342.413</v>
      </c>
      <c r="F1352" s="2">
        <v>729.32449999999994</v>
      </c>
      <c r="G1352" s="8" t="s">
        <v>8105</v>
      </c>
    </row>
    <row r="1353" spans="1:7" x14ac:dyDescent="0.25">
      <c r="A1353" s="1">
        <v>998294</v>
      </c>
      <c r="B1353" s="1" t="s">
        <v>1326</v>
      </c>
      <c r="D1353" s="2">
        <f t="shared" si="21"/>
        <v>46.942208333333333</v>
      </c>
      <c r="E1353" s="2">
        <v>563.30650000000003</v>
      </c>
      <c r="F1353" s="2">
        <v>175.39849999999998</v>
      </c>
      <c r="G1353" s="8" t="s">
        <v>8105</v>
      </c>
    </row>
    <row r="1354" spans="1:7" x14ac:dyDescent="0.25">
      <c r="A1354" s="1">
        <v>998302</v>
      </c>
      <c r="B1354" s="1" t="s">
        <v>1327</v>
      </c>
      <c r="C1354" s="3">
        <v>118.8</v>
      </c>
      <c r="D1354" s="2">
        <f t="shared" si="21"/>
        <v>127.65662500000001</v>
      </c>
      <c r="E1354" s="2">
        <v>1531.8795</v>
      </c>
      <c r="F1354" s="2">
        <v>476.9665</v>
      </c>
      <c r="G1354" s="8" t="s">
        <v>8105</v>
      </c>
    </row>
    <row r="1355" spans="1:7" x14ac:dyDescent="0.25">
      <c r="A1355" s="1">
        <v>998310</v>
      </c>
      <c r="B1355" s="1" t="s">
        <v>1328</v>
      </c>
      <c r="C1355" s="3">
        <v>11.88</v>
      </c>
      <c r="D1355" s="2">
        <f t="shared" si="21"/>
        <v>4.4460000000000006</v>
      </c>
      <c r="E1355" s="2">
        <v>53.352000000000004</v>
      </c>
      <c r="F1355" s="2">
        <v>16.615499999999997</v>
      </c>
      <c r="G1355" s="8" t="s">
        <v>8105</v>
      </c>
    </row>
    <row r="1356" spans="1:7" x14ac:dyDescent="0.25">
      <c r="A1356" s="1">
        <v>998328</v>
      </c>
      <c r="B1356" s="1" t="s">
        <v>1329</v>
      </c>
      <c r="C1356" s="3">
        <v>118.8</v>
      </c>
      <c r="D1356" s="2">
        <f t="shared" si="21"/>
        <v>127.65662500000001</v>
      </c>
      <c r="E1356" s="2">
        <v>1531.8795</v>
      </c>
      <c r="F1356" s="2">
        <v>476.9665</v>
      </c>
      <c r="G1356" s="8" t="s">
        <v>8105</v>
      </c>
    </row>
    <row r="1357" spans="1:7" x14ac:dyDescent="0.25">
      <c r="A1357" s="1">
        <v>998336</v>
      </c>
      <c r="B1357" s="1" t="s">
        <v>1330</v>
      </c>
      <c r="C1357" s="3">
        <v>11.88</v>
      </c>
      <c r="D1357" s="2">
        <f t="shared" si="21"/>
        <v>4.4460000000000006</v>
      </c>
      <c r="E1357" s="2">
        <v>53.352000000000004</v>
      </c>
      <c r="F1357" s="2">
        <v>16.615499999999997</v>
      </c>
      <c r="G1357" s="8" t="s">
        <v>8105</v>
      </c>
    </row>
    <row r="1358" spans="1:7" x14ac:dyDescent="0.25">
      <c r="A1358" s="1">
        <v>998344</v>
      </c>
      <c r="B1358" s="1" t="s">
        <v>1331</v>
      </c>
      <c r="D1358" s="2">
        <f t="shared" si="21"/>
        <v>4.4460000000000006</v>
      </c>
      <c r="E1358" s="2">
        <v>53.352000000000004</v>
      </c>
      <c r="F1358" s="2">
        <v>16.615499999999997</v>
      </c>
      <c r="G1358" s="8" t="s">
        <v>8105</v>
      </c>
    </row>
    <row r="1359" spans="1:7" x14ac:dyDescent="0.25">
      <c r="A1359" s="1">
        <v>998351</v>
      </c>
      <c r="B1359" s="1" t="s">
        <v>1332</v>
      </c>
      <c r="C1359" s="3">
        <v>59.4</v>
      </c>
      <c r="D1359" s="2">
        <f t="shared" si="21"/>
        <v>100.6395</v>
      </c>
      <c r="E1359" s="2">
        <v>1207.674</v>
      </c>
      <c r="F1359" s="2">
        <v>376.01949999999999</v>
      </c>
      <c r="G1359" s="8" t="s">
        <v>8105</v>
      </c>
    </row>
    <row r="1360" spans="1:7" x14ac:dyDescent="0.25">
      <c r="A1360" s="1">
        <v>998369</v>
      </c>
      <c r="B1360" s="1" t="s">
        <v>1333</v>
      </c>
      <c r="C1360" s="3">
        <v>59.4</v>
      </c>
      <c r="D1360" s="2">
        <f t="shared" si="21"/>
        <v>75.423208333333335</v>
      </c>
      <c r="E1360" s="2">
        <v>905.07850000000008</v>
      </c>
      <c r="F1360" s="2">
        <v>281.80799999999999</v>
      </c>
      <c r="G1360" s="8" t="s">
        <v>8105</v>
      </c>
    </row>
    <row r="1361" spans="1:7" x14ac:dyDescent="0.25">
      <c r="A1361" s="1">
        <v>998377</v>
      </c>
      <c r="B1361" s="1" t="s">
        <v>1334</v>
      </c>
      <c r="C1361" s="3">
        <v>59.4</v>
      </c>
      <c r="D1361" s="2">
        <f t="shared" si="21"/>
        <v>100.6395</v>
      </c>
      <c r="E1361" s="2">
        <v>1207.674</v>
      </c>
      <c r="F1361" s="2">
        <v>376.01949999999999</v>
      </c>
      <c r="G1361" s="8" t="s">
        <v>8105</v>
      </c>
    </row>
    <row r="1362" spans="1:7" x14ac:dyDescent="0.25">
      <c r="A1362" s="1">
        <v>998385</v>
      </c>
      <c r="B1362" s="1" t="s">
        <v>1335</v>
      </c>
      <c r="C1362" s="3">
        <v>59.4</v>
      </c>
      <c r="D1362" s="2">
        <f t="shared" si="21"/>
        <v>75.423208333333335</v>
      </c>
      <c r="E1362" s="2">
        <v>905.07850000000008</v>
      </c>
      <c r="F1362" s="2">
        <v>281.80799999999999</v>
      </c>
      <c r="G1362" s="8" t="s">
        <v>8105</v>
      </c>
    </row>
    <row r="1363" spans="1:7" x14ac:dyDescent="0.25">
      <c r="A1363" s="1">
        <v>998393</v>
      </c>
      <c r="B1363" s="1" t="s">
        <v>1336</v>
      </c>
      <c r="C1363" s="3">
        <v>59.4</v>
      </c>
      <c r="D1363" s="2">
        <f t="shared" si="21"/>
        <v>80.376666666666665</v>
      </c>
      <c r="E1363" s="2">
        <v>964.52</v>
      </c>
      <c r="F1363" s="2">
        <v>300.31399999999996</v>
      </c>
      <c r="G1363" s="8" t="s">
        <v>8105</v>
      </c>
    </row>
    <row r="1364" spans="1:7" x14ac:dyDescent="0.25">
      <c r="A1364" s="1">
        <v>998401</v>
      </c>
      <c r="B1364" s="1" t="s">
        <v>1337</v>
      </c>
      <c r="C1364" s="3">
        <v>59.4</v>
      </c>
      <c r="D1364" s="2">
        <f t="shared" si="21"/>
        <v>60.225000000000001</v>
      </c>
      <c r="E1364" s="2">
        <v>722.7</v>
      </c>
      <c r="F1364" s="2">
        <v>225.0265</v>
      </c>
      <c r="G1364" s="8" t="s">
        <v>8105</v>
      </c>
    </row>
    <row r="1365" spans="1:7" x14ac:dyDescent="0.25">
      <c r="A1365" s="1">
        <v>998419</v>
      </c>
      <c r="B1365" s="1" t="s">
        <v>1338</v>
      </c>
      <c r="C1365" s="3">
        <v>59.4</v>
      </c>
      <c r="D1365" s="2">
        <f t="shared" si="21"/>
        <v>53.35958333333334</v>
      </c>
      <c r="E1365" s="2">
        <v>640.31500000000005</v>
      </c>
      <c r="F1365" s="2">
        <v>199.36699999999999</v>
      </c>
      <c r="G1365" s="8" t="s">
        <v>8105</v>
      </c>
    </row>
    <row r="1366" spans="1:7" x14ac:dyDescent="0.25">
      <c r="A1366" s="1">
        <v>998427</v>
      </c>
      <c r="B1366" s="1" t="s">
        <v>1339</v>
      </c>
      <c r="C1366" s="3">
        <v>59.4</v>
      </c>
      <c r="D1366" s="2">
        <f t="shared" si="21"/>
        <v>19.925083333333337</v>
      </c>
      <c r="E1366" s="2">
        <v>239.10100000000006</v>
      </c>
      <c r="F1366" s="2">
        <v>74.451499999999996</v>
      </c>
      <c r="G1366" s="8" t="s">
        <v>8105</v>
      </c>
    </row>
    <row r="1367" spans="1:7" x14ac:dyDescent="0.25">
      <c r="A1367" s="1">
        <v>998435</v>
      </c>
      <c r="B1367" s="1" t="s">
        <v>1340</v>
      </c>
      <c r="C1367" s="3">
        <v>59.4</v>
      </c>
      <c r="D1367" s="2">
        <f t="shared" si="21"/>
        <v>53.35958333333334</v>
      </c>
      <c r="E1367" s="2">
        <v>640.31500000000005</v>
      </c>
      <c r="F1367" s="2">
        <v>199.36699999999999</v>
      </c>
      <c r="G1367" s="8" t="s">
        <v>8105</v>
      </c>
    </row>
    <row r="1368" spans="1:7" x14ac:dyDescent="0.25">
      <c r="A1368" s="1">
        <v>998443</v>
      </c>
      <c r="B1368" s="1" t="s">
        <v>1341</v>
      </c>
      <c r="C1368" s="3">
        <v>59.4</v>
      </c>
      <c r="D1368" s="2">
        <f t="shared" si="21"/>
        <v>5.0663333333333336</v>
      </c>
      <c r="E1368" s="2">
        <v>60.796000000000006</v>
      </c>
      <c r="F1368" s="2">
        <v>18.923999999999999</v>
      </c>
      <c r="G1368" s="8" t="s">
        <v>8105</v>
      </c>
    </row>
    <row r="1369" spans="1:7" x14ac:dyDescent="0.25">
      <c r="A1369" s="1">
        <v>998450</v>
      </c>
      <c r="B1369" s="1" t="s">
        <v>1342</v>
      </c>
      <c r="C1369" s="3">
        <v>59.4</v>
      </c>
      <c r="D1369" s="2">
        <f t="shared" si="21"/>
        <v>127.65662500000001</v>
      </c>
      <c r="E1369" s="2">
        <v>1531.8795</v>
      </c>
      <c r="F1369" s="2">
        <v>476.9665</v>
      </c>
      <c r="G1369" s="8" t="s">
        <v>8105</v>
      </c>
    </row>
    <row r="1370" spans="1:7" x14ac:dyDescent="0.25">
      <c r="A1370" s="1">
        <v>998468</v>
      </c>
      <c r="B1370" s="1" t="s">
        <v>1343</v>
      </c>
      <c r="C1370" s="3">
        <v>59.4</v>
      </c>
      <c r="D1370" s="2">
        <f t="shared" si="21"/>
        <v>32.420333333333339</v>
      </c>
      <c r="E1370" s="2">
        <v>389.04400000000004</v>
      </c>
      <c r="F1370" s="2">
        <v>121.1345</v>
      </c>
      <c r="G1370" s="8" t="s">
        <v>8105</v>
      </c>
    </row>
    <row r="1371" spans="1:7" ht="21" x14ac:dyDescent="0.25">
      <c r="A1371" s="1">
        <v>998476</v>
      </c>
      <c r="B1371" s="1" t="s">
        <v>1344</v>
      </c>
      <c r="C1371" s="3">
        <v>59.4</v>
      </c>
      <c r="D1371" s="2">
        <f t="shared" si="21"/>
        <v>127.65662500000001</v>
      </c>
      <c r="E1371" s="2">
        <v>1531.8795</v>
      </c>
      <c r="F1371" s="2">
        <v>476.9665</v>
      </c>
      <c r="G1371" s="8" t="s">
        <v>8105</v>
      </c>
    </row>
    <row r="1372" spans="1:7" x14ac:dyDescent="0.25">
      <c r="A1372" s="1">
        <v>998484</v>
      </c>
      <c r="B1372" s="1" t="s">
        <v>1345</v>
      </c>
      <c r="C1372" s="3">
        <v>59.4</v>
      </c>
      <c r="D1372" s="2">
        <f t="shared" si="21"/>
        <v>32.420333333333339</v>
      </c>
      <c r="E1372" s="2">
        <v>389.04400000000004</v>
      </c>
      <c r="F1372" s="2">
        <v>121.1345</v>
      </c>
      <c r="G1372" s="8" t="s">
        <v>8105</v>
      </c>
    </row>
    <row r="1373" spans="1:7" ht="21" x14ac:dyDescent="0.25">
      <c r="A1373" s="1">
        <v>998492</v>
      </c>
      <c r="B1373" s="1" t="s">
        <v>1346</v>
      </c>
      <c r="C1373" s="3">
        <v>59.4</v>
      </c>
      <c r="D1373" s="2">
        <f t="shared" si="21"/>
        <v>100.6395</v>
      </c>
      <c r="E1373" s="2">
        <v>1207.674</v>
      </c>
      <c r="F1373" s="2">
        <v>376.01949999999999</v>
      </c>
      <c r="G1373" s="8" t="s">
        <v>8105</v>
      </c>
    </row>
    <row r="1374" spans="1:7" x14ac:dyDescent="0.25">
      <c r="A1374" s="1">
        <v>998500</v>
      </c>
      <c r="B1374" s="1" t="s">
        <v>1347</v>
      </c>
      <c r="C1374" s="3">
        <v>59.4</v>
      </c>
      <c r="D1374" s="2">
        <f t="shared" si="21"/>
        <v>75.423208333333335</v>
      </c>
      <c r="E1374" s="2">
        <v>905.07850000000008</v>
      </c>
      <c r="F1374" s="2">
        <v>281.80799999999999</v>
      </c>
      <c r="G1374" s="8" t="s">
        <v>8105</v>
      </c>
    </row>
    <row r="1375" spans="1:7" x14ac:dyDescent="0.25">
      <c r="A1375" s="1">
        <v>998518</v>
      </c>
      <c r="B1375" s="1" t="s">
        <v>1348</v>
      </c>
      <c r="C1375" s="3">
        <v>59.4</v>
      </c>
      <c r="D1375" s="2">
        <f t="shared" si="21"/>
        <v>100.6395</v>
      </c>
      <c r="E1375" s="2">
        <v>1207.674</v>
      </c>
      <c r="F1375" s="2">
        <v>376.01949999999999</v>
      </c>
      <c r="G1375" s="8" t="s">
        <v>8105</v>
      </c>
    </row>
    <row r="1376" spans="1:7" x14ac:dyDescent="0.25">
      <c r="A1376" s="1">
        <v>998526</v>
      </c>
      <c r="B1376" s="1" t="s">
        <v>1349</v>
      </c>
      <c r="C1376" s="3">
        <v>59.4</v>
      </c>
      <c r="D1376" s="2">
        <f t="shared" si="21"/>
        <v>75.423208333333335</v>
      </c>
      <c r="E1376" s="2">
        <v>905.07850000000008</v>
      </c>
      <c r="F1376" s="2">
        <v>281.80799999999999</v>
      </c>
      <c r="G1376" s="8" t="s">
        <v>8105</v>
      </c>
    </row>
    <row r="1377" spans="1:7" ht="21" x14ac:dyDescent="0.25">
      <c r="A1377" s="1">
        <v>998534</v>
      </c>
      <c r="B1377" s="1" t="s">
        <v>1350</v>
      </c>
      <c r="C1377" s="3">
        <v>59.4</v>
      </c>
      <c r="D1377" s="2">
        <f t="shared" si="21"/>
        <v>5.6290000000000004</v>
      </c>
      <c r="E1377" s="2">
        <v>67.548000000000002</v>
      </c>
      <c r="F1377" s="2">
        <v>21.033000000000001</v>
      </c>
      <c r="G1377" s="8" t="s">
        <v>8105</v>
      </c>
    </row>
    <row r="1378" spans="1:7" x14ac:dyDescent="0.25">
      <c r="A1378" s="1">
        <v>998542</v>
      </c>
      <c r="B1378" s="1" t="s">
        <v>1351</v>
      </c>
      <c r="C1378" s="3">
        <v>59.4</v>
      </c>
      <c r="D1378" s="2">
        <f t="shared" si="21"/>
        <v>263.41941666666668</v>
      </c>
      <c r="E1378" s="2">
        <v>3161.0330000000004</v>
      </c>
      <c r="F1378" s="2">
        <v>984.21899999999994</v>
      </c>
      <c r="G1378" s="8" t="s">
        <v>8105</v>
      </c>
    </row>
    <row r="1379" spans="1:7" x14ac:dyDescent="0.25">
      <c r="A1379" s="1">
        <v>998559</v>
      </c>
      <c r="B1379" s="1" t="s">
        <v>1352</v>
      </c>
      <c r="C1379" s="3">
        <v>59.4</v>
      </c>
      <c r="D1379" s="2">
        <f t="shared" si="21"/>
        <v>197.56454166666666</v>
      </c>
      <c r="E1379" s="2">
        <v>2370.7745</v>
      </c>
      <c r="F1379" s="2">
        <v>738.15949999999998</v>
      </c>
      <c r="G1379" s="8" t="s">
        <v>8105</v>
      </c>
    </row>
    <row r="1380" spans="1:7" ht="21" x14ac:dyDescent="0.25">
      <c r="A1380" s="1">
        <v>954213</v>
      </c>
      <c r="B1380" s="1" t="s">
        <v>1353</v>
      </c>
      <c r="C1380" s="3">
        <v>629.20000000000005</v>
      </c>
      <c r="D1380" s="2"/>
      <c r="E1380" s="2" t="s">
        <v>8143</v>
      </c>
      <c r="F1380" s="2" t="s">
        <v>8143</v>
      </c>
      <c r="G1380" s="8" t="s">
        <v>8105</v>
      </c>
    </row>
    <row r="1381" spans="1:7" x14ac:dyDescent="0.25">
      <c r="A1381" s="1">
        <v>954215</v>
      </c>
      <c r="B1381" s="1" t="s">
        <v>172</v>
      </c>
      <c r="C1381" s="3">
        <v>938.08</v>
      </c>
      <c r="D1381" s="2"/>
      <c r="E1381" s="2" t="s">
        <v>8143</v>
      </c>
      <c r="F1381" s="2" t="s">
        <v>8143</v>
      </c>
      <c r="G1381" s="8" t="s">
        <v>8105</v>
      </c>
    </row>
    <row r="1382" spans="1:7" x14ac:dyDescent="0.25">
      <c r="A1382" s="1">
        <v>954216</v>
      </c>
      <c r="B1382" s="1" t="s">
        <v>173</v>
      </c>
      <c r="C1382" s="3">
        <v>938.08</v>
      </c>
      <c r="D1382" s="2"/>
      <c r="E1382" s="2" t="s">
        <v>8143</v>
      </c>
      <c r="F1382" s="2" t="s">
        <v>8143</v>
      </c>
      <c r="G1382" s="8" t="s">
        <v>8105</v>
      </c>
    </row>
    <row r="1383" spans="1:7" x14ac:dyDescent="0.25">
      <c r="A1383" s="1">
        <v>962559</v>
      </c>
      <c r="B1383" s="1" t="s">
        <v>1354</v>
      </c>
      <c r="C1383" s="3">
        <v>974.16</v>
      </c>
      <c r="D1383" s="2"/>
      <c r="E1383" s="2" t="s">
        <v>8143</v>
      </c>
      <c r="F1383" s="2" t="s">
        <v>8143</v>
      </c>
      <c r="G1383" s="8" t="s">
        <v>8105</v>
      </c>
    </row>
    <row r="1384" spans="1:7" x14ac:dyDescent="0.25">
      <c r="A1384" s="1">
        <v>962560</v>
      </c>
      <c r="B1384" s="1" t="s">
        <v>1355</v>
      </c>
      <c r="C1384" s="3">
        <v>760.32</v>
      </c>
      <c r="D1384" s="2"/>
      <c r="E1384" s="2" t="s">
        <v>8143</v>
      </c>
      <c r="F1384" s="2" t="s">
        <v>8143</v>
      </c>
      <c r="G1384" s="8" t="s">
        <v>8105</v>
      </c>
    </row>
    <row r="1385" spans="1:7" x14ac:dyDescent="0.25">
      <c r="A1385" s="1">
        <v>962561</v>
      </c>
      <c r="B1385" s="1" t="s">
        <v>1356</v>
      </c>
      <c r="C1385" s="3">
        <v>653.4</v>
      </c>
      <c r="D1385" s="2"/>
      <c r="E1385" s="2" t="s">
        <v>8143</v>
      </c>
      <c r="F1385" s="2" t="s">
        <v>8143</v>
      </c>
      <c r="G1385" s="8" t="s">
        <v>8105</v>
      </c>
    </row>
    <row r="1386" spans="1:7" x14ac:dyDescent="0.25">
      <c r="A1386" s="1">
        <v>962562</v>
      </c>
      <c r="B1386" s="1" t="s">
        <v>1357</v>
      </c>
      <c r="C1386" s="3">
        <v>546.48</v>
      </c>
      <c r="D1386" s="2"/>
      <c r="E1386" s="2" t="s">
        <v>8143</v>
      </c>
      <c r="F1386" s="2" t="s">
        <v>8143</v>
      </c>
      <c r="G1386" s="8" t="s">
        <v>8105</v>
      </c>
    </row>
    <row r="1387" spans="1:7" x14ac:dyDescent="0.25">
      <c r="A1387" s="1">
        <v>962564</v>
      </c>
      <c r="B1387" s="1" t="s">
        <v>1358</v>
      </c>
      <c r="C1387" s="3">
        <v>760.32</v>
      </c>
      <c r="D1387" s="2"/>
      <c r="E1387" s="2" t="s">
        <v>8143</v>
      </c>
      <c r="F1387" s="2" t="s">
        <v>8143</v>
      </c>
      <c r="G1387" s="8" t="s">
        <v>8105</v>
      </c>
    </row>
    <row r="1388" spans="1:7" x14ac:dyDescent="0.25">
      <c r="A1388" s="1">
        <v>962565</v>
      </c>
      <c r="B1388" s="1" t="s">
        <v>1359</v>
      </c>
      <c r="C1388" s="3">
        <v>594</v>
      </c>
      <c r="D1388" s="2"/>
      <c r="E1388" s="2" t="s">
        <v>8143</v>
      </c>
      <c r="F1388" s="2" t="s">
        <v>8143</v>
      </c>
      <c r="G1388" s="8" t="s">
        <v>8105</v>
      </c>
    </row>
    <row r="1389" spans="1:7" x14ac:dyDescent="0.25">
      <c r="A1389" s="1">
        <v>962566</v>
      </c>
      <c r="B1389" s="1" t="s">
        <v>1360</v>
      </c>
      <c r="C1389" s="3">
        <v>475.2</v>
      </c>
      <c r="D1389" s="2"/>
      <c r="E1389" s="2" t="s">
        <v>8143</v>
      </c>
      <c r="F1389" s="2" t="s">
        <v>8143</v>
      </c>
      <c r="G1389" s="8" t="s">
        <v>8105</v>
      </c>
    </row>
    <row r="1390" spans="1:7" x14ac:dyDescent="0.25">
      <c r="A1390" s="1">
        <v>962567</v>
      </c>
      <c r="B1390" s="1" t="s">
        <v>1361</v>
      </c>
      <c r="C1390" s="3">
        <v>368.28</v>
      </c>
      <c r="D1390" s="2"/>
      <c r="E1390" s="2" t="s">
        <v>8143</v>
      </c>
      <c r="F1390" s="2" t="s">
        <v>8143</v>
      </c>
      <c r="G1390" s="8" t="s">
        <v>8105</v>
      </c>
    </row>
    <row r="1391" spans="1:7" x14ac:dyDescent="0.25">
      <c r="A1391" s="1">
        <v>967437</v>
      </c>
      <c r="B1391" s="1" t="s">
        <v>1362</v>
      </c>
      <c r="D1391" s="2">
        <f t="shared" si="21"/>
        <v>0.38483333333333336</v>
      </c>
      <c r="E1391" s="2">
        <v>4.6180000000000003</v>
      </c>
      <c r="F1391" s="2">
        <v>1.4344999999999999</v>
      </c>
      <c r="G1391" s="8" t="s">
        <v>8105</v>
      </c>
    </row>
    <row r="1392" spans="1:7" x14ac:dyDescent="0.25">
      <c r="A1392" s="1">
        <v>992041</v>
      </c>
      <c r="B1392" s="1" t="s">
        <v>1363</v>
      </c>
      <c r="C1392" s="3">
        <v>487.08</v>
      </c>
      <c r="D1392" s="2">
        <f t="shared" si="21"/>
        <v>78.763416666666672</v>
      </c>
      <c r="E1392" s="2">
        <v>945.16100000000006</v>
      </c>
      <c r="F1392" s="2">
        <v>294.28149999999999</v>
      </c>
      <c r="G1392" s="8" t="s">
        <v>8105</v>
      </c>
    </row>
    <row r="1393" spans="1:7" x14ac:dyDescent="0.25">
      <c r="A1393" s="1">
        <v>967439</v>
      </c>
      <c r="B1393" s="1" t="s">
        <v>1364</v>
      </c>
      <c r="C1393" s="3">
        <v>249.48</v>
      </c>
      <c r="D1393" s="2">
        <f t="shared" si="21"/>
        <v>46.132458333333339</v>
      </c>
      <c r="E1393" s="2">
        <v>553.58950000000004</v>
      </c>
      <c r="F1393" s="2">
        <v>172.36799999999999</v>
      </c>
      <c r="G1393" s="8" t="s">
        <v>8105</v>
      </c>
    </row>
    <row r="1394" spans="1:7" x14ac:dyDescent="0.25">
      <c r="A1394" s="1">
        <v>992042</v>
      </c>
      <c r="B1394" s="1" t="s">
        <v>1365</v>
      </c>
      <c r="C1394" s="3">
        <v>772.2</v>
      </c>
      <c r="D1394" s="2">
        <f t="shared" si="21"/>
        <v>92.747500000000002</v>
      </c>
      <c r="E1394" s="2">
        <v>1112.97</v>
      </c>
      <c r="F1394" s="2">
        <v>346.53149999999999</v>
      </c>
      <c r="G1394" s="8" t="s">
        <v>8105</v>
      </c>
    </row>
    <row r="1395" spans="1:7" x14ac:dyDescent="0.25">
      <c r="A1395" s="1">
        <v>982357</v>
      </c>
      <c r="B1395" s="1" t="s">
        <v>1366</v>
      </c>
      <c r="C1395" s="3">
        <v>17.82</v>
      </c>
      <c r="D1395" s="2">
        <f t="shared" si="21"/>
        <v>0.91370833333333323</v>
      </c>
      <c r="E1395" s="2">
        <v>10.964499999999999</v>
      </c>
      <c r="F1395" s="2">
        <v>3.4104999999999999</v>
      </c>
      <c r="G1395" s="8" t="s">
        <v>8105</v>
      </c>
    </row>
    <row r="1396" spans="1:7" x14ac:dyDescent="0.25">
      <c r="A1396" s="1">
        <v>998018</v>
      </c>
      <c r="B1396" s="1" t="s">
        <v>1367</v>
      </c>
      <c r="D1396" s="2">
        <f t="shared" si="21"/>
        <v>0.10500000000000002</v>
      </c>
      <c r="E1396" s="2">
        <v>1.2600000000000002</v>
      </c>
      <c r="F1396" s="2" t="s">
        <v>8143</v>
      </c>
      <c r="G1396" s="8" t="s">
        <v>8105</v>
      </c>
    </row>
    <row r="1397" spans="1:7" x14ac:dyDescent="0.25">
      <c r="A1397" s="1">
        <v>998019</v>
      </c>
      <c r="B1397" s="1" t="s">
        <v>1368</v>
      </c>
      <c r="D1397" s="2">
        <f t="shared" si="21"/>
        <v>0.10500000000000002</v>
      </c>
      <c r="E1397" s="2">
        <v>1.2600000000000002</v>
      </c>
      <c r="F1397" s="2" t="s">
        <v>8143</v>
      </c>
      <c r="G1397" s="8" t="s">
        <v>8105</v>
      </c>
    </row>
    <row r="1398" spans="1:7" x14ac:dyDescent="0.25">
      <c r="A1398" s="1">
        <v>998020</v>
      </c>
      <c r="B1398" s="1" t="s">
        <v>1369</v>
      </c>
      <c r="D1398" s="2">
        <f t="shared" si="21"/>
        <v>1.8745416666666668</v>
      </c>
      <c r="E1398" s="2">
        <v>22.494500000000002</v>
      </c>
      <c r="F1398" s="2">
        <v>7.0015000000000001</v>
      </c>
      <c r="G1398" s="8" t="s">
        <v>8105</v>
      </c>
    </row>
    <row r="1399" spans="1:7" x14ac:dyDescent="0.25">
      <c r="A1399" s="1">
        <v>998567</v>
      </c>
      <c r="B1399" s="1" t="s">
        <v>1370</v>
      </c>
      <c r="D1399" s="2">
        <f t="shared" si="21"/>
        <v>0.10500000000000002</v>
      </c>
      <c r="E1399" s="2">
        <v>1.2600000000000002</v>
      </c>
      <c r="F1399" s="2" t="s">
        <v>8143</v>
      </c>
      <c r="G1399" s="8" t="s">
        <v>8105</v>
      </c>
    </row>
    <row r="1400" spans="1:7" x14ac:dyDescent="0.25">
      <c r="A1400" s="1">
        <v>998575</v>
      </c>
      <c r="B1400" s="1" t="s">
        <v>1371</v>
      </c>
      <c r="D1400" s="2">
        <f t="shared" si="21"/>
        <v>1.822125</v>
      </c>
      <c r="E1400" s="2">
        <v>21.865500000000001</v>
      </c>
      <c r="F1400" s="2">
        <v>6.8114999999999997</v>
      </c>
      <c r="G1400" s="8" t="s">
        <v>8105</v>
      </c>
    </row>
    <row r="1401" spans="1:7" x14ac:dyDescent="0.25">
      <c r="A1401" s="1">
        <v>998583</v>
      </c>
      <c r="B1401" s="1" t="s">
        <v>1372</v>
      </c>
      <c r="D1401" s="2">
        <f t="shared" si="21"/>
        <v>0.10500000000000002</v>
      </c>
      <c r="E1401" s="2">
        <v>1.2600000000000002</v>
      </c>
      <c r="F1401" s="2" t="s">
        <v>8143</v>
      </c>
      <c r="G1401" s="8" t="s">
        <v>8105</v>
      </c>
    </row>
    <row r="1402" spans="1:7" x14ac:dyDescent="0.25">
      <c r="A1402" s="1">
        <v>998591</v>
      </c>
      <c r="B1402" s="1" t="s">
        <v>1373</v>
      </c>
      <c r="D1402" s="2">
        <f t="shared" si="21"/>
        <v>1.822125</v>
      </c>
      <c r="E1402" s="2">
        <v>21.865500000000001</v>
      </c>
      <c r="F1402" s="2">
        <v>6.8114999999999997</v>
      </c>
      <c r="G1402" s="8" t="s">
        <v>8105</v>
      </c>
    </row>
    <row r="1403" spans="1:7" x14ac:dyDescent="0.25">
      <c r="A1403" s="1">
        <v>998609</v>
      </c>
      <c r="B1403" s="1" t="s">
        <v>1374</v>
      </c>
      <c r="D1403" s="2">
        <f t="shared" si="21"/>
        <v>0.10500000000000002</v>
      </c>
      <c r="E1403" s="2">
        <v>1.2600000000000002</v>
      </c>
      <c r="F1403" s="2" t="s">
        <v>8143</v>
      </c>
      <c r="G1403" s="8" t="s">
        <v>8105</v>
      </c>
    </row>
    <row r="1404" spans="1:7" x14ac:dyDescent="0.25">
      <c r="A1404" s="1">
        <v>998617</v>
      </c>
      <c r="B1404" s="1" t="s">
        <v>1375</v>
      </c>
      <c r="D1404" s="2">
        <f t="shared" si="21"/>
        <v>0.10500000000000002</v>
      </c>
      <c r="E1404" s="2">
        <v>1.2600000000000002</v>
      </c>
      <c r="F1404" s="2" t="s">
        <v>8143</v>
      </c>
      <c r="G1404" s="8" t="s">
        <v>8105</v>
      </c>
    </row>
    <row r="1405" spans="1:7" x14ac:dyDescent="0.25">
      <c r="A1405" s="1">
        <v>998625</v>
      </c>
      <c r="B1405" s="1" t="s">
        <v>1376</v>
      </c>
      <c r="D1405" s="2">
        <f t="shared" si="21"/>
        <v>0.10500000000000002</v>
      </c>
      <c r="E1405" s="2">
        <v>1.2600000000000002</v>
      </c>
      <c r="F1405" s="2" t="s">
        <v>8143</v>
      </c>
      <c r="G1405" s="8" t="s">
        <v>8105</v>
      </c>
    </row>
    <row r="1406" spans="1:7" x14ac:dyDescent="0.25">
      <c r="A1406" s="1">
        <v>998633</v>
      </c>
      <c r="B1406" s="1" t="s">
        <v>1377</v>
      </c>
      <c r="D1406" s="2">
        <f t="shared" si="21"/>
        <v>0.10500000000000002</v>
      </c>
      <c r="E1406" s="2">
        <v>1.2600000000000002</v>
      </c>
      <c r="F1406" s="2" t="s">
        <v>8143</v>
      </c>
      <c r="G1406" s="8" t="s">
        <v>8105</v>
      </c>
    </row>
    <row r="1407" spans="1:7" x14ac:dyDescent="0.25">
      <c r="A1407" s="1">
        <v>992048</v>
      </c>
      <c r="B1407" s="1" t="s">
        <v>1378</v>
      </c>
      <c r="C1407" s="3">
        <v>5720</v>
      </c>
      <c r="D1407" s="2">
        <f t="shared" si="21"/>
        <v>1151.77125</v>
      </c>
      <c r="E1407" s="2">
        <v>13821.254999999999</v>
      </c>
      <c r="F1407" s="2">
        <v>3431.3999999999996</v>
      </c>
      <c r="G1407" s="8" t="s">
        <v>8105</v>
      </c>
    </row>
    <row r="1408" spans="1:7" x14ac:dyDescent="0.25">
      <c r="A1408" s="1">
        <v>998641</v>
      </c>
      <c r="B1408" s="1" t="s">
        <v>1379</v>
      </c>
      <c r="D1408" s="2">
        <f t="shared" ref="D1408:D1463" si="22">E1408/12</f>
        <v>0.10500000000000002</v>
      </c>
      <c r="E1408" s="2">
        <v>1.2600000000000002</v>
      </c>
      <c r="F1408" s="2" t="s">
        <v>8143</v>
      </c>
      <c r="G1408" s="8" t="s">
        <v>8105</v>
      </c>
    </row>
    <row r="1409" spans="1:7" x14ac:dyDescent="0.25">
      <c r="A1409" s="1">
        <v>992049</v>
      </c>
      <c r="B1409" s="1" t="s">
        <v>1380</v>
      </c>
      <c r="C1409" s="3">
        <v>658.94</v>
      </c>
      <c r="D1409" s="2">
        <f t="shared" si="22"/>
        <v>96.749250000000004</v>
      </c>
      <c r="E1409" s="2">
        <v>1160.991</v>
      </c>
      <c r="F1409" s="2">
        <v>288.23950000000002</v>
      </c>
      <c r="G1409" s="8" t="s">
        <v>8105</v>
      </c>
    </row>
    <row r="1410" spans="1:7" x14ac:dyDescent="0.25">
      <c r="A1410" s="1">
        <v>992050</v>
      </c>
      <c r="B1410" s="1" t="s">
        <v>1381</v>
      </c>
      <c r="C1410" s="3">
        <v>366.08</v>
      </c>
      <c r="D1410" s="2">
        <f t="shared" si="22"/>
        <v>9.9099166666666676</v>
      </c>
      <c r="E1410" s="2">
        <v>118.91900000000001</v>
      </c>
      <c r="F1410" s="2">
        <v>29.525999999999996</v>
      </c>
      <c r="G1410" s="8" t="s">
        <v>8105</v>
      </c>
    </row>
    <row r="1411" spans="1:7" x14ac:dyDescent="0.25">
      <c r="A1411" s="1">
        <v>992051</v>
      </c>
      <c r="B1411" s="1" t="s">
        <v>1382</v>
      </c>
      <c r="C1411" s="3">
        <v>456.46</v>
      </c>
      <c r="D1411" s="2">
        <f t="shared" si="22"/>
        <v>89.83845833333335</v>
      </c>
      <c r="E1411" s="2">
        <v>1078.0615000000003</v>
      </c>
      <c r="F1411" s="2">
        <v>267.65300000000002</v>
      </c>
      <c r="G1411" s="8" t="s">
        <v>8105</v>
      </c>
    </row>
    <row r="1412" spans="1:7" x14ac:dyDescent="0.25">
      <c r="A1412" s="1">
        <v>992052</v>
      </c>
      <c r="B1412" s="1" t="s">
        <v>1383</v>
      </c>
      <c r="C1412" s="3">
        <v>102.96</v>
      </c>
      <c r="D1412" s="2">
        <f t="shared" si="22"/>
        <v>64.498916666666673</v>
      </c>
      <c r="E1412" s="2">
        <v>773.98700000000008</v>
      </c>
      <c r="F1412" s="2">
        <v>192.15649999999999</v>
      </c>
      <c r="G1412" s="8" t="s">
        <v>8105</v>
      </c>
    </row>
    <row r="1413" spans="1:7" x14ac:dyDescent="0.25">
      <c r="A1413" s="1">
        <v>992053</v>
      </c>
      <c r="B1413" s="1" t="s">
        <v>1384</v>
      </c>
      <c r="C1413" s="3">
        <v>53.77</v>
      </c>
      <c r="D1413" s="2">
        <f t="shared" si="22"/>
        <v>10.392749999999999</v>
      </c>
      <c r="E1413" s="2">
        <v>124.71299999999999</v>
      </c>
      <c r="F1413" s="2">
        <v>30.960500000000003</v>
      </c>
      <c r="G1413" s="8" t="s">
        <v>8105</v>
      </c>
    </row>
    <row r="1414" spans="1:7" ht="21" x14ac:dyDescent="0.25">
      <c r="A1414" s="1">
        <v>992054</v>
      </c>
      <c r="B1414" s="1" t="s">
        <v>1385</v>
      </c>
      <c r="C1414" s="3">
        <v>102.96</v>
      </c>
      <c r="D1414" s="2">
        <f t="shared" si="22"/>
        <v>89.83845833333335</v>
      </c>
      <c r="E1414" s="2">
        <v>1078.0615000000003</v>
      </c>
      <c r="F1414" s="2">
        <v>267.65300000000002</v>
      </c>
      <c r="G1414" s="8" t="s">
        <v>8105</v>
      </c>
    </row>
    <row r="1415" spans="1:7" x14ac:dyDescent="0.25">
      <c r="A1415" s="1">
        <v>992055</v>
      </c>
      <c r="B1415" s="1" t="s">
        <v>1386</v>
      </c>
      <c r="C1415" s="3">
        <v>53.77</v>
      </c>
      <c r="D1415" s="2">
        <f t="shared" si="22"/>
        <v>18.213458333333335</v>
      </c>
      <c r="E1415" s="2">
        <v>218.56150000000002</v>
      </c>
      <c r="F1415" s="2">
        <v>54.263999999999996</v>
      </c>
      <c r="G1415" s="8" t="s">
        <v>8105</v>
      </c>
    </row>
    <row r="1416" spans="1:7" x14ac:dyDescent="0.25">
      <c r="A1416" s="1">
        <v>992056</v>
      </c>
      <c r="B1416" s="1" t="s">
        <v>1387</v>
      </c>
      <c r="C1416" s="3">
        <v>102.96</v>
      </c>
      <c r="D1416" s="2">
        <f t="shared" si="22"/>
        <v>89.83845833333335</v>
      </c>
      <c r="E1416" s="2">
        <v>1078.0615000000003</v>
      </c>
      <c r="F1416" s="2">
        <v>267.65300000000002</v>
      </c>
      <c r="G1416" s="8" t="s">
        <v>8105</v>
      </c>
    </row>
    <row r="1417" spans="1:7" x14ac:dyDescent="0.25">
      <c r="A1417" s="1">
        <v>992058</v>
      </c>
      <c r="B1417" s="1" t="s">
        <v>1388</v>
      </c>
      <c r="D1417" s="2">
        <f t="shared" si="22"/>
        <v>92.987499999999997</v>
      </c>
      <c r="E1417" s="2">
        <v>1115.8499999999999</v>
      </c>
      <c r="F1417" s="2">
        <v>347.43400000000003</v>
      </c>
      <c r="G1417" s="8" t="s">
        <v>8105</v>
      </c>
    </row>
    <row r="1418" spans="1:7" x14ac:dyDescent="0.25">
      <c r="A1418" s="1">
        <v>992059</v>
      </c>
      <c r="B1418" s="1" t="s">
        <v>1389</v>
      </c>
      <c r="D1418" s="2">
        <f t="shared" si="22"/>
        <v>18.598000000000003</v>
      </c>
      <c r="E1418" s="2">
        <v>223.17600000000004</v>
      </c>
      <c r="F1418" s="2">
        <v>69.483000000000004</v>
      </c>
      <c r="G1418" s="8" t="s">
        <v>8105</v>
      </c>
    </row>
    <row r="1419" spans="1:7" x14ac:dyDescent="0.25">
      <c r="A1419" s="1">
        <v>992060</v>
      </c>
      <c r="B1419" s="1" t="s">
        <v>1390</v>
      </c>
      <c r="C1419" s="3">
        <v>5417.28</v>
      </c>
      <c r="D1419" s="2">
        <f t="shared" si="22"/>
        <v>313.08141666666671</v>
      </c>
      <c r="E1419" s="2">
        <v>3756.9770000000003</v>
      </c>
      <c r="F1419" s="2">
        <v>1169.7729999999999</v>
      </c>
      <c r="G1419" s="8" t="s">
        <v>8105</v>
      </c>
    </row>
    <row r="1420" spans="1:7" x14ac:dyDescent="0.25">
      <c r="A1420" s="1">
        <v>992061</v>
      </c>
      <c r="B1420" s="1" t="s">
        <v>1391</v>
      </c>
      <c r="C1420" s="3">
        <v>285.12</v>
      </c>
      <c r="D1420" s="2">
        <f t="shared" si="22"/>
        <v>33.062083333333334</v>
      </c>
      <c r="E1420" s="2">
        <v>396.745</v>
      </c>
      <c r="F1420" s="2">
        <v>123.52849999999999</v>
      </c>
      <c r="G1420" s="8" t="s">
        <v>8105</v>
      </c>
    </row>
    <row r="1421" spans="1:7" x14ac:dyDescent="0.25">
      <c r="A1421" s="1">
        <v>998658</v>
      </c>
      <c r="B1421" s="1" t="s">
        <v>1392</v>
      </c>
      <c r="D1421" s="2">
        <f t="shared" si="22"/>
        <v>0.10500000000000002</v>
      </c>
      <c r="E1421" s="2">
        <v>1.2600000000000002</v>
      </c>
      <c r="F1421" s="2" t="s">
        <v>8143</v>
      </c>
      <c r="G1421" s="8" t="s">
        <v>8105</v>
      </c>
    </row>
    <row r="1422" spans="1:7" x14ac:dyDescent="0.25">
      <c r="A1422" s="1">
        <v>992062</v>
      </c>
      <c r="B1422" s="1" t="s">
        <v>1393</v>
      </c>
      <c r="C1422" s="3">
        <v>192.19</v>
      </c>
      <c r="D1422" s="2">
        <f t="shared" si="22"/>
        <v>25.821541666666665</v>
      </c>
      <c r="E1422" s="2">
        <v>309.85849999999999</v>
      </c>
      <c r="F1422" s="2">
        <v>76.930999999999997</v>
      </c>
      <c r="G1422" s="8" t="s">
        <v>8105</v>
      </c>
    </row>
    <row r="1423" spans="1:7" x14ac:dyDescent="0.25">
      <c r="A1423" s="1">
        <v>992063</v>
      </c>
      <c r="B1423" s="1" t="s">
        <v>1394</v>
      </c>
      <c r="D1423" s="2">
        <f t="shared" si="22"/>
        <v>0.10500000000000002</v>
      </c>
      <c r="E1423" s="2">
        <v>1.2600000000000002</v>
      </c>
      <c r="F1423" s="2" t="s">
        <v>8143</v>
      </c>
      <c r="G1423" s="8" t="s">
        <v>8105</v>
      </c>
    </row>
    <row r="1424" spans="1:7" x14ac:dyDescent="0.25">
      <c r="A1424" s="1">
        <v>992064</v>
      </c>
      <c r="B1424" s="1" t="s">
        <v>1395</v>
      </c>
      <c r="D1424" s="2">
        <f t="shared" si="22"/>
        <v>0.10500000000000002</v>
      </c>
      <c r="E1424" s="2">
        <v>1.2600000000000002</v>
      </c>
      <c r="F1424" s="2" t="s">
        <v>8143</v>
      </c>
      <c r="G1424" s="8" t="s">
        <v>8105</v>
      </c>
    </row>
    <row r="1425" spans="1:7" x14ac:dyDescent="0.25">
      <c r="A1425" s="1">
        <v>992066</v>
      </c>
      <c r="B1425" s="1" t="s">
        <v>1396</v>
      </c>
      <c r="D1425" s="2">
        <f t="shared" si="22"/>
        <v>0.10500000000000002</v>
      </c>
      <c r="E1425" s="2">
        <v>1.2600000000000002</v>
      </c>
      <c r="F1425" s="2" t="s">
        <v>8143</v>
      </c>
      <c r="G1425" s="8" t="s">
        <v>8105</v>
      </c>
    </row>
    <row r="1426" spans="1:7" x14ac:dyDescent="0.25">
      <c r="A1426" s="1">
        <v>992067</v>
      </c>
      <c r="B1426" s="1" t="s">
        <v>1397</v>
      </c>
      <c r="C1426" s="3">
        <v>53.77</v>
      </c>
      <c r="D1426" s="2">
        <f t="shared" si="22"/>
        <v>0.10500000000000002</v>
      </c>
      <c r="E1426" s="2">
        <v>1.2600000000000002</v>
      </c>
      <c r="F1426" s="2" t="s">
        <v>8143</v>
      </c>
      <c r="G1426" s="8" t="s">
        <v>8105</v>
      </c>
    </row>
    <row r="1427" spans="1:7" x14ac:dyDescent="0.25">
      <c r="A1427" s="1">
        <v>998022</v>
      </c>
      <c r="B1427" s="1" t="s">
        <v>1398</v>
      </c>
      <c r="D1427" s="2">
        <f t="shared" si="22"/>
        <v>0.10500000000000002</v>
      </c>
      <c r="E1427" s="2">
        <v>1.2600000000000002</v>
      </c>
      <c r="F1427" s="2" t="s">
        <v>8143</v>
      </c>
      <c r="G1427" s="8" t="s">
        <v>8105</v>
      </c>
    </row>
    <row r="1428" spans="1:7" ht="21" x14ac:dyDescent="0.25">
      <c r="A1428" s="1">
        <v>998023</v>
      </c>
      <c r="B1428" s="1" t="s">
        <v>1399</v>
      </c>
      <c r="D1428" s="2">
        <f t="shared" si="22"/>
        <v>163.48474999999999</v>
      </c>
      <c r="E1428" s="2">
        <v>1961.817</v>
      </c>
      <c r="F1428" s="2">
        <v>610.83100000000002</v>
      </c>
      <c r="G1428" s="8" t="s">
        <v>8105</v>
      </c>
    </row>
    <row r="1429" spans="1:7" x14ac:dyDescent="0.25">
      <c r="A1429" s="1">
        <v>998024</v>
      </c>
      <c r="B1429" s="1" t="s">
        <v>1400</v>
      </c>
      <c r="D1429" s="2">
        <f t="shared" si="22"/>
        <v>32.678083333333326</v>
      </c>
      <c r="E1429" s="2">
        <v>392.13699999999994</v>
      </c>
      <c r="F1429" s="2">
        <v>122.09400000000001</v>
      </c>
      <c r="G1429" s="8" t="s">
        <v>8105</v>
      </c>
    </row>
    <row r="1430" spans="1:7" x14ac:dyDescent="0.25">
      <c r="A1430" s="1">
        <v>998025</v>
      </c>
      <c r="B1430" s="1" t="s">
        <v>1401</v>
      </c>
      <c r="C1430" s="3">
        <v>684.29</v>
      </c>
      <c r="D1430" s="2">
        <f t="shared" si="22"/>
        <v>152.57520833333334</v>
      </c>
      <c r="E1430" s="2">
        <v>1830.9025000000001</v>
      </c>
      <c r="F1430" s="2">
        <v>570.07600000000002</v>
      </c>
      <c r="G1430" s="8" t="s">
        <v>8105</v>
      </c>
    </row>
    <row r="1431" spans="1:7" x14ac:dyDescent="0.25">
      <c r="A1431" s="1">
        <v>998026</v>
      </c>
      <c r="B1431" s="1" t="s">
        <v>1402</v>
      </c>
      <c r="C1431" s="3">
        <v>366.08</v>
      </c>
      <c r="D1431" s="2">
        <f t="shared" si="22"/>
        <v>17.410749999999997</v>
      </c>
      <c r="E1431" s="2">
        <v>208.92899999999997</v>
      </c>
      <c r="F1431" s="2">
        <v>51.87</v>
      </c>
      <c r="G1431" s="8" t="s">
        <v>8105</v>
      </c>
    </row>
    <row r="1432" spans="1:7" x14ac:dyDescent="0.25">
      <c r="A1432" s="1">
        <v>998027</v>
      </c>
      <c r="B1432" s="1" t="s">
        <v>1403</v>
      </c>
      <c r="C1432" s="3">
        <v>456.46</v>
      </c>
      <c r="D1432" s="2">
        <f t="shared" si="22"/>
        <v>157.92654166666668</v>
      </c>
      <c r="E1432" s="2">
        <v>1895.1185</v>
      </c>
      <c r="F1432" s="2">
        <v>470.49699999999996</v>
      </c>
      <c r="G1432" s="8" t="s">
        <v>8105</v>
      </c>
    </row>
    <row r="1433" spans="1:7" x14ac:dyDescent="0.25">
      <c r="A1433" s="1">
        <v>998028</v>
      </c>
      <c r="B1433" s="1" t="s">
        <v>1404</v>
      </c>
      <c r="C1433" s="3">
        <v>102.96</v>
      </c>
      <c r="D1433" s="2">
        <f t="shared" si="22"/>
        <v>157.92654166666668</v>
      </c>
      <c r="E1433" s="2">
        <v>1895.1185</v>
      </c>
      <c r="F1433" s="2">
        <v>470.49699999999996</v>
      </c>
      <c r="G1433" s="8" t="s">
        <v>8105</v>
      </c>
    </row>
    <row r="1434" spans="1:7" x14ac:dyDescent="0.25">
      <c r="A1434" s="1">
        <v>998029</v>
      </c>
      <c r="B1434" s="1" t="s">
        <v>1405</v>
      </c>
      <c r="C1434" s="3">
        <v>53.77</v>
      </c>
      <c r="D1434" s="2">
        <f t="shared" si="22"/>
        <v>18.213458333333335</v>
      </c>
      <c r="E1434" s="2">
        <v>218.56150000000002</v>
      </c>
      <c r="F1434" s="2">
        <v>54.263999999999996</v>
      </c>
      <c r="G1434" s="8" t="s">
        <v>8105</v>
      </c>
    </row>
    <row r="1435" spans="1:7" ht="21" x14ac:dyDescent="0.25">
      <c r="A1435" s="1">
        <v>998030</v>
      </c>
      <c r="B1435" s="1" t="s">
        <v>1406</v>
      </c>
      <c r="C1435" s="3">
        <v>102.96</v>
      </c>
      <c r="D1435" s="2">
        <f t="shared" si="22"/>
        <v>157.92654166666668</v>
      </c>
      <c r="E1435" s="2">
        <v>1895.1185</v>
      </c>
      <c r="F1435" s="2">
        <v>470.49699999999996</v>
      </c>
      <c r="G1435" s="8" t="s">
        <v>8105</v>
      </c>
    </row>
    <row r="1436" spans="1:7" x14ac:dyDescent="0.25">
      <c r="A1436" s="1">
        <v>998031</v>
      </c>
      <c r="B1436" s="1" t="s">
        <v>1407</v>
      </c>
      <c r="C1436" s="3">
        <v>53.77</v>
      </c>
      <c r="D1436" s="2">
        <f t="shared" si="22"/>
        <v>31.981041666666666</v>
      </c>
      <c r="E1436" s="2">
        <v>383.77249999999998</v>
      </c>
      <c r="F1436" s="2">
        <v>95.284999999999997</v>
      </c>
      <c r="G1436" s="8" t="s">
        <v>8105</v>
      </c>
    </row>
    <row r="1437" spans="1:7" x14ac:dyDescent="0.25">
      <c r="A1437" s="1">
        <v>998032</v>
      </c>
      <c r="B1437" s="1" t="s">
        <v>1408</v>
      </c>
      <c r="C1437" s="3">
        <v>102.96</v>
      </c>
      <c r="D1437" s="2">
        <f t="shared" si="22"/>
        <v>157.92654166666668</v>
      </c>
      <c r="E1437" s="2">
        <v>1895.1185</v>
      </c>
      <c r="F1437" s="2">
        <v>470.49699999999996</v>
      </c>
      <c r="G1437" s="8" t="s">
        <v>8105</v>
      </c>
    </row>
    <row r="1438" spans="1:7" x14ac:dyDescent="0.25">
      <c r="A1438" s="1">
        <v>998033</v>
      </c>
      <c r="B1438" s="1" t="s">
        <v>1409</v>
      </c>
      <c r="C1438" s="3">
        <v>5216.6400000000003</v>
      </c>
      <c r="D1438" s="2">
        <f t="shared" si="22"/>
        <v>607.49270833333344</v>
      </c>
      <c r="E1438" s="2">
        <v>7289.9125000000013</v>
      </c>
      <c r="F1438" s="2">
        <v>1809.8639999999998</v>
      </c>
      <c r="G1438" s="8" t="s">
        <v>8105</v>
      </c>
    </row>
    <row r="1439" spans="1:7" ht="21" x14ac:dyDescent="0.25">
      <c r="A1439" s="1">
        <v>998034</v>
      </c>
      <c r="B1439" s="1" t="s">
        <v>1410</v>
      </c>
      <c r="C1439" s="3">
        <v>274.56</v>
      </c>
      <c r="D1439" s="2">
        <f t="shared" si="22"/>
        <v>64.820541666666671</v>
      </c>
      <c r="E1439" s="2">
        <v>777.84650000000011</v>
      </c>
      <c r="F1439" s="2">
        <v>193.11599999999999</v>
      </c>
      <c r="G1439" s="8" t="s">
        <v>8105</v>
      </c>
    </row>
    <row r="1440" spans="1:7" x14ac:dyDescent="0.25">
      <c r="A1440" s="1">
        <v>998035</v>
      </c>
      <c r="B1440" s="1" t="s">
        <v>1411</v>
      </c>
      <c r="C1440" s="3">
        <v>192.19</v>
      </c>
      <c r="D1440" s="2">
        <f t="shared" si="22"/>
        <v>45.373791666666669</v>
      </c>
      <c r="E1440" s="2">
        <v>544.4855</v>
      </c>
      <c r="F1440" s="2">
        <v>135.185</v>
      </c>
      <c r="G1440" s="8" t="s">
        <v>8105</v>
      </c>
    </row>
    <row r="1441" spans="1:7" x14ac:dyDescent="0.25">
      <c r="A1441" s="1">
        <v>944056</v>
      </c>
      <c r="B1441" s="1" t="s">
        <v>1412</v>
      </c>
      <c r="C1441" s="3">
        <v>297</v>
      </c>
      <c r="D1441" s="2">
        <f t="shared" si="22"/>
        <v>80.589083333333335</v>
      </c>
      <c r="E1441" s="2">
        <v>967.06900000000007</v>
      </c>
      <c r="F1441" s="2">
        <v>301.10249999999996</v>
      </c>
      <c r="G1441" s="8" t="s">
        <v>8105</v>
      </c>
    </row>
    <row r="1442" spans="1:7" x14ac:dyDescent="0.25">
      <c r="A1442" s="1">
        <v>944057</v>
      </c>
      <c r="B1442" s="1" t="s">
        <v>1413</v>
      </c>
      <c r="C1442" s="3">
        <v>89.1</v>
      </c>
      <c r="D1442" s="2">
        <f t="shared" si="22"/>
        <v>6.1996250000000002</v>
      </c>
      <c r="E1442" s="2">
        <v>74.395499999999998</v>
      </c>
      <c r="F1442" s="2">
        <v>23.160999999999998</v>
      </c>
      <c r="G1442" s="8" t="s">
        <v>8105</v>
      </c>
    </row>
    <row r="1443" spans="1:7" x14ac:dyDescent="0.25">
      <c r="A1443" s="1">
        <v>931154</v>
      </c>
      <c r="B1443" s="1" t="s">
        <v>1414</v>
      </c>
      <c r="C1443" s="3">
        <v>293.44</v>
      </c>
      <c r="D1443" s="2">
        <f t="shared" si="22"/>
        <v>123.98391666666669</v>
      </c>
      <c r="E1443" s="2">
        <v>1487.8070000000002</v>
      </c>
      <c r="F1443" s="2">
        <v>463.23899999999998</v>
      </c>
      <c r="G1443" s="8" t="s">
        <v>8105</v>
      </c>
    </row>
    <row r="1444" spans="1:7" x14ac:dyDescent="0.25">
      <c r="A1444" s="1">
        <v>931155</v>
      </c>
      <c r="B1444" s="1" t="s">
        <v>1415</v>
      </c>
      <c r="C1444" s="3">
        <v>89.1</v>
      </c>
      <c r="D1444" s="2">
        <f t="shared" si="22"/>
        <v>14.464083333333335</v>
      </c>
      <c r="E1444" s="2">
        <v>173.56900000000002</v>
      </c>
      <c r="F1444" s="2">
        <v>54.045499999999997</v>
      </c>
      <c r="G1444" s="8" t="s">
        <v>8105</v>
      </c>
    </row>
    <row r="1445" spans="1:7" x14ac:dyDescent="0.25">
      <c r="A1445" s="1">
        <v>998666</v>
      </c>
      <c r="B1445" s="1" t="s">
        <v>1416</v>
      </c>
      <c r="D1445" s="2">
        <f t="shared" si="22"/>
        <v>0.10500000000000002</v>
      </c>
      <c r="E1445" s="2">
        <v>1.2600000000000002</v>
      </c>
      <c r="F1445" s="2" t="s">
        <v>8143</v>
      </c>
      <c r="G1445" s="8" t="s">
        <v>8105</v>
      </c>
    </row>
    <row r="1446" spans="1:7" x14ac:dyDescent="0.25">
      <c r="A1446" s="1">
        <v>944059</v>
      </c>
      <c r="B1446" s="1" t="s">
        <v>1417</v>
      </c>
      <c r="D1446" s="2">
        <f t="shared" si="22"/>
        <v>1.2505416666666669</v>
      </c>
      <c r="E1446" s="2">
        <v>15.006500000000003</v>
      </c>
      <c r="F1446" s="2">
        <v>4.6645000000000003</v>
      </c>
      <c r="G1446" s="8" t="s">
        <v>8105</v>
      </c>
    </row>
    <row r="1447" spans="1:7" x14ac:dyDescent="0.25">
      <c r="A1447" s="1">
        <v>944060</v>
      </c>
      <c r="B1447" s="1" t="s">
        <v>1418</v>
      </c>
      <c r="D1447" s="2">
        <f t="shared" si="22"/>
        <v>1.2505416666666669</v>
      </c>
      <c r="E1447" s="2">
        <v>15.006500000000003</v>
      </c>
      <c r="F1447" s="2">
        <v>4.6645000000000003</v>
      </c>
      <c r="G1447" s="8" t="s">
        <v>8105</v>
      </c>
    </row>
    <row r="1448" spans="1:7" x14ac:dyDescent="0.25">
      <c r="A1448" s="1">
        <v>998036</v>
      </c>
      <c r="B1448" s="1" t="s">
        <v>1419</v>
      </c>
      <c r="C1448" s="3">
        <v>297</v>
      </c>
      <c r="D1448" s="2">
        <f t="shared" si="22"/>
        <v>141.66820833333335</v>
      </c>
      <c r="E1448" s="2">
        <v>1700.0185000000001</v>
      </c>
      <c r="F1448" s="2">
        <v>529.31149999999991</v>
      </c>
      <c r="G1448" s="8" t="s">
        <v>8105</v>
      </c>
    </row>
    <row r="1449" spans="1:7" x14ac:dyDescent="0.25">
      <c r="A1449" s="1">
        <v>998037</v>
      </c>
      <c r="B1449" s="1" t="s">
        <v>1420</v>
      </c>
      <c r="C1449" s="3">
        <v>89.1</v>
      </c>
      <c r="D1449" s="2">
        <f t="shared" si="22"/>
        <v>10.908708333333335</v>
      </c>
      <c r="E1449" s="2">
        <v>130.90450000000001</v>
      </c>
      <c r="F1449" s="2">
        <v>40.754999999999995</v>
      </c>
      <c r="G1449" s="8" t="s">
        <v>8105</v>
      </c>
    </row>
    <row r="1450" spans="1:7" x14ac:dyDescent="0.25">
      <c r="A1450" s="1">
        <v>998038</v>
      </c>
      <c r="B1450" s="1" t="s">
        <v>1421</v>
      </c>
      <c r="C1450" s="3">
        <v>293.44</v>
      </c>
      <c r="D1450" s="2">
        <f t="shared" si="22"/>
        <v>217.979375</v>
      </c>
      <c r="E1450" s="2">
        <v>2615.7525000000001</v>
      </c>
      <c r="F1450" s="2">
        <v>814.43499999999995</v>
      </c>
      <c r="G1450" s="8" t="s">
        <v>8105</v>
      </c>
    </row>
    <row r="1451" spans="1:7" x14ac:dyDescent="0.25">
      <c r="A1451" s="1">
        <v>998040</v>
      </c>
      <c r="B1451" s="1" t="s">
        <v>1422</v>
      </c>
      <c r="C1451" s="3">
        <v>89.1</v>
      </c>
      <c r="D1451" s="2">
        <f t="shared" si="22"/>
        <v>25.421625000000002</v>
      </c>
      <c r="E1451" s="2">
        <v>305.05950000000001</v>
      </c>
      <c r="F1451" s="2">
        <v>94.980999999999995</v>
      </c>
      <c r="G1451" s="8" t="s">
        <v>8105</v>
      </c>
    </row>
    <row r="1452" spans="1:7" x14ac:dyDescent="0.25">
      <c r="A1452" s="1">
        <v>703309</v>
      </c>
      <c r="B1452" s="1" t="s">
        <v>1423</v>
      </c>
      <c r="D1452" s="2">
        <f t="shared" si="22"/>
        <v>4.457208333333333</v>
      </c>
      <c r="E1452" s="2">
        <v>53.486499999999999</v>
      </c>
      <c r="F1452" s="2">
        <v>1.881</v>
      </c>
      <c r="G1452" s="8" t="s">
        <v>8105</v>
      </c>
    </row>
    <row r="1453" spans="1:7" x14ac:dyDescent="0.25">
      <c r="A1453" s="1">
        <v>712876</v>
      </c>
      <c r="B1453" s="1" t="s">
        <v>250</v>
      </c>
      <c r="D1453" s="2">
        <f t="shared" si="22"/>
        <v>4.1819583333333332</v>
      </c>
      <c r="E1453" s="2">
        <v>50.183500000000002</v>
      </c>
      <c r="F1453" s="2">
        <v>15.618</v>
      </c>
      <c r="G1453" s="8" t="s">
        <v>8105</v>
      </c>
    </row>
    <row r="1454" spans="1:7" ht="21" x14ac:dyDescent="0.25">
      <c r="A1454" s="1">
        <v>724584</v>
      </c>
      <c r="B1454" s="1" t="s">
        <v>1424</v>
      </c>
      <c r="D1454" s="2">
        <f t="shared" si="22"/>
        <v>22.489375000000006</v>
      </c>
      <c r="E1454" s="2">
        <v>269.87250000000006</v>
      </c>
      <c r="F1454" s="2">
        <v>36.479999999999997</v>
      </c>
      <c r="G1454" s="8" t="s">
        <v>8105</v>
      </c>
    </row>
    <row r="1455" spans="1:7" x14ac:dyDescent="0.25">
      <c r="A1455" s="1">
        <v>766641</v>
      </c>
      <c r="B1455" s="1" t="s">
        <v>1425</v>
      </c>
      <c r="D1455" s="2">
        <f t="shared" si="22"/>
        <v>21.768541666666664</v>
      </c>
      <c r="E1455" s="2">
        <v>261.22249999999997</v>
      </c>
      <c r="F1455" s="2">
        <v>23.939999999999998</v>
      </c>
      <c r="G1455" s="8" t="s">
        <v>8105</v>
      </c>
    </row>
    <row r="1456" spans="1:7" ht="21" x14ac:dyDescent="0.25">
      <c r="A1456" s="1">
        <v>998674</v>
      </c>
      <c r="B1456" s="1" t="s">
        <v>1426</v>
      </c>
      <c r="D1456" s="2">
        <f t="shared" si="22"/>
        <v>23.161375000000003</v>
      </c>
      <c r="E1456" s="2">
        <v>277.93650000000002</v>
      </c>
      <c r="F1456" s="2" t="s">
        <v>8143</v>
      </c>
      <c r="G1456" s="8" t="s">
        <v>8105</v>
      </c>
    </row>
    <row r="1457" spans="1:7" ht="21" x14ac:dyDescent="0.25">
      <c r="A1457" s="1">
        <v>998682</v>
      </c>
      <c r="B1457" s="1" t="s">
        <v>1427</v>
      </c>
      <c r="D1457" s="2">
        <f t="shared" si="22"/>
        <v>25.952291666666667</v>
      </c>
      <c r="E1457" s="2">
        <v>311.42750000000001</v>
      </c>
      <c r="F1457" s="2" t="s">
        <v>8143</v>
      </c>
      <c r="G1457" s="8" t="s">
        <v>8105</v>
      </c>
    </row>
    <row r="1458" spans="1:7" ht="21" x14ac:dyDescent="0.25">
      <c r="A1458" s="1">
        <v>998690</v>
      </c>
      <c r="B1458" s="1" t="s">
        <v>1428</v>
      </c>
      <c r="D1458" s="2">
        <f t="shared" si="22"/>
        <v>25.952291666666667</v>
      </c>
      <c r="E1458" s="2">
        <v>311.42750000000001</v>
      </c>
      <c r="F1458" s="2" t="s">
        <v>8143</v>
      </c>
      <c r="G1458" s="8" t="s">
        <v>8105</v>
      </c>
    </row>
    <row r="1459" spans="1:7" x14ac:dyDescent="0.25">
      <c r="A1459" s="1">
        <v>998708</v>
      </c>
      <c r="B1459" s="1" t="s">
        <v>1429</v>
      </c>
      <c r="D1459" s="2">
        <f t="shared" si="22"/>
        <v>3.6362500000000004</v>
      </c>
      <c r="E1459" s="2">
        <v>43.635000000000005</v>
      </c>
      <c r="F1459" s="2" t="s">
        <v>8143</v>
      </c>
      <c r="G1459" s="8" t="s">
        <v>8105</v>
      </c>
    </row>
    <row r="1460" spans="1:7" x14ac:dyDescent="0.25">
      <c r="A1460" s="1">
        <v>722894</v>
      </c>
      <c r="B1460" s="1" t="s">
        <v>1430</v>
      </c>
      <c r="D1460" s="2">
        <f t="shared" si="22"/>
        <v>1.5857083333333335</v>
      </c>
      <c r="E1460" s="2">
        <v>19.028500000000001</v>
      </c>
      <c r="F1460" s="2">
        <v>5.9279999999999999</v>
      </c>
      <c r="G1460" s="8" t="s">
        <v>8105</v>
      </c>
    </row>
    <row r="1461" spans="1:7" x14ac:dyDescent="0.25">
      <c r="A1461" s="1">
        <v>71</v>
      </c>
      <c r="B1461" s="1" t="s">
        <v>1431</v>
      </c>
      <c r="D1461" s="2">
        <f t="shared" si="22"/>
        <v>2.1616666666666671</v>
      </c>
      <c r="E1461" s="2">
        <v>25.940000000000005</v>
      </c>
      <c r="F1461" s="2">
        <v>8.0845000000000002</v>
      </c>
      <c r="G1461" s="8" t="s">
        <v>8105</v>
      </c>
    </row>
    <row r="1462" spans="1:7" x14ac:dyDescent="0.25">
      <c r="A1462" s="1">
        <v>724585</v>
      </c>
      <c r="B1462" s="1" t="s">
        <v>1432</v>
      </c>
      <c r="D1462" s="2">
        <f t="shared" si="22"/>
        <v>1.7776666666666667</v>
      </c>
      <c r="E1462" s="2">
        <v>21.332000000000001</v>
      </c>
      <c r="F1462" s="2">
        <v>6.6405000000000003</v>
      </c>
      <c r="G1462" s="8" t="s">
        <v>8105</v>
      </c>
    </row>
    <row r="1463" spans="1:7" x14ac:dyDescent="0.25">
      <c r="A1463" s="1">
        <v>765550</v>
      </c>
      <c r="B1463" s="1" t="s">
        <v>1433</v>
      </c>
      <c r="D1463" s="2">
        <f t="shared" si="22"/>
        <v>0.72000000000000008</v>
      </c>
      <c r="E1463" s="2">
        <v>8.64</v>
      </c>
      <c r="F1463" s="2">
        <v>2.698</v>
      </c>
      <c r="G1463" s="8" t="s">
        <v>8105</v>
      </c>
    </row>
    <row r="1464" spans="1:7" x14ac:dyDescent="0.25">
      <c r="A1464" s="1">
        <v>768946</v>
      </c>
      <c r="B1464" s="1" t="s">
        <v>1434</v>
      </c>
      <c r="D1464" s="2">
        <f t="shared" ref="D1464:D1527" si="23">E1464/12</f>
        <v>2.0879166666666671</v>
      </c>
      <c r="E1464" s="2">
        <v>25.055000000000003</v>
      </c>
      <c r="F1464" s="2">
        <v>7.8090000000000002</v>
      </c>
      <c r="G1464" s="8" t="s">
        <v>8105</v>
      </c>
    </row>
    <row r="1465" spans="1:7" x14ac:dyDescent="0.25">
      <c r="A1465" s="1">
        <v>768957</v>
      </c>
      <c r="B1465" s="1" t="s">
        <v>1435</v>
      </c>
      <c r="D1465" s="2">
        <f t="shared" si="23"/>
        <v>1.4888333333333332</v>
      </c>
      <c r="E1465" s="2">
        <v>17.866</v>
      </c>
      <c r="F1465" s="2">
        <v>5.5670000000000002</v>
      </c>
      <c r="G1465" s="8" t="s">
        <v>8105</v>
      </c>
    </row>
    <row r="1466" spans="1:7" x14ac:dyDescent="0.25">
      <c r="A1466" s="1">
        <v>768928</v>
      </c>
      <c r="B1466" s="1" t="s">
        <v>1436</v>
      </c>
      <c r="D1466" s="2">
        <f t="shared" si="23"/>
        <v>3.8450833333333332</v>
      </c>
      <c r="E1466" s="2">
        <v>46.140999999999998</v>
      </c>
      <c r="F1466" s="2">
        <v>14.363999999999999</v>
      </c>
      <c r="G1466" s="8" t="s">
        <v>8105</v>
      </c>
    </row>
    <row r="1467" spans="1:7" x14ac:dyDescent="0.25">
      <c r="A1467" s="1">
        <v>769347</v>
      </c>
      <c r="B1467" s="1" t="s">
        <v>1437</v>
      </c>
      <c r="D1467" s="2">
        <f t="shared" si="23"/>
        <v>1.1528333333333336</v>
      </c>
      <c r="E1467" s="2">
        <v>13.834000000000003</v>
      </c>
      <c r="F1467" s="2">
        <v>4.3129999999999997</v>
      </c>
      <c r="G1467" s="8" t="s">
        <v>8105</v>
      </c>
    </row>
    <row r="1468" spans="1:7" x14ac:dyDescent="0.25">
      <c r="A1468" s="1">
        <v>998716</v>
      </c>
      <c r="B1468" s="1" t="s">
        <v>1438</v>
      </c>
      <c r="D1468" s="2">
        <f t="shared" si="23"/>
        <v>1.3261666666666665</v>
      </c>
      <c r="E1468" s="2">
        <v>15.913999999999998</v>
      </c>
      <c r="F1468" s="2">
        <v>4.9589999999999996</v>
      </c>
      <c r="G1468" s="8" t="s">
        <v>8105</v>
      </c>
    </row>
    <row r="1469" spans="1:7" x14ac:dyDescent="0.25">
      <c r="A1469" s="1">
        <v>768929</v>
      </c>
      <c r="B1469" s="1" t="s">
        <v>1439</v>
      </c>
      <c r="D1469" s="2">
        <f t="shared" si="23"/>
        <v>10.331000000000001</v>
      </c>
      <c r="E1469" s="2">
        <v>123.97200000000002</v>
      </c>
      <c r="F1469" s="2">
        <v>38.607999999999997</v>
      </c>
      <c r="G1469" s="8" t="s">
        <v>8105</v>
      </c>
    </row>
    <row r="1470" spans="1:7" ht="21" x14ac:dyDescent="0.25">
      <c r="A1470" s="1">
        <v>768960</v>
      </c>
      <c r="B1470" s="1" t="s">
        <v>1440</v>
      </c>
      <c r="D1470" s="2">
        <f t="shared" si="23"/>
        <v>16.916333333333338</v>
      </c>
      <c r="E1470" s="2">
        <v>202.99600000000004</v>
      </c>
      <c r="F1470" s="2">
        <v>63.203499999999998</v>
      </c>
      <c r="G1470" s="8" t="s">
        <v>8105</v>
      </c>
    </row>
    <row r="1471" spans="1:7" x14ac:dyDescent="0.25">
      <c r="A1471" s="1">
        <v>768956</v>
      </c>
      <c r="B1471" s="1" t="s">
        <v>1441</v>
      </c>
      <c r="D1471" s="2">
        <f t="shared" si="23"/>
        <v>3.3162500000000001</v>
      </c>
      <c r="E1471" s="2">
        <v>39.795000000000002</v>
      </c>
      <c r="F1471" s="2">
        <v>12.387999999999998</v>
      </c>
      <c r="G1471" s="8" t="s">
        <v>8105</v>
      </c>
    </row>
    <row r="1472" spans="1:7" x14ac:dyDescent="0.25">
      <c r="A1472" s="1">
        <v>998724</v>
      </c>
      <c r="B1472" s="1" t="s">
        <v>1442</v>
      </c>
      <c r="D1472" s="2">
        <f t="shared" si="23"/>
        <v>21.340083333333336</v>
      </c>
      <c r="E1472" s="2">
        <v>256.08100000000002</v>
      </c>
      <c r="F1472" s="2">
        <v>79.733500000000006</v>
      </c>
      <c r="G1472" s="8" t="s">
        <v>8105</v>
      </c>
    </row>
    <row r="1473" spans="1:7" ht="21" x14ac:dyDescent="0.25">
      <c r="A1473" s="1">
        <v>772541</v>
      </c>
      <c r="B1473" s="1" t="s">
        <v>1443</v>
      </c>
      <c r="D1473" s="2">
        <f t="shared" si="23"/>
        <v>8.169291666666668</v>
      </c>
      <c r="E1473" s="2">
        <v>98.031500000000008</v>
      </c>
      <c r="F1473" s="2">
        <v>30.523500000000002</v>
      </c>
      <c r="G1473" s="8" t="s">
        <v>8105</v>
      </c>
    </row>
    <row r="1474" spans="1:7" x14ac:dyDescent="0.25">
      <c r="A1474" s="1">
        <v>772540</v>
      </c>
      <c r="B1474" s="1" t="s">
        <v>1444</v>
      </c>
      <c r="D1474" s="2">
        <f t="shared" si="23"/>
        <v>4.0833750000000002</v>
      </c>
      <c r="E1474" s="2">
        <v>49.000500000000002</v>
      </c>
      <c r="F1474" s="2">
        <v>15.266499999999999</v>
      </c>
      <c r="G1474" s="8" t="s">
        <v>8105</v>
      </c>
    </row>
    <row r="1475" spans="1:7" x14ac:dyDescent="0.25">
      <c r="A1475" s="1">
        <v>772566</v>
      </c>
      <c r="B1475" s="1" t="s">
        <v>1445</v>
      </c>
      <c r="D1475" s="2">
        <f t="shared" si="23"/>
        <v>0.38483333333333336</v>
      </c>
      <c r="E1475" s="2">
        <v>4.6180000000000003</v>
      </c>
      <c r="F1475" s="2">
        <v>1.4344999999999999</v>
      </c>
      <c r="G1475" s="8" t="s">
        <v>8105</v>
      </c>
    </row>
    <row r="1476" spans="1:7" x14ac:dyDescent="0.25">
      <c r="A1476" s="1">
        <v>772567</v>
      </c>
      <c r="B1476" s="1" t="s">
        <v>1446</v>
      </c>
      <c r="D1476" s="2">
        <f t="shared" si="23"/>
        <v>0.38483333333333336</v>
      </c>
      <c r="E1476" s="2">
        <v>4.6180000000000003</v>
      </c>
      <c r="F1476" s="2">
        <v>1.4344999999999999</v>
      </c>
      <c r="G1476" s="8" t="s">
        <v>8105</v>
      </c>
    </row>
    <row r="1477" spans="1:7" x14ac:dyDescent="0.25">
      <c r="A1477" s="1">
        <v>705517</v>
      </c>
      <c r="B1477" s="1" t="s">
        <v>1447</v>
      </c>
      <c r="D1477" s="2">
        <f t="shared" si="23"/>
        <v>11.655875000000002</v>
      </c>
      <c r="E1477" s="2">
        <v>139.87050000000002</v>
      </c>
      <c r="F1477" s="2">
        <v>39.9</v>
      </c>
      <c r="G1477" s="8" t="s">
        <v>8105</v>
      </c>
    </row>
    <row r="1478" spans="1:7" x14ac:dyDescent="0.25">
      <c r="A1478" s="1">
        <v>766778</v>
      </c>
      <c r="B1478" s="1" t="s">
        <v>1448</v>
      </c>
      <c r="D1478" s="2">
        <f t="shared" si="23"/>
        <v>8.7323749999999993</v>
      </c>
      <c r="E1478" s="2">
        <v>104.78849999999998</v>
      </c>
      <c r="F1478" s="2">
        <v>26.010999999999999</v>
      </c>
      <c r="G1478" s="8" t="s">
        <v>8105</v>
      </c>
    </row>
    <row r="1479" spans="1:7" x14ac:dyDescent="0.25">
      <c r="A1479" s="1">
        <v>700786</v>
      </c>
      <c r="B1479" s="1" t="s">
        <v>125</v>
      </c>
      <c r="D1479" s="2">
        <f t="shared" si="23"/>
        <v>26.999916666666667</v>
      </c>
      <c r="E1479" s="2">
        <v>323.99900000000002</v>
      </c>
      <c r="F1479" s="2">
        <v>80.436499999999995</v>
      </c>
      <c r="G1479" s="8" t="s">
        <v>8105</v>
      </c>
    </row>
    <row r="1480" spans="1:7" x14ac:dyDescent="0.25">
      <c r="A1480" s="1">
        <v>723102</v>
      </c>
      <c r="B1480" s="1" t="s">
        <v>1449</v>
      </c>
      <c r="D1480" s="2">
        <f t="shared" si="23"/>
        <v>8.8412916666666685</v>
      </c>
      <c r="E1480" s="2">
        <v>106.09550000000002</v>
      </c>
      <c r="F1480" s="2">
        <v>33.040999999999997</v>
      </c>
      <c r="G1480" s="8" t="s">
        <v>8105</v>
      </c>
    </row>
    <row r="1481" spans="1:7" x14ac:dyDescent="0.25">
      <c r="A1481" s="1">
        <v>719283</v>
      </c>
      <c r="B1481" s="1" t="s">
        <v>1450</v>
      </c>
      <c r="C1481" s="3">
        <v>29.7</v>
      </c>
      <c r="D1481" s="2">
        <f t="shared" si="23"/>
        <v>26.862458333333333</v>
      </c>
      <c r="E1481" s="2">
        <v>322.34949999999998</v>
      </c>
      <c r="F1481" s="2">
        <v>100.36750000000001</v>
      </c>
      <c r="G1481" s="8" t="s">
        <v>8105</v>
      </c>
    </row>
    <row r="1482" spans="1:7" x14ac:dyDescent="0.25">
      <c r="A1482" s="1">
        <v>722895</v>
      </c>
      <c r="B1482" s="1" t="s">
        <v>1451</v>
      </c>
      <c r="D1482" s="2">
        <f t="shared" si="23"/>
        <v>8.2181666666666668</v>
      </c>
      <c r="E1482" s="2">
        <v>98.618000000000009</v>
      </c>
      <c r="F1482" s="2">
        <v>30.703999999999997</v>
      </c>
      <c r="G1482" s="8" t="s">
        <v>8105</v>
      </c>
    </row>
    <row r="1483" spans="1:7" x14ac:dyDescent="0.25">
      <c r="A1483" s="1">
        <v>722896</v>
      </c>
      <c r="B1483" s="1" t="s">
        <v>1452</v>
      </c>
      <c r="D1483" s="2">
        <f t="shared" si="23"/>
        <v>2.113666666666667</v>
      </c>
      <c r="E1483" s="2">
        <v>25.364000000000004</v>
      </c>
      <c r="F1483" s="2">
        <v>7.9039999999999999</v>
      </c>
      <c r="G1483" s="8" t="s">
        <v>8105</v>
      </c>
    </row>
    <row r="1484" spans="1:7" x14ac:dyDescent="0.25">
      <c r="A1484" s="1">
        <v>997962</v>
      </c>
      <c r="B1484" s="1" t="s">
        <v>1453</v>
      </c>
      <c r="D1484" s="2">
        <f t="shared" si="23"/>
        <v>36.281500000000001</v>
      </c>
      <c r="E1484" s="2">
        <v>435.37799999999999</v>
      </c>
      <c r="F1484" s="2">
        <v>135.56499999999997</v>
      </c>
      <c r="G1484" s="8" t="s">
        <v>8105</v>
      </c>
    </row>
    <row r="1485" spans="1:7" x14ac:dyDescent="0.25">
      <c r="A1485" s="1">
        <v>702512</v>
      </c>
      <c r="B1485" s="1" t="s">
        <v>1454</v>
      </c>
      <c r="D1485" s="2">
        <f t="shared" si="23"/>
        <v>0.80445833333333339</v>
      </c>
      <c r="E1485" s="2">
        <v>9.6535000000000011</v>
      </c>
      <c r="F1485" s="4">
        <f>IF([1]ALCATEL_OXE!O1118=0,"",[1]ALCATEL_OXE!O1118)</f>
        <v>2.3939999999999997</v>
      </c>
      <c r="G1485" s="8" t="s">
        <v>8105</v>
      </c>
    </row>
    <row r="1486" spans="1:7" x14ac:dyDescent="0.25">
      <c r="A1486" s="1">
        <v>702513</v>
      </c>
      <c r="B1486" s="1" t="s">
        <v>1455</v>
      </c>
      <c r="D1486" s="2">
        <f t="shared" si="23"/>
        <v>0.80445833333333339</v>
      </c>
      <c r="E1486" s="2">
        <v>9.6535000000000011</v>
      </c>
      <c r="F1486" s="4">
        <f>IF([1]ALCATEL_OXE!O1119=0,"",[1]ALCATEL_OXE!O1119)</f>
        <v>2.3939999999999997</v>
      </c>
      <c r="G1486" s="8" t="s">
        <v>8105</v>
      </c>
    </row>
    <row r="1487" spans="1:7" x14ac:dyDescent="0.25">
      <c r="A1487" s="1">
        <v>772600</v>
      </c>
      <c r="B1487" s="1" t="s">
        <v>1456</v>
      </c>
      <c r="D1487" s="2">
        <f t="shared" si="23"/>
        <v>6.7169166666666671</v>
      </c>
      <c r="E1487" s="2">
        <v>80.603000000000009</v>
      </c>
      <c r="F1487" s="4">
        <f>IF([1]ALCATEL_OXE!O1120=0,"",[1]ALCATEL_OXE!O1120)</f>
        <v>22.99</v>
      </c>
      <c r="G1487" s="8" t="s">
        <v>8105</v>
      </c>
    </row>
    <row r="1488" spans="1:7" x14ac:dyDescent="0.25">
      <c r="A1488" s="1">
        <v>772601</v>
      </c>
      <c r="B1488" s="1" t="s">
        <v>1457</v>
      </c>
      <c r="D1488" s="2">
        <f t="shared" si="23"/>
        <v>8.2144166666666667</v>
      </c>
      <c r="E1488" s="2">
        <v>98.572999999999993</v>
      </c>
      <c r="F1488" s="4">
        <f>IF([1]ALCATEL_OXE!O1121=0,"",[1]ALCATEL_OXE!O1121)</f>
        <v>28.12</v>
      </c>
      <c r="G1488" s="8" t="s">
        <v>8105</v>
      </c>
    </row>
    <row r="1489" spans="1:7" x14ac:dyDescent="0.25">
      <c r="A1489" s="1">
        <v>770822</v>
      </c>
      <c r="B1489" s="1" t="s">
        <v>1458</v>
      </c>
      <c r="D1489" s="2">
        <f t="shared" si="23"/>
        <v>4.2740833333333326</v>
      </c>
      <c r="E1489" s="2">
        <v>51.288999999999994</v>
      </c>
      <c r="F1489" s="4">
        <f>IF([1]ALCATEL_OXE!O1122=0,"",[1]ALCATEL_OXE!O1122)</f>
        <v>14.629999999999999</v>
      </c>
      <c r="G1489" s="8" t="s">
        <v>8105</v>
      </c>
    </row>
    <row r="1490" spans="1:7" x14ac:dyDescent="0.25">
      <c r="A1490" s="1">
        <v>768953</v>
      </c>
      <c r="B1490" s="1" t="s">
        <v>1459</v>
      </c>
      <c r="D1490" s="2">
        <f t="shared" si="23"/>
        <v>7.6037083333333335</v>
      </c>
      <c r="E1490" s="2">
        <v>91.244500000000002</v>
      </c>
      <c r="F1490" s="4">
        <f>IF([1]ALCATEL_OXE!O1123=0,"",[1]ALCATEL_OXE!O1123)</f>
        <v>26.029999999999998</v>
      </c>
      <c r="G1490" s="8" t="s">
        <v>8105</v>
      </c>
    </row>
    <row r="1491" spans="1:7" x14ac:dyDescent="0.25">
      <c r="A1491" s="1">
        <v>999540</v>
      </c>
      <c r="B1491" s="1" t="s">
        <v>1460</v>
      </c>
      <c r="D1491" s="2">
        <f t="shared" si="23"/>
        <v>8.6493750000000009</v>
      </c>
      <c r="E1491" s="2">
        <v>103.7925</v>
      </c>
      <c r="F1491" s="4">
        <f>IF([1]ALCATEL_OXE!O1124=0,"",[1]ALCATEL_OXE!O1124)</f>
        <v>29.611499999999999</v>
      </c>
      <c r="G1491" s="8" t="s">
        <v>8105</v>
      </c>
    </row>
    <row r="1492" spans="1:7" x14ac:dyDescent="0.25">
      <c r="A1492" s="1">
        <v>768955</v>
      </c>
      <c r="B1492" s="1" t="s">
        <v>1461</v>
      </c>
      <c r="D1492" s="2">
        <f t="shared" si="23"/>
        <v>4.8839166666666669</v>
      </c>
      <c r="E1492" s="2">
        <v>58.606999999999999</v>
      </c>
      <c r="F1492" s="4">
        <f>IF([1]ALCATEL_OXE!O1125=0,"",[1]ALCATEL_OXE!O1125)</f>
        <v>16.72</v>
      </c>
      <c r="G1492" s="8" t="s">
        <v>8105</v>
      </c>
    </row>
    <row r="1493" spans="1:7" x14ac:dyDescent="0.25">
      <c r="A1493" s="1">
        <v>769348</v>
      </c>
      <c r="B1493" s="1" t="s">
        <v>1462</v>
      </c>
      <c r="D1493" s="2">
        <f t="shared" si="23"/>
        <v>6.1044583333333335</v>
      </c>
      <c r="E1493" s="2">
        <v>73.253500000000003</v>
      </c>
      <c r="F1493" s="4">
        <f>IF([1]ALCATEL_OXE!O1126=0,"",[1]ALCATEL_OXE!O1126)</f>
        <v>20.9</v>
      </c>
      <c r="G1493" s="8" t="s">
        <v>8105</v>
      </c>
    </row>
    <row r="1494" spans="1:7" x14ac:dyDescent="0.25">
      <c r="A1494" s="1">
        <v>769349</v>
      </c>
      <c r="B1494" s="1" t="s">
        <v>1463</v>
      </c>
      <c r="D1494" s="2">
        <f t="shared" si="23"/>
        <v>7.4377083333333331</v>
      </c>
      <c r="E1494" s="2">
        <v>89.252499999999998</v>
      </c>
      <c r="F1494" s="4">
        <f>IF([1]ALCATEL_OXE!O1127=0,"",[1]ALCATEL_OXE!O1127)</f>
        <v>25.46</v>
      </c>
      <c r="G1494" s="8" t="s">
        <v>8105</v>
      </c>
    </row>
    <row r="1495" spans="1:7" x14ac:dyDescent="0.25">
      <c r="A1495" s="1">
        <v>772543</v>
      </c>
      <c r="B1495" s="1" t="s">
        <v>1464</v>
      </c>
      <c r="D1495" s="2">
        <f t="shared" si="23"/>
        <v>5.0499166666666673</v>
      </c>
      <c r="E1495" s="2">
        <v>60.599000000000011</v>
      </c>
      <c r="F1495" s="4">
        <f>IF([1]ALCATEL_OXE!O1130=0,"",[1]ALCATEL_OXE!O1130)</f>
        <v>17.29</v>
      </c>
      <c r="G1495" s="8" t="s">
        <v>8105</v>
      </c>
    </row>
    <row r="1496" spans="1:7" x14ac:dyDescent="0.25">
      <c r="A1496" s="1">
        <v>772542</v>
      </c>
      <c r="B1496" s="1" t="s">
        <v>1465</v>
      </c>
      <c r="D1496" s="2">
        <f t="shared" si="23"/>
        <v>5.3286249999999997</v>
      </c>
      <c r="E1496" s="2">
        <v>63.9435</v>
      </c>
      <c r="F1496" s="4">
        <f>IF([1]ALCATEL_OXE!O1131=0,"",[1]ALCATEL_OXE!O1131)</f>
        <v>18.239999999999998</v>
      </c>
      <c r="G1496" s="8" t="s">
        <v>8105</v>
      </c>
    </row>
    <row r="1497" spans="1:7" x14ac:dyDescent="0.25">
      <c r="A1497" s="1">
        <v>724586</v>
      </c>
      <c r="B1497" s="1" t="s">
        <v>1466</v>
      </c>
      <c r="D1497" s="2">
        <f t="shared" si="23"/>
        <v>6.9930000000000012</v>
      </c>
      <c r="E1497" s="2">
        <v>83.916000000000011</v>
      </c>
      <c r="F1497" s="4">
        <f>IF([1]ALCATEL_OXE!O1132=0,"",[1]ALCATEL_OXE!O1132)</f>
        <v>23.939999999999998</v>
      </c>
      <c r="G1497" s="8" t="s">
        <v>8105</v>
      </c>
    </row>
    <row r="1498" spans="1:7" x14ac:dyDescent="0.25">
      <c r="A1498" s="1">
        <v>769380</v>
      </c>
      <c r="B1498" s="1" t="s">
        <v>63</v>
      </c>
      <c r="D1498" s="2">
        <f t="shared" si="23"/>
        <v>11.489875000000003</v>
      </c>
      <c r="E1498" s="2">
        <v>137.87850000000003</v>
      </c>
      <c r="F1498" s="4">
        <f>IF([1]ALCATEL_OXE!O1133=0,"",[1]ALCATEL_OXE!O1133)</f>
        <v>39.33</v>
      </c>
      <c r="G1498" s="8" t="s">
        <v>8105</v>
      </c>
    </row>
    <row r="1499" spans="1:7" x14ac:dyDescent="0.25">
      <c r="A1499" s="1">
        <v>772568</v>
      </c>
      <c r="B1499" s="1" t="s">
        <v>1467</v>
      </c>
      <c r="D1499" s="2">
        <f t="shared" si="23"/>
        <v>23.089833333333335</v>
      </c>
      <c r="E1499" s="2">
        <v>277.07800000000003</v>
      </c>
      <c r="F1499" s="4">
        <f>IF([1]ALCATEL_OXE!O1134=0,"",[1]ALCATEL_OXE!O1134)</f>
        <v>79.039999999999992</v>
      </c>
      <c r="G1499" s="8" t="s">
        <v>8105</v>
      </c>
    </row>
    <row r="1500" spans="1:7" x14ac:dyDescent="0.25">
      <c r="A1500" s="1">
        <v>998732</v>
      </c>
      <c r="B1500" s="1" t="s">
        <v>1468</v>
      </c>
      <c r="D1500" s="2">
        <f t="shared" si="23"/>
        <v>71.605833333333337</v>
      </c>
      <c r="E1500" s="2">
        <v>859.2700000000001</v>
      </c>
      <c r="F1500" s="4">
        <f>IF([1]ALCATEL_OXE!O1135=0,"",[1]ALCATEL_OXE!O1135)</f>
        <v>245.11899999999997</v>
      </c>
      <c r="G1500" s="8" t="s">
        <v>8105</v>
      </c>
    </row>
    <row r="1501" spans="1:7" ht="21" x14ac:dyDescent="0.25">
      <c r="A1501" s="1">
        <v>722899</v>
      </c>
      <c r="B1501" s="1" t="s">
        <v>1469</v>
      </c>
      <c r="D1501" s="2">
        <f t="shared" si="23"/>
        <v>2.3310000000000004</v>
      </c>
      <c r="E1501" s="2">
        <v>27.972000000000005</v>
      </c>
      <c r="F1501" s="4">
        <f>IF([1]ALCATEL_OXE!O1137=0,"",[1]ALCATEL_OXE!O1137)</f>
        <v>7.9799999999999995</v>
      </c>
      <c r="G1501" s="8" t="s">
        <v>8105</v>
      </c>
    </row>
    <row r="1502" spans="1:7" x14ac:dyDescent="0.25">
      <c r="A1502" s="1">
        <v>723841</v>
      </c>
      <c r="B1502" s="1" t="s">
        <v>1470</v>
      </c>
      <c r="D1502" s="2">
        <f t="shared" si="23"/>
        <v>2.2750833333333333</v>
      </c>
      <c r="E1502" s="2">
        <v>27.301000000000002</v>
      </c>
      <c r="F1502" s="4">
        <f>IF([1]ALCATEL_OXE!O1138=0,"",[1]ALCATEL_OXE!O1138)</f>
        <v>7.7899999999999991</v>
      </c>
      <c r="G1502" s="8" t="s">
        <v>8105</v>
      </c>
    </row>
    <row r="1503" spans="1:7" x14ac:dyDescent="0.25">
      <c r="A1503" s="1">
        <v>722952</v>
      </c>
      <c r="B1503" s="1" t="s">
        <v>1471</v>
      </c>
      <c r="D1503" s="2">
        <f t="shared" si="23"/>
        <v>0.44383333333333336</v>
      </c>
      <c r="E1503" s="2">
        <v>5.3260000000000005</v>
      </c>
      <c r="F1503" s="4">
        <f>IF([1]ALCATEL_OXE!O1139=0,"",[1]ALCATEL_OXE!O1139)</f>
        <v>1.52</v>
      </c>
      <c r="G1503" s="8" t="s">
        <v>8105</v>
      </c>
    </row>
    <row r="1504" spans="1:7" x14ac:dyDescent="0.25">
      <c r="A1504" s="1">
        <v>722953</v>
      </c>
      <c r="B1504" s="1" t="s">
        <v>1472</v>
      </c>
      <c r="D1504" s="2">
        <f t="shared" si="23"/>
        <v>0.44383333333333336</v>
      </c>
      <c r="E1504" s="2">
        <v>5.3260000000000005</v>
      </c>
      <c r="F1504" s="4">
        <f>IF([1]ALCATEL_OXE!O1140=0,"",[1]ALCATEL_OXE!O1140)</f>
        <v>1.52</v>
      </c>
      <c r="G1504" s="8" t="s">
        <v>8105</v>
      </c>
    </row>
    <row r="1505" spans="1:7" ht="21" x14ac:dyDescent="0.25">
      <c r="A1505" s="1">
        <v>722951</v>
      </c>
      <c r="B1505" s="1" t="s">
        <v>1473</v>
      </c>
      <c r="D1505" s="2">
        <f t="shared" si="23"/>
        <v>32.304625000000001</v>
      </c>
      <c r="E1505" s="2">
        <v>387.65550000000002</v>
      </c>
      <c r="F1505" s="4">
        <f>IF([1]ALCATEL_OXE!O1141=0,"",[1]ALCATEL_OXE!O1141)</f>
        <v>110.58</v>
      </c>
      <c r="G1505" s="8" t="s">
        <v>8105</v>
      </c>
    </row>
    <row r="1506" spans="1:7" x14ac:dyDescent="0.25">
      <c r="A1506" s="1">
        <v>722900</v>
      </c>
      <c r="B1506" s="1" t="s">
        <v>1474</v>
      </c>
      <c r="D1506" s="2">
        <f t="shared" si="23"/>
        <v>1.7202916666666666</v>
      </c>
      <c r="E1506" s="2">
        <v>20.6435</v>
      </c>
      <c r="F1506" s="4">
        <f>IF([1]ALCATEL_OXE!O1142=0,"",[1]ALCATEL_OXE!O1142)</f>
        <v>5.89</v>
      </c>
      <c r="G1506" s="8" t="s">
        <v>8105</v>
      </c>
    </row>
    <row r="1507" spans="1:7" x14ac:dyDescent="0.25">
      <c r="A1507" s="1">
        <v>722955</v>
      </c>
      <c r="B1507" s="1" t="s">
        <v>1475</v>
      </c>
      <c r="D1507" s="2">
        <f t="shared" si="23"/>
        <v>0.94358333333333333</v>
      </c>
      <c r="E1507" s="2">
        <v>11.323</v>
      </c>
      <c r="F1507" s="4">
        <f>IF([1]ALCATEL_OXE!O1143=0,"",[1]ALCATEL_OXE!O1143)</f>
        <v>3.23</v>
      </c>
      <c r="G1507" s="8" t="s">
        <v>8105</v>
      </c>
    </row>
    <row r="1508" spans="1:7" x14ac:dyDescent="0.25">
      <c r="A1508" s="1">
        <v>722956</v>
      </c>
      <c r="B1508" s="1" t="s">
        <v>1476</v>
      </c>
      <c r="D1508" s="2">
        <f t="shared" si="23"/>
        <v>0.99949999999999994</v>
      </c>
      <c r="E1508" s="2">
        <v>11.994</v>
      </c>
      <c r="F1508" s="4">
        <f>IF([1]ALCATEL_OXE!O1144=0,"",[1]ALCATEL_OXE!O1144)</f>
        <v>3.42</v>
      </c>
      <c r="G1508" s="8" t="s">
        <v>8105</v>
      </c>
    </row>
    <row r="1509" spans="1:7" x14ac:dyDescent="0.25">
      <c r="A1509" s="1">
        <v>722917</v>
      </c>
      <c r="B1509" s="1" t="s">
        <v>1477</v>
      </c>
      <c r="D1509" s="2">
        <f t="shared" si="23"/>
        <v>5.4395833333333341</v>
      </c>
      <c r="E1509" s="2">
        <v>65.275000000000006</v>
      </c>
      <c r="F1509" s="4">
        <f>IF([1]ALCATEL_OXE!O1145=0,"",[1]ALCATEL_OXE!O1145)</f>
        <v>18.62</v>
      </c>
      <c r="G1509" s="8" t="s">
        <v>8105</v>
      </c>
    </row>
    <row r="1510" spans="1:7" x14ac:dyDescent="0.25">
      <c r="A1510" s="1">
        <v>722957</v>
      </c>
      <c r="B1510" s="1" t="s">
        <v>1478</v>
      </c>
      <c r="D1510" s="2">
        <f t="shared" si="23"/>
        <v>4.8839166666666669</v>
      </c>
      <c r="E1510" s="2">
        <v>58.606999999999999</v>
      </c>
      <c r="F1510" s="4">
        <f>IF([1]ALCATEL_OXE!O1146=0,"",[1]ALCATEL_OXE!O1146)</f>
        <v>16.72</v>
      </c>
      <c r="G1510" s="8" t="s">
        <v>8105</v>
      </c>
    </row>
    <row r="1511" spans="1:7" x14ac:dyDescent="0.25">
      <c r="A1511" s="1">
        <v>765499</v>
      </c>
      <c r="B1511" s="1" t="s">
        <v>1479</v>
      </c>
      <c r="D1511" s="2">
        <f t="shared" si="23"/>
        <v>11.711791666666668</v>
      </c>
      <c r="E1511" s="2">
        <v>140.54150000000001</v>
      </c>
      <c r="F1511" s="4">
        <f>IF([1]ALCATEL_OXE!O1147=0,"",[1]ALCATEL_OXE!O1147)</f>
        <v>40.090000000000003</v>
      </c>
      <c r="G1511" s="8" t="s">
        <v>8105</v>
      </c>
    </row>
    <row r="1512" spans="1:7" x14ac:dyDescent="0.25">
      <c r="A1512" s="1">
        <v>724587</v>
      </c>
      <c r="B1512" s="1" t="s">
        <v>65</v>
      </c>
      <c r="D1512" s="2">
        <f t="shared" si="23"/>
        <v>1.3882916666666667</v>
      </c>
      <c r="E1512" s="2">
        <v>16.659500000000001</v>
      </c>
      <c r="F1512" s="4">
        <f>IF([1]ALCATEL_OXE!O1148=0,"",[1]ALCATEL_OXE!O1148)</f>
        <v>4.75</v>
      </c>
      <c r="G1512" s="8" t="s">
        <v>8105</v>
      </c>
    </row>
    <row r="1513" spans="1:7" ht="21" x14ac:dyDescent="0.25">
      <c r="A1513" s="1">
        <v>769381</v>
      </c>
      <c r="B1513" s="1" t="s">
        <v>1480</v>
      </c>
      <c r="D1513" s="2">
        <f t="shared" si="23"/>
        <v>3.4405833333333331</v>
      </c>
      <c r="E1513" s="2">
        <v>41.286999999999999</v>
      </c>
      <c r="F1513" s="4">
        <f>IF([1]ALCATEL_OXE!O1149=0,"",[1]ALCATEL_OXE!O1149)</f>
        <v>11.78</v>
      </c>
      <c r="G1513" s="8" t="s">
        <v>8105</v>
      </c>
    </row>
    <row r="1514" spans="1:7" x14ac:dyDescent="0.25">
      <c r="A1514" s="1">
        <v>724692</v>
      </c>
      <c r="B1514" s="1" t="s">
        <v>1481</v>
      </c>
      <c r="D1514" s="2">
        <f t="shared" si="23"/>
        <v>1.3882916666666667</v>
      </c>
      <c r="E1514" s="2">
        <v>16.659500000000001</v>
      </c>
      <c r="F1514" s="4">
        <f>IF([1]ALCATEL_OXE!O1150=0,"",[1]ALCATEL_OXE!O1150)</f>
        <v>4.75</v>
      </c>
      <c r="G1514" s="8" t="s">
        <v>8105</v>
      </c>
    </row>
    <row r="1515" spans="1:7" x14ac:dyDescent="0.25">
      <c r="A1515" s="1">
        <v>998740</v>
      </c>
      <c r="B1515" s="1" t="s">
        <v>1482</v>
      </c>
      <c r="D1515" s="2">
        <f t="shared" si="23"/>
        <v>9.7447083333333335</v>
      </c>
      <c r="E1515" s="2">
        <v>116.9365</v>
      </c>
      <c r="F1515" s="4">
        <f>IF([1]ALCATEL_OXE!O1151=0,"",[1]ALCATEL_OXE!O1151)</f>
        <v>33.354499999999994</v>
      </c>
      <c r="G1515" s="8" t="s">
        <v>8105</v>
      </c>
    </row>
    <row r="1516" spans="1:7" x14ac:dyDescent="0.25">
      <c r="A1516" s="1">
        <v>724677</v>
      </c>
      <c r="B1516" s="1" t="s">
        <v>1483</v>
      </c>
      <c r="D1516" s="2">
        <f t="shared" si="23"/>
        <v>0.61070833333333352</v>
      </c>
      <c r="E1516" s="2">
        <v>7.3285000000000018</v>
      </c>
      <c r="F1516" s="4">
        <f>IF([1]ALCATEL_OXE!O1152=0,"",[1]ALCATEL_OXE!O1152)</f>
        <v>2.09</v>
      </c>
      <c r="G1516" s="8" t="s">
        <v>8105</v>
      </c>
    </row>
    <row r="1517" spans="1:7" x14ac:dyDescent="0.25">
      <c r="A1517" s="1">
        <v>724678</v>
      </c>
      <c r="B1517" s="1" t="s">
        <v>1484</v>
      </c>
      <c r="D1517" s="2">
        <f t="shared" si="23"/>
        <v>0.61070833333333352</v>
      </c>
      <c r="E1517" s="2">
        <v>7.3285000000000018</v>
      </c>
      <c r="F1517" s="4">
        <f>IF([1]ALCATEL_OXE!O1153=0,"",[1]ALCATEL_OXE!O1153)</f>
        <v>2.09</v>
      </c>
      <c r="G1517" s="8" t="s">
        <v>8105</v>
      </c>
    </row>
    <row r="1518" spans="1:7" x14ac:dyDescent="0.25">
      <c r="A1518" s="1">
        <v>724589</v>
      </c>
      <c r="B1518" s="1" t="s">
        <v>67</v>
      </c>
      <c r="D1518" s="2">
        <f t="shared" si="23"/>
        <v>0.61070833333333352</v>
      </c>
      <c r="E1518" s="2">
        <v>7.3285000000000018</v>
      </c>
      <c r="F1518" s="4">
        <f>IF([1]ALCATEL_OXE!O1154=0,"",[1]ALCATEL_OXE!O1154)</f>
        <v>2.09</v>
      </c>
      <c r="G1518" s="8" t="s">
        <v>8105</v>
      </c>
    </row>
    <row r="1519" spans="1:7" x14ac:dyDescent="0.25">
      <c r="A1519" s="1">
        <v>772544</v>
      </c>
      <c r="B1519" s="1" t="s">
        <v>1485</v>
      </c>
      <c r="D1519" s="2">
        <f t="shared" si="23"/>
        <v>0.99949999999999994</v>
      </c>
      <c r="E1519" s="2">
        <v>11.994</v>
      </c>
      <c r="F1519" s="4">
        <f>IF([1]ALCATEL_OXE!O1155=0,"",[1]ALCATEL_OXE!O1155)</f>
        <v>3.42</v>
      </c>
      <c r="G1519" s="8" t="s">
        <v>8105</v>
      </c>
    </row>
    <row r="1520" spans="1:7" x14ac:dyDescent="0.25">
      <c r="A1520" s="1">
        <v>998757</v>
      </c>
      <c r="B1520" s="1" t="s">
        <v>1486</v>
      </c>
      <c r="D1520" s="2">
        <f t="shared" si="23"/>
        <v>0.96312500000000012</v>
      </c>
      <c r="E1520" s="2">
        <v>11.557500000000001</v>
      </c>
      <c r="F1520" s="4">
        <f>IF([1]ALCATEL_OXE!O1156=0,"",[1]ALCATEL_OXE!O1156)</f>
        <v>3.2965</v>
      </c>
      <c r="G1520" s="8" t="s">
        <v>8105</v>
      </c>
    </row>
    <row r="1521" spans="1:7" x14ac:dyDescent="0.25">
      <c r="A1521" s="1">
        <v>724679</v>
      </c>
      <c r="B1521" s="1" t="s">
        <v>1487</v>
      </c>
      <c r="D1521" s="2">
        <f t="shared" si="23"/>
        <v>0.99949999999999994</v>
      </c>
      <c r="E1521" s="2">
        <v>11.994</v>
      </c>
      <c r="F1521" s="4">
        <f>IF([1]ALCATEL_OXE!O1157=0,"",[1]ALCATEL_OXE!O1157)</f>
        <v>3.42</v>
      </c>
      <c r="G1521" s="8" t="s">
        <v>8105</v>
      </c>
    </row>
    <row r="1522" spans="1:7" x14ac:dyDescent="0.25">
      <c r="A1522" s="1">
        <v>724680</v>
      </c>
      <c r="B1522" s="1" t="s">
        <v>1488</v>
      </c>
      <c r="D1522" s="2">
        <f t="shared" si="23"/>
        <v>0.99949999999999994</v>
      </c>
      <c r="E1522" s="2">
        <v>11.994</v>
      </c>
      <c r="F1522" s="4">
        <f>IF([1]ALCATEL_OXE!O1158=0,"",[1]ALCATEL_OXE!O1158)</f>
        <v>3.42</v>
      </c>
      <c r="G1522" s="8" t="s">
        <v>8105</v>
      </c>
    </row>
    <row r="1523" spans="1:7" x14ac:dyDescent="0.25">
      <c r="A1523" s="1">
        <v>769382</v>
      </c>
      <c r="B1523" s="1" t="s">
        <v>1489</v>
      </c>
      <c r="D1523" s="2">
        <f t="shared" si="23"/>
        <v>1.1655000000000002</v>
      </c>
      <c r="E1523" s="2">
        <v>13.986000000000002</v>
      </c>
      <c r="F1523" s="4">
        <f>IF([1]ALCATEL_OXE!O1159=0,"",[1]ALCATEL_OXE!O1159)</f>
        <v>3.9899999999999998</v>
      </c>
      <c r="G1523" s="8" t="s">
        <v>8105</v>
      </c>
    </row>
    <row r="1524" spans="1:7" x14ac:dyDescent="0.25">
      <c r="A1524" s="1">
        <v>769383</v>
      </c>
      <c r="B1524" s="1" t="s">
        <v>1490</v>
      </c>
      <c r="D1524" s="2">
        <f t="shared" si="23"/>
        <v>1.1655000000000002</v>
      </c>
      <c r="E1524" s="2">
        <v>13.986000000000002</v>
      </c>
      <c r="F1524" s="4">
        <f>IF([1]ALCATEL_OXE!O1160=0,"",[1]ALCATEL_OXE!O1160)</f>
        <v>3.9899999999999998</v>
      </c>
      <c r="G1524" s="8" t="s">
        <v>8105</v>
      </c>
    </row>
    <row r="1525" spans="1:7" x14ac:dyDescent="0.25">
      <c r="A1525" s="1">
        <v>772545</v>
      </c>
      <c r="B1525" s="1" t="s">
        <v>1491</v>
      </c>
      <c r="D1525" s="2">
        <f t="shared" si="23"/>
        <v>1.4992500000000002</v>
      </c>
      <c r="E1525" s="2">
        <v>17.991000000000003</v>
      </c>
      <c r="F1525" s="4">
        <f>IF([1]ALCATEL_OXE!O1161=0,"",[1]ALCATEL_OXE!O1161)</f>
        <v>5.13</v>
      </c>
      <c r="G1525" s="8" t="s">
        <v>8105</v>
      </c>
    </row>
    <row r="1526" spans="1:7" x14ac:dyDescent="0.25">
      <c r="A1526" s="1">
        <v>998765</v>
      </c>
      <c r="B1526" s="1" t="s">
        <v>1492</v>
      </c>
      <c r="D1526" s="2">
        <f t="shared" si="23"/>
        <v>1.5871250000000001</v>
      </c>
      <c r="E1526" s="2">
        <v>19.045500000000001</v>
      </c>
      <c r="F1526" s="4">
        <f>IF([1]ALCATEL_OXE!O1162=0,"",[1]ALCATEL_OXE!O1162)</f>
        <v>5.4339999999999993</v>
      </c>
      <c r="G1526" s="8" t="s">
        <v>8105</v>
      </c>
    </row>
    <row r="1527" spans="1:7" x14ac:dyDescent="0.25">
      <c r="A1527" s="1">
        <v>998773</v>
      </c>
      <c r="B1527" s="1" t="s">
        <v>1493</v>
      </c>
      <c r="D1527" s="2">
        <f t="shared" si="23"/>
        <v>1.0172916666666667</v>
      </c>
      <c r="E1527" s="2">
        <v>12.2075</v>
      </c>
      <c r="F1527" s="4">
        <f>IF([1]ALCATEL_OXE!O1163=0,"",[1]ALCATEL_OXE!O1163)</f>
        <v>3.4864999999999999</v>
      </c>
      <c r="G1527" s="8" t="s">
        <v>8105</v>
      </c>
    </row>
    <row r="1528" spans="1:7" ht="21" x14ac:dyDescent="0.25">
      <c r="A1528" s="1">
        <v>772546</v>
      </c>
      <c r="B1528" s="1" t="s">
        <v>1494</v>
      </c>
      <c r="D1528" s="2">
        <f t="shared" ref="D1528:D1589" si="24">E1528/12</f>
        <v>33.525166666666671</v>
      </c>
      <c r="E1528" s="2">
        <v>402.30200000000002</v>
      </c>
      <c r="F1528" s="4">
        <f>IF([1]ALCATEL_OXE!O1164=0,"",[1]ALCATEL_OXE!O1164)</f>
        <v>114.75999999999999</v>
      </c>
      <c r="G1528" s="8" t="s">
        <v>8105</v>
      </c>
    </row>
    <row r="1529" spans="1:7" x14ac:dyDescent="0.25">
      <c r="A1529" s="1">
        <v>772547</v>
      </c>
      <c r="B1529" s="1" t="s">
        <v>1495</v>
      </c>
      <c r="D1529" s="2">
        <f t="shared" si="24"/>
        <v>3.4405833333333331</v>
      </c>
      <c r="E1529" s="2">
        <v>41.286999999999999</v>
      </c>
      <c r="F1529" s="4">
        <f>IF([1]ALCATEL_OXE!O1165=0,"",[1]ALCATEL_OXE!O1165)</f>
        <v>11.78</v>
      </c>
      <c r="G1529" s="8" t="s">
        <v>8105</v>
      </c>
    </row>
    <row r="1530" spans="1:7" x14ac:dyDescent="0.25">
      <c r="A1530" s="1">
        <v>998781</v>
      </c>
      <c r="B1530" s="1" t="s">
        <v>1496</v>
      </c>
      <c r="D1530" s="2">
        <f t="shared" si="24"/>
        <v>1.5871250000000001</v>
      </c>
      <c r="E1530" s="2">
        <v>19.045500000000001</v>
      </c>
      <c r="F1530" s="4">
        <f>IF([1]ALCATEL_OXE!O1166=0,"",[1]ALCATEL_OXE!O1166)</f>
        <v>5.4339999999999993</v>
      </c>
      <c r="G1530" s="8" t="s">
        <v>8105</v>
      </c>
    </row>
    <row r="1531" spans="1:7" x14ac:dyDescent="0.25">
      <c r="A1531" s="1">
        <v>671677</v>
      </c>
      <c r="B1531" s="1" t="s">
        <v>1497</v>
      </c>
      <c r="C1531" s="3">
        <v>28.6</v>
      </c>
      <c r="D1531" s="2">
        <f t="shared" si="24"/>
        <v>13.820875000000001</v>
      </c>
      <c r="E1531" s="2">
        <v>165.85050000000001</v>
      </c>
      <c r="F1531" s="4">
        <f>IF([1]ALCATEL_OXE!O1168=0,"",[1]ALCATEL_OXE!O1168)</f>
        <v>47.309999999999995</v>
      </c>
      <c r="G1531" s="8" t="s">
        <v>8105</v>
      </c>
    </row>
    <row r="1532" spans="1:7" x14ac:dyDescent="0.25">
      <c r="A1532" s="1">
        <v>671685</v>
      </c>
      <c r="B1532" s="1" t="s">
        <v>1498</v>
      </c>
      <c r="C1532" s="3">
        <v>28.6</v>
      </c>
      <c r="D1532" s="2">
        <f t="shared" si="24"/>
        <v>21.813375000000004</v>
      </c>
      <c r="E1532" s="2">
        <v>261.76050000000004</v>
      </c>
      <c r="F1532" s="4">
        <f>IF([1]ALCATEL_OXE!O1169=0,"",[1]ALCATEL_OXE!O1169)</f>
        <v>74.669999999999987</v>
      </c>
      <c r="G1532" s="8" t="s">
        <v>8105</v>
      </c>
    </row>
    <row r="1533" spans="1:7" x14ac:dyDescent="0.25">
      <c r="A1533" s="1">
        <v>524942</v>
      </c>
      <c r="B1533" s="1" t="s">
        <v>1499</v>
      </c>
      <c r="C1533" s="3">
        <v>28.6</v>
      </c>
      <c r="D1533" s="2">
        <f t="shared" si="24"/>
        <v>17.206416666666666</v>
      </c>
      <c r="E1533" s="2">
        <v>206.477</v>
      </c>
      <c r="F1533" s="4">
        <f>IF([1]ALCATEL_OXE!O1170=0,"",[1]ALCATEL_OXE!O1170)</f>
        <v>58.9</v>
      </c>
      <c r="G1533" s="8" t="s">
        <v>8105</v>
      </c>
    </row>
    <row r="1534" spans="1:7" x14ac:dyDescent="0.25">
      <c r="A1534" s="1">
        <v>524934</v>
      </c>
      <c r="B1534" s="1" t="s">
        <v>1500</v>
      </c>
      <c r="C1534" s="3">
        <v>28.6</v>
      </c>
      <c r="D1534" s="2">
        <f t="shared" si="24"/>
        <v>27.641750000000002</v>
      </c>
      <c r="E1534" s="2">
        <v>331.70100000000002</v>
      </c>
      <c r="F1534" s="4">
        <f>IF([1]ALCATEL_OXE!O1171=0,"",[1]ALCATEL_OXE!O1171)</f>
        <v>94.61999999999999</v>
      </c>
      <c r="G1534" s="8" t="s">
        <v>8105</v>
      </c>
    </row>
    <row r="1535" spans="1:7" x14ac:dyDescent="0.25">
      <c r="A1535" s="1">
        <v>672022</v>
      </c>
      <c r="B1535" s="1" t="s">
        <v>1501</v>
      </c>
      <c r="C1535" s="3">
        <v>89.23</v>
      </c>
      <c r="D1535" s="2">
        <f t="shared" si="24"/>
        <v>113.894875</v>
      </c>
      <c r="E1535" s="2">
        <v>1366.7384999999999</v>
      </c>
      <c r="F1535" s="4">
        <f>IF([1]ALCATEL_OXE!O1172=0,"",[1]ALCATEL_OXE!O1172)</f>
        <v>389.87999999999994</v>
      </c>
      <c r="G1535" s="8" t="s">
        <v>8105</v>
      </c>
    </row>
    <row r="1536" spans="1:7" x14ac:dyDescent="0.25">
      <c r="A1536" s="1">
        <v>768958</v>
      </c>
      <c r="B1536" s="1" t="s">
        <v>70</v>
      </c>
      <c r="C1536" s="3">
        <v>68.64</v>
      </c>
      <c r="D1536" s="2">
        <f t="shared" si="24"/>
        <v>29.861791666666665</v>
      </c>
      <c r="E1536" s="2">
        <v>358.3415</v>
      </c>
      <c r="F1536" s="4">
        <f>IF([1]ALCATEL_OXE!O1173=0,"",[1]ALCATEL_OXE!O1173)</f>
        <v>102.21999999999998</v>
      </c>
      <c r="G1536" s="8" t="s">
        <v>8105</v>
      </c>
    </row>
    <row r="1537" spans="1:7" x14ac:dyDescent="0.25">
      <c r="A1537" s="1">
        <v>768959</v>
      </c>
      <c r="B1537" s="1" t="s">
        <v>71</v>
      </c>
      <c r="C1537" s="3">
        <v>68.64</v>
      </c>
      <c r="D1537" s="2">
        <f t="shared" si="24"/>
        <v>32.580708333333341</v>
      </c>
      <c r="E1537" s="2">
        <v>390.96850000000006</v>
      </c>
      <c r="F1537" s="4">
        <f>IF([1]ALCATEL_OXE!O1174=0,"",[1]ALCATEL_OXE!O1174)</f>
        <v>111.53</v>
      </c>
      <c r="G1537" s="8" t="s">
        <v>8105</v>
      </c>
    </row>
    <row r="1538" spans="1:7" x14ac:dyDescent="0.25">
      <c r="A1538" s="1">
        <v>943819</v>
      </c>
      <c r="B1538" s="1" t="s">
        <v>1502</v>
      </c>
      <c r="D1538" s="2">
        <f t="shared" si="24"/>
        <v>2.3035833333333335</v>
      </c>
      <c r="E1538" s="2">
        <v>27.643000000000001</v>
      </c>
      <c r="F1538" s="4">
        <f>IF([1]ALCATEL_OXE!O1176=0,"",[1]ALCATEL_OXE!O1176)</f>
        <v>6.8589999999999991</v>
      </c>
      <c r="G1538" s="8" t="s">
        <v>8105</v>
      </c>
    </row>
    <row r="1539" spans="1:7" x14ac:dyDescent="0.25">
      <c r="A1539" s="1">
        <v>943820</v>
      </c>
      <c r="B1539" s="1" t="s">
        <v>1503</v>
      </c>
      <c r="D1539" s="2">
        <f t="shared" si="24"/>
        <v>2.3035833333333335</v>
      </c>
      <c r="E1539" s="2">
        <v>27.643000000000001</v>
      </c>
      <c r="F1539" s="4">
        <f>IF([1]ALCATEL_OXE!O1177=0,"",[1]ALCATEL_OXE!O1177)</f>
        <v>6.8589999999999991</v>
      </c>
      <c r="G1539" s="8" t="s">
        <v>8105</v>
      </c>
    </row>
    <row r="1540" spans="1:7" x14ac:dyDescent="0.25">
      <c r="A1540" s="1">
        <v>943822</v>
      </c>
      <c r="B1540" s="1" t="s">
        <v>1504</v>
      </c>
      <c r="D1540" s="2">
        <f t="shared" si="24"/>
        <v>0.64237500000000003</v>
      </c>
      <c r="E1540" s="2">
        <v>7.7085000000000008</v>
      </c>
      <c r="F1540" s="4">
        <f>IF([1]ALCATEL_OXE!O1178=0,"",[1]ALCATEL_OXE!O1178)</f>
        <v>1.9189999999999998</v>
      </c>
      <c r="G1540" s="8" t="s">
        <v>8105</v>
      </c>
    </row>
    <row r="1541" spans="1:7" x14ac:dyDescent="0.25">
      <c r="A1541" s="1">
        <v>943823</v>
      </c>
      <c r="B1541" s="1" t="s">
        <v>1505</v>
      </c>
      <c r="D1541" s="2">
        <f t="shared" si="24"/>
        <v>7.7143749999999995</v>
      </c>
      <c r="E1541" s="2">
        <v>92.572499999999991</v>
      </c>
      <c r="F1541" s="4">
        <f>IF([1]ALCATEL_OXE!O1179=0,"",[1]ALCATEL_OXE!O1179)</f>
        <v>22.980499999999999</v>
      </c>
      <c r="G1541" s="8" t="s">
        <v>8105</v>
      </c>
    </row>
    <row r="1542" spans="1:7" x14ac:dyDescent="0.25">
      <c r="A1542" s="1">
        <v>943824</v>
      </c>
      <c r="B1542" s="1" t="s">
        <v>1506</v>
      </c>
      <c r="D1542" s="2">
        <f t="shared" si="24"/>
        <v>1.8747916666666669</v>
      </c>
      <c r="E1542" s="2">
        <v>22.497500000000002</v>
      </c>
      <c r="F1542" s="4">
        <f>IF([1]ALCATEL_OXE!O1180=0,"",[1]ALCATEL_OXE!O1180)</f>
        <v>5.5859999999999994</v>
      </c>
      <c r="G1542" s="8" t="s">
        <v>8105</v>
      </c>
    </row>
    <row r="1543" spans="1:7" x14ac:dyDescent="0.25">
      <c r="A1543" s="1">
        <v>943825</v>
      </c>
      <c r="B1543" s="1" t="s">
        <v>1507</v>
      </c>
      <c r="D1543" s="2">
        <f t="shared" si="24"/>
        <v>2.0891666666666668</v>
      </c>
      <c r="E1543" s="2">
        <v>25.070000000000004</v>
      </c>
      <c r="F1543" s="4">
        <f>IF([1]ALCATEL_OXE!O1181=0,"",[1]ALCATEL_OXE!O1181)</f>
        <v>6.2224999999999993</v>
      </c>
      <c r="G1543" s="8" t="s">
        <v>8105</v>
      </c>
    </row>
    <row r="1544" spans="1:7" x14ac:dyDescent="0.25">
      <c r="A1544" s="1">
        <v>504522</v>
      </c>
      <c r="B1544" s="1" t="s">
        <v>1508</v>
      </c>
      <c r="D1544" s="2">
        <f t="shared" si="24"/>
        <v>2.0891666666666668</v>
      </c>
      <c r="E1544" s="2">
        <v>25.070000000000004</v>
      </c>
      <c r="F1544" s="4">
        <f>IF([1]ALCATEL_OXE!O1182=0,"",[1]ALCATEL_OXE!O1182)</f>
        <v>6.2224999999999993</v>
      </c>
      <c r="G1544" s="8" t="s">
        <v>8105</v>
      </c>
    </row>
    <row r="1545" spans="1:7" x14ac:dyDescent="0.25">
      <c r="A1545" s="1">
        <v>943827</v>
      </c>
      <c r="B1545" s="1" t="s">
        <v>1509</v>
      </c>
      <c r="D1545" s="2">
        <f t="shared" si="24"/>
        <v>1.3936666666666664</v>
      </c>
      <c r="E1545" s="2">
        <v>16.723999999999997</v>
      </c>
      <c r="F1545" s="4">
        <f>IF([1]ALCATEL_OXE!O1183=0,"",[1]ALCATEL_OXE!O1183)</f>
        <v>4.1514999999999995</v>
      </c>
      <c r="G1545" s="8" t="s">
        <v>8105</v>
      </c>
    </row>
    <row r="1546" spans="1:7" x14ac:dyDescent="0.25">
      <c r="A1546" s="1">
        <v>943831</v>
      </c>
      <c r="B1546" s="1" t="s">
        <v>1510</v>
      </c>
      <c r="D1546" s="2">
        <f t="shared" si="24"/>
        <v>7.5008333333333335</v>
      </c>
      <c r="E1546" s="2">
        <v>90.01</v>
      </c>
      <c r="F1546" s="4">
        <f>IF([1]ALCATEL_OXE!O1184=0,"",[1]ALCATEL_OXE!O1184)</f>
        <v>22.343999999999998</v>
      </c>
      <c r="G1546" s="8" t="s">
        <v>8105</v>
      </c>
    </row>
    <row r="1547" spans="1:7" x14ac:dyDescent="0.25">
      <c r="A1547" s="1">
        <v>943832</v>
      </c>
      <c r="B1547" s="1" t="s">
        <v>1511</v>
      </c>
      <c r="D1547" s="2">
        <f t="shared" si="24"/>
        <v>1.018</v>
      </c>
      <c r="E1547" s="2">
        <v>12.216000000000001</v>
      </c>
      <c r="F1547" s="4">
        <f>IF([1]ALCATEL_OXE!O1185=0,"",[1]ALCATEL_OXE!O1185)</f>
        <v>3.0305</v>
      </c>
      <c r="G1547" s="8" t="s">
        <v>8105</v>
      </c>
    </row>
    <row r="1548" spans="1:7" x14ac:dyDescent="0.25">
      <c r="A1548" s="1">
        <v>943833</v>
      </c>
      <c r="B1548" s="1" t="s">
        <v>1512</v>
      </c>
      <c r="D1548" s="2">
        <f t="shared" si="24"/>
        <v>1.1252083333333336</v>
      </c>
      <c r="E1548" s="2">
        <v>13.502500000000003</v>
      </c>
      <c r="F1548" s="4">
        <f>IF([1]ALCATEL_OXE!O1186=0,"",[1]ALCATEL_OXE!O1186)</f>
        <v>3.3534999999999995</v>
      </c>
      <c r="G1548" s="8" t="s">
        <v>8105</v>
      </c>
    </row>
    <row r="1549" spans="1:7" x14ac:dyDescent="0.25">
      <c r="A1549" s="1">
        <v>765498</v>
      </c>
      <c r="B1549" s="1" t="s">
        <v>1513</v>
      </c>
      <c r="C1549" s="3">
        <v>68.64</v>
      </c>
      <c r="D1549" s="2">
        <f t="shared" si="24"/>
        <v>12.432583333333334</v>
      </c>
      <c r="E1549" s="2">
        <v>149.191</v>
      </c>
      <c r="F1549" s="4">
        <f>IF([1]ALCATEL_OXE!O1187=0,"",[1]ALCATEL_OXE!O1187)</f>
        <v>42.559999999999995</v>
      </c>
      <c r="G1549" s="8" t="s">
        <v>8105</v>
      </c>
    </row>
    <row r="1550" spans="1:7" x14ac:dyDescent="0.25">
      <c r="A1550" s="1">
        <v>765605</v>
      </c>
      <c r="B1550" s="1" t="s">
        <v>1514</v>
      </c>
      <c r="C1550" s="3">
        <v>28.6</v>
      </c>
      <c r="D1550" s="2">
        <f t="shared" si="24"/>
        <v>12.987375</v>
      </c>
      <c r="E1550" s="2">
        <v>155.8485</v>
      </c>
      <c r="F1550" s="4">
        <f>IF([1]ALCATEL_OXE!O1188=0,"",[1]ALCATEL_OXE!O1188)</f>
        <v>44.459999999999994</v>
      </c>
      <c r="G1550" s="8" t="s">
        <v>8105</v>
      </c>
    </row>
    <row r="1551" spans="1:7" x14ac:dyDescent="0.25">
      <c r="A1551" s="1">
        <v>720922</v>
      </c>
      <c r="B1551" s="1" t="s">
        <v>69</v>
      </c>
      <c r="D1551" s="2">
        <f t="shared" si="24"/>
        <v>2.113666666666667</v>
      </c>
      <c r="E1551" s="2">
        <v>25.364000000000004</v>
      </c>
      <c r="F1551" s="2">
        <v>7.9039999999999999</v>
      </c>
      <c r="G1551" s="8" t="s">
        <v>8105</v>
      </c>
    </row>
    <row r="1552" spans="1:7" x14ac:dyDescent="0.25">
      <c r="A1552" s="1">
        <v>723813</v>
      </c>
      <c r="B1552" s="1" t="s">
        <v>1515</v>
      </c>
      <c r="D1552" s="2">
        <f t="shared" si="24"/>
        <v>2.113666666666667</v>
      </c>
      <c r="E1552" s="2">
        <v>25.364000000000004</v>
      </c>
      <c r="F1552" s="2">
        <v>7.9039999999999999</v>
      </c>
      <c r="G1552" s="8" t="s">
        <v>8105</v>
      </c>
    </row>
    <row r="1553" spans="1:7" x14ac:dyDescent="0.25">
      <c r="A1553" s="1">
        <v>720945</v>
      </c>
      <c r="B1553" s="1" t="s">
        <v>1516</v>
      </c>
      <c r="D1553" s="2">
        <f t="shared" si="24"/>
        <v>1.5857083333333335</v>
      </c>
      <c r="E1553" s="2">
        <v>19.028500000000001</v>
      </c>
      <c r="F1553" s="2">
        <v>5.9279999999999999</v>
      </c>
      <c r="G1553" s="8" t="s">
        <v>8105</v>
      </c>
    </row>
    <row r="1554" spans="1:7" x14ac:dyDescent="0.25">
      <c r="A1554" s="1">
        <v>720946</v>
      </c>
      <c r="B1554" s="1" t="s">
        <v>1517</v>
      </c>
      <c r="D1554" s="2">
        <f t="shared" si="24"/>
        <v>24.075083333333335</v>
      </c>
      <c r="E1554" s="2">
        <v>288.90100000000001</v>
      </c>
      <c r="F1554" s="2">
        <v>89.955500000000001</v>
      </c>
      <c r="G1554" s="8" t="s">
        <v>8105</v>
      </c>
    </row>
    <row r="1555" spans="1:7" ht="21" x14ac:dyDescent="0.25">
      <c r="A1555" s="1">
        <v>720947</v>
      </c>
      <c r="B1555" s="1" t="s">
        <v>1518</v>
      </c>
      <c r="D1555" s="2">
        <f t="shared" si="24"/>
        <v>20.039708333333333</v>
      </c>
      <c r="E1555" s="2">
        <v>240.47649999999999</v>
      </c>
      <c r="F1555" s="2">
        <v>74.869500000000002</v>
      </c>
      <c r="G1555" s="8" t="s">
        <v>8105</v>
      </c>
    </row>
    <row r="1556" spans="1:7" x14ac:dyDescent="0.25">
      <c r="A1556" s="1">
        <v>720944</v>
      </c>
      <c r="B1556" s="1" t="s">
        <v>1519</v>
      </c>
      <c r="D1556" s="2">
        <f t="shared" si="24"/>
        <v>1.9225416666666666</v>
      </c>
      <c r="E1556" s="2">
        <v>23.070499999999999</v>
      </c>
      <c r="F1556" s="2">
        <v>7.1819999999999995</v>
      </c>
      <c r="G1556" s="8" t="s">
        <v>8105</v>
      </c>
    </row>
    <row r="1557" spans="1:7" x14ac:dyDescent="0.25">
      <c r="A1557" s="1">
        <v>723814</v>
      </c>
      <c r="B1557" s="1" t="s">
        <v>1520</v>
      </c>
      <c r="D1557" s="2">
        <f t="shared" si="24"/>
        <v>0.24087500000000003</v>
      </c>
      <c r="E1557" s="2">
        <v>2.8905000000000003</v>
      </c>
      <c r="F1557" s="2">
        <v>0.90249999999999997</v>
      </c>
      <c r="G1557" s="8" t="s">
        <v>8105</v>
      </c>
    </row>
    <row r="1558" spans="1:7" x14ac:dyDescent="0.25">
      <c r="A1558" s="1">
        <v>991593</v>
      </c>
      <c r="B1558" s="1" t="s">
        <v>1521</v>
      </c>
      <c r="D1558" s="2">
        <f t="shared" si="24"/>
        <v>1.0568333333333335</v>
      </c>
      <c r="E1558" s="2">
        <v>12.682000000000002</v>
      </c>
      <c r="F1558" s="2">
        <v>3.952</v>
      </c>
      <c r="G1558" s="8" t="s">
        <v>8105</v>
      </c>
    </row>
    <row r="1559" spans="1:7" x14ac:dyDescent="0.25">
      <c r="A1559" s="1">
        <v>766399</v>
      </c>
      <c r="B1559" s="1" t="s">
        <v>1522</v>
      </c>
      <c r="D1559" s="2">
        <f t="shared" si="24"/>
        <v>527.98625000000004</v>
      </c>
      <c r="E1559" s="2">
        <v>6335.835</v>
      </c>
      <c r="F1559" s="2">
        <v>1972.713</v>
      </c>
      <c r="G1559" s="8" t="s">
        <v>8105</v>
      </c>
    </row>
    <row r="1560" spans="1:7" x14ac:dyDescent="0.25">
      <c r="A1560" s="1">
        <v>769385</v>
      </c>
      <c r="B1560" s="1" t="s">
        <v>1523</v>
      </c>
      <c r="D1560" s="2">
        <f t="shared" si="24"/>
        <v>259.40362500000003</v>
      </c>
      <c r="E1560" s="2">
        <v>3112.8435000000004</v>
      </c>
      <c r="F1560" s="2">
        <v>969.20899999999995</v>
      </c>
      <c r="G1560" s="8" t="s">
        <v>8105</v>
      </c>
    </row>
    <row r="1561" spans="1:7" x14ac:dyDescent="0.25">
      <c r="A1561" s="1">
        <v>769386</v>
      </c>
      <c r="B1561" s="1" t="s">
        <v>1524</v>
      </c>
      <c r="D1561" s="2">
        <f t="shared" si="24"/>
        <v>259.40362500000003</v>
      </c>
      <c r="E1561" s="2">
        <v>3112.8435000000004</v>
      </c>
      <c r="F1561" s="2">
        <v>969.20899999999995</v>
      </c>
      <c r="G1561" s="8" t="s">
        <v>8105</v>
      </c>
    </row>
    <row r="1562" spans="1:7" x14ac:dyDescent="0.25">
      <c r="A1562" s="1">
        <v>769387</v>
      </c>
      <c r="B1562" s="1" t="s">
        <v>1525</v>
      </c>
      <c r="D1562" s="2">
        <f t="shared" si="24"/>
        <v>75.352041666666665</v>
      </c>
      <c r="E1562" s="2">
        <v>904.22450000000003</v>
      </c>
      <c r="F1562" s="2">
        <v>281.53250000000003</v>
      </c>
      <c r="G1562" s="8" t="s">
        <v>8105</v>
      </c>
    </row>
    <row r="1563" spans="1:7" x14ac:dyDescent="0.25">
      <c r="A1563" s="1">
        <v>991599</v>
      </c>
      <c r="B1563" s="1" t="s">
        <v>1526</v>
      </c>
      <c r="D1563" s="2">
        <f t="shared" si="24"/>
        <v>12.975250000000003</v>
      </c>
      <c r="E1563" s="2">
        <v>155.70300000000003</v>
      </c>
      <c r="F1563" s="2">
        <v>48.478499999999997</v>
      </c>
      <c r="G1563" s="8" t="s">
        <v>8105</v>
      </c>
    </row>
    <row r="1564" spans="1:7" x14ac:dyDescent="0.25">
      <c r="A1564" s="1">
        <v>991600</v>
      </c>
      <c r="B1564" s="1" t="s">
        <v>1527</v>
      </c>
      <c r="D1564" s="2">
        <f t="shared" si="24"/>
        <v>19.462</v>
      </c>
      <c r="E1564" s="2">
        <v>233.54400000000001</v>
      </c>
      <c r="F1564" s="2">
        <v>72.722499999999997</v>
      </c>
      <c r="G1564" s="8" t="s">
        <v>8105</v>
      </c>
    </row>
    <row r="1565" spans="1:7" x14ac:dyDescent="0.25">
      <c r="A1565" s="1">
        <v>998799</v>
      </c>
      <c r="B1565" s="1" t="s">
        <v>1528</v>
      </c>
      <c r="D1565" s="2">
        <f t="shared" si="24"/>
        <v>19.578416666666666</v>
      </c>
      <c r="E1565" s="2">
        <v>234.941</v>
      </c>
      <c r="F1565" s="2">
        <v>73.149999999999991</v>
      </c>
      <c r="G1565" s="8" t="s">
        <v>8105</v>
      </c>
    </row>
    <row r="1566" spans="1:7" x14ac:dyDescent="0.25">
      <c r="A1566" s="1">
        <v>991601</v>
      </c>
      <c r="B1566" s="1" t="s">
        <v>1529</v>
      </c>
      <c r="D1566" s="2">
        <f t="shared" si="24"/>
        <v>2.8344999999999998</v>
      </c>
      <c r="E1566" s="2">
        <v>34.013999999999996</v>
      </c>
      <c r="F1566" s="2">
        <v>10.592499999999999</v>
      </c>
      <c r="G1566" s="8" t="s">
        <v>8105</v>
      </c>
    </row>
    <row r="1567" spans="1:7" x14ac:dyDescent="0.25">
      <c r="A1567" s="1">
        <v>991602</v>
      </c>
      <c r="B1567" s="1" t="s">
        <v>1530</v>
      </c>
      <c r="D1567" s="2">
        <f t="shared" si="24"/>
        <v>2.8344999999999998</v>
      </c>
      <c r="E1567" s="2">
        <v>34.013999999999996</v>
      </c>
      <c r="F1567" s="2">
        <v>10.592499999999999</v>
      </c>
      <c r="G1567" s="8" t="s">
        <v>8105</v>
      </c>
    </row>
    <row r="1568" spans="1:7" x14ac:dyDescent="0.25">
      <c r="A1568" s="1">
        <v>998807</v>
      </c>
      <c r="B1568" s="1" t="s">
        <v>1531</v>
      </c>
      <c r="D1568" s="2">
        <f t="shared" si="24"/>
        <v>0.10500000000000002</v>
      </c>
      <c r="E1568" s="2">
        <v>1.2600000000000002</v>
      </c>
      <c r="F1568" s="2" t="s">
        <v>8143</v>
      </c>
      <c r="G1568" s="8" t="s">
        <v>8105</v>
      </c>
    </row>
    <row r="1569" spans="1:7" x14ac:dyDescent="0.25">
      <c r="A1569" s="1">
        <v>943855</v>
      </c>
      <c r="B1569" s="1" t="s">
        <v>1532</v>
      </c>
      <c r="D1569" s="2">
        <f t="shared" si="24"/>
        <v>52.188083333333338</v>
      </c>
      <c r="E1569" s="2">
        <v>626.25700000000006</v>
      </c>
      <c r="F1569" s="2">
        <v>194.98749999999998</v>
      </c>
      <c r="G1569" s="8" t="s">
        <v>8105</v>
      </c>
    </row>
    <row r="1570" spans="1:7" x14ac:dyDescent="0.25">
      <c r="A1570" s="1">
        <v>943856</v>
      </c>
      <c r="B1570" s="1" t="s">
        <v>1533</v>
      </c>
      <c r="D1570" s="2">
        <f t="shared" si="24"/>
        <v>235.85654166666666</v>
      </c>
      <c r="E1570" s="2">
        <v>2830.2784999999999</v>
      </c>
      <c r="F1570" s="2">
        <v>881.22949999999992</v>
      </c>
      <c r="G1570" s="8" t="s">
        <v>8105</v>
      </c>
    </row>
    <row r="1571" spans="1:7" x14ac:dyDescent="0.25">
      <c r="A1571" s="1">
        <v>943857</v>
      </c>
      <c r="B1571" s="1" t="s">
        <v>1534</v>
      </c>
      <c r="D1571" s="2">
        <f t="shared" si="24"/>
        <v>406.54974999999996</v>
      </c>
      <c r="E1571" s="2">
        <v>4878.5969999999998</v>
      </c>
      <c r="F1571" s="2">
        <v>1518.9929999999999</v>
      </c>
      <c r="G1571" s="8" t="s">
        <v>8105</v>
      </c>
    </row>
    <row r="1572" spans="1:7" x14ac:dyDescent="0.25">
      <c r="A1572" s="1">
        <v>943896</v>
      </c>
      <c r="B1572" s="1" t="s">
        <v>1535</v>
      </c>
      <c r="C1572" s="3">
        <v>57.2</v>
      </c>
      <c r="D1572" s="2">
        <f t="shared" si="24"/>
        <v>50.088166666666666</v>
      </c>
      <c r="E1572" s="2">
        <v>601.05799999999999</v>
      </c>
      <c r="F1572" s="2">
        <v>149.226</v>
      </c>
      <c r="G1572" s="8" t="s">
        <v>8105</v>
      </c>
    </row>
    <row r="1573" spans="1:7" x14ac:dyDescent="0.25">
      <c r="A1573" s="1">
        <v>982254</v>
      </c>
      <c r="B1573" s="1" t="s">
        <v>1536</v>
      </c>
      <c r="C1573" s="3">
        <v>59.4</v>
      </c>
      <c r="D1573" s="2">
        <f t="shared" si="24"/>
        <v>73.524625000000015</v>
      </c>
      <c r="E1573" s="2">
        <v>882.29550000000017</v>
      </c>
      <c r="F1573" s="2">
        <v>274.7115</v>
      </c>
      <c r="G1573" s="8" t="s">
        <v>8105</v>
      </c>
    </row>
    <row r="1574" spans="1:7" x14ac:dyDescent="0.25">
      <c r="A1574" s="1">
        <v>982255</v>
      </c>
      <c r="B1574" s="1" t="s">
        <v>1537</v>
      </c>
      <c r="C1574" s="3">
        <v>59.4</v>
      </c>
      <c r="D1574" s="2">
        <f t="shared" si="24"/>
        <v>49.496708333333324</v>
      </c>
      <c r="E1574" s="2">
        <v>593.96049999999991</v>
      </c>
      <c r="F1574" s="2">
        <v>184.93649999999997</v>
      </c>
      <c r="G1574" s="8" t="s">
        <v>8105</v>
      </c>
    </row>
    <row r="1575" spans="1:7" x14ac:dyDescent="0.25">
      <c r="A1575" s="1">
        <v>945848</v>
      </c>
      <c r="B1575" s="1" t="s">
        <v>1538</v>
      </c>
      <c r="C1575" s="3">
        <v>59.4</v>
      </c>
      <c r="D1575" s="2">
        <f t="shared" si="24"/>
        <v>20.759708333333336</v>
      </c>
      <c r="E1575" s="2">
        <v>249.11650000000003</v>
      </c>
      <c r="F1575" s="2">
        <v>77.567499999999995</v>
      </c>
      <c r="G1575" s="8" t="s">
        <v>8105</v>
      </c>
    </row>
    <row r="1576" spans="1:7" x14ac:dyDescent="0.25">
      <c r="A1576" s="1">
        <v>948921</v>
      </c>
      <c r="B1576" s="1" t="s">
        <v>1539</v>
      </c>
      <c r="D1576" s="2">
        <f t="shared" si="24"/>
        <v>21.193416666666668</v>
      </c>
      <c r="E1576" s="2">
        <v>254.32100000000003</v>
      </c>
      <c r="F1576" s="2">
        <v>79.18249999999999</v>
      </c>
      <c r="G1576" s="8" t="s">
        <v>8105</v>
      </c>
    </row>
    <row r="1577" spans="1:7" x14ac:dyDescent="0.25">
      <c r="A1577" s="1">
        <v>983327</v>
      </c>
      <c r="B1577" s="1" t="s">
        <v>1540</v>
      </c>
      <c r="C1577" s="3">
        <v>641.52</v>
      </c>
      <c r="D1577" s="2">
        <f t="shared" si="24"/>
        <v>148.97095833333333</v>
      </c>
      <c r="E1577" s="2">
        <v>1787.6514999999999</v>
      </c>
      <c r="F1577" s="2">
        <v>556.6049999999999</v>
      </c>
      <c r="G1577" s="8" t="s">
        <v>8105</v>
      </c>
    </row>
    <row r="1578" spans="1:7" x14ac:dyDescent="0.25">
      <c r="A1578" s="1">
        <v>991603</v>
      </c>
      <c r="B1578" s="1" t="s">
        <v>1541</v>
      </c>
      <c r="C1578" s="3">
        <v>1027.6199999999999</v>
      </c>
      <c r="D1578" s="2">
        <f t="shared" si="24"/>
        <v>239.74875</v>
      </c>
      <c r="E1578" s="2">
        <v>2876.9850000000001</v>
      </c>
      <c r="F1578" s="2">
        <v>895.77399999999989</v>
      </c>
      <c r="G1578" s="8" t="s">
        <v>8105</v>
      </c>
    </row>
    <row r="1579" spans="1:7" x14ac:dyDescent="0.25">
      <c r="A1579" s="1">
        <v>991605</v>
      </c>
      <c r="B1579" s="1" t="s">
        <v>1542</v>
      </c>
      <c r="C1579" s="3">
        <v>570.24</v>
      </c>
      <c r="D1579" s="2">
        <f t="shared" si="24"/>
        <v>132.15320833333334</v>
      </c>
      <c r="E1579" s="2">
        <v>1585.8385000000001</v>
      </c>
      <c r="F1579" s="2">
        <v>493.76249999999999</v>
      </c>
      <c r="G1579" s="8" t="s">
        <v>8105</v>
      </c>
    </row>
    <row r="1580" spans="1:7" x14ac:dyDescent="0.25">
      <c r="A1580" s="1">
        <v>991606</v>
      </c>
      <c r="B1580" s="1" t="s">
        <v>1543</v>
      </c>
      <c r="C1580" s="3">
        <v>1069.2</v>
      </c>
      <c r="D1580" s="2">
        <f t="shared" si="24"/>
        <v>221.39158333333339</v>
      </c>
      <c r="E1580" s="2">
        <v>2656.6990000000005</v>
      </c>
      <c r="F1580" s="2">
        <v>827.18399999999997</v>
      </c>
      <c r="G1580" s="8" t="s">
        <v>8105</v>
      </c>
    </row>
    <row r="1581" spans="1:7" x14ac:dyDescent="0.25">
      <c r="A1581" s="1">
        <v>982257</v>
      </c>
      <c r="B1581" s="1" t="s">
        <v>1544</v>
      </c>
      <c r="C1581" s="3">
        <v>1069.2</v>
      </c>
      <c r="D1581" s="2">
        <f t="shared" si="24"/>
        <v>372.71883333333335</v>
      </c>
      <c r="E1581" s="2">
        <v>4472.6260000000002</v>
      </c>
      <c r="F1581" s="2">
        <v>1392.586</v>
      </c>
      <c r="G1581" s="8" t="s">
        <v>8105</v>
      </c>
    </row>
    <row r="1582" spans="1:7" x14ac:dyDescent="0.25">
      <c r="A1582" s="1">
        <v>982258</v>
      </c>
      <c r="B1582" s="1" t="s">
        <v>1545</v>
      </c>
      <c r="C1582" s="3">
        <v>1900.8</v>
      </c>
      <c r="D1582" s="2">
        <f t="shared" si="24"/>
        <v>675.75637500000005</v>
      </c>
      <c r="E1582" s="2">
        <v>8109.076500000001</v>
      </c>
      <c r="F1582" s="2">
        <v>2524.8339999999998</v>
      </c>
      <c r="G1582" s="8" t="s">
        <v>8105</v>
      </c>
    </row>
    <row r="1583" spans="1:7" x14ac:dyDescent="0.25">
      <c r="A1583" s="1">
        <v>946657</v>
      </c>
      <c r="B1583" s="1" t="s">
        <v>1546</v>
      </c>
      <c r="C1583" s="3">
        <v>1069.2</v>
      </c>
      <c r="D1583" s="2">
        <f t="shared" si="24"/>
        <v>358.0139166666666</v>
      </c>
      <c r="E1583" s="2">
        <v>4296.1669999999995</v>
      </c>
      <c r="F1583" s="2">
        <v>1337.6474999999998</v>
      </c>
      <c r="G1583" s="8" t="s">
        <v>8105</v>
      </c>
    </row>
    <row r="1584" spans="1:7" x14ac:dyDescent="0.25">
      <c r="A1584" s="1">
        <v>946665</v>
      </c>
      <c r="B1584" s="1" t="s">
        <v>1547</v>
      </c>
      <c r="C1584" s="3">
        <v>1900.8</v>
      </c>
      <c r="D1584" s="2">
        <f t="shared" si="24"/>
        <v>662.10829166666656</v>
      </c>
      <c r="E1584" s="2">
        <v>7945.2994999999992</v>
      </c>
      <c r="F1584" s="2">
        <v>2473.8379999999997</v>
      </c>
      <c r="G1584" s="8" t="s">
        <v>8105</v>
      </c>
    </row>
    <row r="1585" spans="1:7" x14ac:dyDescent="0.25">
      <c r="A1585" s="1">
        <v>982266</v>
      </c>
      <c r="B1585" s="1" t="s">
        <v>1548</v>
      </c>
      <c r="C1585" s="3">
        <v>1188</v>
      </c>
      <c r="D1585" s="2">
        <f t="shared" si="24"/>
        <v>351.81341666666668</v>
      </c>
      <c r="E1585" s="2">
        <v>4221.7610000000004</v>
      </c>
      <c r="F1585" s="2">
        <v>1314.4865</v>
      </c>
      <c r="G1585" s="8" t="s">
        <v>8105</v>
      </c>
    </row>
    <row r="1586" spans="1:7" x14ac:dyDescent="0.25">
      <c r="A1586" s="1">
        <v>982267</v>
      </c>
      <c r="B1586" s="1" t="s">
        <v>1549</v>
      </c>
      <c r="C1586" s="3">
        <v>2138.4</v>
      </c>
      <c r="D1586" s="2">
        <f t="shared" si="24"/>
        <v>658.31291666666675</v>
      </c>
      <c r="E1586" s="2">
        <v>7899.755000000001</v>
      </c>
      <c r="F1586" s="2">
        <v>2459.6545000000001</v>
      </c>
      <c r="G1586" s="8" t="s">
        <v>8105</v>
      </c>
    </row>
    <row r="1587" spans="1:7" x14ac:dyDescent="0.25">
      <c r="A1587" s="1">
        <v>946673</v>
      </c>
      <c r="B1587" s="1" t="s">
        <v>1550</v>
      </c>
      <c r="C1587" s="3">
        <v>1188</v>
      </c>
      <c r="D1587" s="2">
        <f t="shared" si="24"/>
        <v>344.84579166666668</v>
      </c>
      <c r="E1587" s="2">
        <v>4138.1495000000004</v>
      </c>
      <c r="F1587" s="2">
        <v>1288.4469999999999</v>
      </c>
      <c r="G1587" s="8" t="s">
        <v>8105</v>
      </c>
    </row>
    <row r="1588" spans="1:7" x14ac:dyDescent="0.25">
      <c r="A1588" s="1">
        <v>946681</v>
      </c>
      <c r="B1588" s="1" t="s">
        <v>1551</v>
      </c>
      <c r="C1588" s="3">
        <v>2138.4</v>
      </c>
      <c r="D1588" s="2">
        <f t="shared" si="24"/>
        <v>644.85683333333338</v>
      </c>
      <c r="E1588" s="2">
        <v>7738.2820000000002</v>
      </c>
      <c r="F1588" s="2">
        <v>2409.3804999999998</v>
      </c>
      <c r="G1588" s="8" t="s">
        <v>8105</v>
      </c>
    </row>
    <row r="1589" spans="1:7" x14ac:dyDescent="0.25">
      <c r="A1589" s="1">
        <v>982275</v>
      </c>
      <c r="B1589" s="1" t="s">
        <v>1552</v>
      </c>
      <c r="C1589" s="3">
        <v>831.6</v>
      </c>
      <c r="D1589" s="2">
        <f t="shared" si="24"/>
        <v>162.6190416666667</v>
      </c>
      <c r="E1589" s="2">
        <v>1951.4285000000004</v>
      </c>
      <c r="F1589" s="2">
        <v>607.601</v>
      </c>
      <c r="G1589" s="8" t="s">
        <v>8105</v>
      </c>
    </row>
    <row r="1590" spans="1:7" x14ac:dyDescent="0.25">
      <c r="A1590" s="1">
        <v>982276</v>
      </c>
      <c r="B1590" s="1" t="s">
        <v>1553</v>
      </c>
      <c r="C1590" s="3">
        <v>950.4</v>
      </c>
      <c r="D1590" s="2">
        <f t="shared" ref="D1590:D1653" si="25">E1590/12</f>
        <v>264.64154166666668</v>
      </c>
      <c r="E1590" s="2">
        <v>3175.6985000000004</v>
      </c>
      <c r="F1590" s="2">
        <v>988.77899999999988</v>
      </c>
      <c r="G1590" s="8" t="s">
        <v>8105</v>
      </c>
    </row>
    <row r="1591" spans="1:7" x14ac:dyDescent="0.25">
      <c r="A1591" s="1">
        <v>982277</v>
      </c>
      <c r="B1591" s="1" t="s">
        <v>1554</v>
      </c>
      <c r="C1591" s="3">
        <v>831.6</v>
      </c>
      <c r="D1591" s="2">
        <f t="shared" si="25"/>
        <v>144.45558333333335</v>
      </c>
      <c r="E1591" s="2">
        <v>1733.4670000000003</v>
      </c>
      <c r="F1591" s="2">
        <v>539.72349999999994</v>
      </c>
      <c r="G1591" s="8" t="s">
        <v>8105</v>
      </c>
    </row>
    <row r="1592" spans="1:7" x14ac:dyDescent="0.25">
      <c r="A1592" s="1">
        <v>982278</v>
      </c>
      <c r="B1592" s="1" t="s">
        <v>1555</v>
      </c>
      <c r="C1592" s="3">
        <v>950.4</v>
      </c>
      <c r="D1592" s="2">
        <f t="shared" si="25"/>
        <v>246.47725000000003</v>
      </c>
      <c r="E1592" s="2">
        <v>2957.7270000000003</v>
      </c>
      <c r="F1592" s="2">
        <v>920.91099999999994</v>
      </c>
      <c r="G1592" s="8" t="s">
        <v>8105</v>
      </c>
    </row>
    <row r="1593" spans="1:7" x14ac:dyDescent="0.25">
      <c r="A1593" s="1">
        <v>766663</v>
      </c>
      <c r="B1593" s="1" t="s">
        <v>1556</v>
      </c>
      <c r="D1593" s="2">
        <f t="shared" si="25"/>
        <v>26.382458333333332</v>
      </c>
      <c r="E1593" s="2">
        <v>316.58949999999999</v>
      </c>
      <c r="F1593" s="2">
        <v>98.572000000000003</v>
      </c>
      <c r="G1593" s="8" t="s">
        <v>8105</v>
      </c>
    </row>
    <row r="1594" spans="1:7" ht="21" x14ac:dyDescent="0.25">
      <c r="A1594" s="1">
        <v>947112</v>
      </c>
      <c r="B1594" s="1" t="s">
        <v>1557</v>
      </c>
      <c r="C1594" s="3">
        <v>617.76</v>
      </c>
      <c r="D1594" s="2">
        <f t="shared" si="25"/>
        <v>59.252583333333341</v>
      </c>
      <c r="E1594" s="2">
        <v>711.03100000000006</v>
      </c>
      <c r="F1594" s="2">
        <v>221.38799999999998</v>
      </c>
      <c r="G1594" s="8" t="s">
        <v>8105</v>
      </c>
    </row>
    <row r="1595" spans="1:7" ht="21" x14ac:dyDescent="0.25">
      <c r="A1595" s="1">
        <v>947114</v>
      </c>
      <c r="B1595" s="1" t="s">
        <v>1558</v>
      </c>
      <c r="C1595" s="3">
        <v>617.76</v>
      </c>
      <c r="D1595" s="2">
        <f t="shared" si="25"/>
        <v>41.471375000000002</v>
      </c>
      <c r="E1595" s="2">
        <v>497.65649999999999</v>
      </c>
      <c r="F1595" s="2">
        <v>154.9545</v>
      </c>
      <c r="G1595" s="8" t="s">
        <v>8105</v>
      </c>
    </row>
    <row r="1596" spans="1:7" x14ac:dyDescent="0.25">
      <c r="A1596" s="1">
        <v>991611</v>
      </c>
      <c r="B1596" s="1" t="s">
        <v>1559</v>
      </c>
      <c r="D1596" s="2">
        <f t="shared" si="25"/>
        <v>0.10500000000000002</v>
      </c>
      <c r="E1596" s="2">
        <v>1.2600000000000002</v>
      </c>
      <c r="F1596" s="2" t="s">
        <v>8143</v>
      </c>
      <c r="G1596" s="8" t="s">
        <v>8105</v>
      </c>
    </row>
    <row r="1597" spans="1:7" x14ac:dyDescent="0.25">
      <c r="A1597" s="1">
        <v>982286</v>
      </c>
      <c r="B1597" s="1" t="s">
        <v>1560</v>
      </c>
      <c r="D1597" s="2">
        <f t="shared" si="25"/>
        <v>0.10500000000000002</v>
      </c>
      <c r="E1597" s="2">
        <v>1.2600000000000002</v>
      </c>
      <c r="F1597" s="2" t="s">
        <v>8143</v>
      </c>
      <c r="G1597" s="8" t="s">
        <v>8105</v>
      </c>
    </row>
    <row r="1598" spans="1:7" ht="21" x14ac:dyDescent="0.25">
      <c r="A1598" s="1">
        <v>998815</v>
      </c>
      <c r="B1598" s="1" t="s">
        <v>1561</v>
      </c>
      <c r="D1598" s="2">
        <f t="shared" si="25"/>
        <v>0.30395833333333333</v>
      </c>
      <c r="E1598" s="2">
        <v>3.6475</v>
      </c>
      <c r="F1598" s="2">
        <v>1.1304999999999998</v>
      </c>
      <c r="G1598" s="8" t="s">
        <v>8105</v>
      </c>
    </row>
    <row r="1599" spans="1:7" x14ac:dyDescent="0.25">
      <c r="A1599" s="1">
        <v>998823</v>
      </c>
      <c r="B1599" s="1" t="s">
        <v>1562</v>
      </c>
      <c r="D1599" s="2">
        <f t="shared" si="25"/>
        <v>0.10500000000000002</v>
      </c>
      <c r="E1599" s="2">
        <v>1.2600000000000002</v>
      </c>
      <c r="F1599" s="2" t="s">
        <v>8143</v>
      </c>
      <c r="G1599" s="8" t="s">
        <v>8105</v>
      </c>
    </row>
    <row r="1600" spans="1:7" x14ac:dyDescent="0.25">
      <c r="A1600" s="1">
        <v>962532</v>
      </c>
      <c r="B1600" s="1" t="s">
        <v>1563</v>
      </c>
      <c r="C1600" s="3">
        <v>10.69</v>
      </c>
      <c r="D1600" s="2">
        <f t="shared" si="25"/>
        <v>0.10500000000000002</v>
      </c>
      <c r="E1600" s="2">
        <v>1.2600000000000002</v>
      </c>
      <c r="F1600" s="2" t="s">
        <v>8143</v>
      </c>
      <c r="G1600" s="8" t="s">
        <v>8105</v>
      </c>
    </row>
    <row r="1601" spans="1:7" x14ac:dyDescent="0.25">
      <c r="A1601" s="1">
        <v>962533</v>
      </c>
      <c r="B1601" s="1" t="s">
        <v>1564</v>
      </c>
      <c r="C1601" s="3">
        <v>10.69</v>
      </c>
      <c r="D1601" s="2">
        <f t="shared" si="25"/>
        <v>0.10500000000000002</v>
      </c>
      <c r="E1601" s="2">
        <v>1.2600000000000002</v>
      </c>
      <c r="F1601" s="2" t="s">
        <v>8143</v>
      </c>
      <c r="G1601" s="8" t="s">
        <v>8105</v>
      </c>
    </row>
    <row r="1602" spans="1:7" x14ac:dyDescent="0.25">
      <c r="A1602" s="1">
        <v>943939</v>
      </c>
      <c r="B1602" s="1" t="s">
        <v>1565</v>
      </c>
      <c r="D1602" s="2">
        <f t="shared" si="25"/>
        <v>0.10500000000000002</v>
      </c>
      <c r="E1602" s="2">
        <v>1.2600000000000002</v>
      </c>
      <c r="F1602" s="2" t="s">
        <v>8143</v>
      </c>
      <c r="G1602" s="8" t="s">
        <v>8105</v>
      </c>
    </row>
    <row r="1603" spans="1:7" x14ac:dyDescent="0.25">
      <c r="A1603" s="1">
        <v>943940</v>
      </c>
      <c r="B1603" s="1" t="s">
        <v>1566</v>
      </c>
      <c r="D1603" s="2">
        <f t="shared" si="25"/>
        <v>0.10500000000000002</v>
      </c>
      <c r="E1603" s="2">
        <v>1.2600000000000002</v>
      </c>
      <c r="F1603" s="2" t="s">
        <v>8143</v>
      </c>
      <c r="G1603" s="8" t="s">
        <v>8105</v>
      </c>
    </row>
    <row r="1604" spans="1:7" x14ac:dyDescent="0.25">
      <c r="A1604" s="1">
        <v>962534</v>
      </c>
      <c r="B1604" s="1" t="s">
        <v>1567</v>
      </c>
      <c r="C1604" s="3">
        <v>10.69</v>
      </c>
      <c r="D1604" s="2">
        <f t="shared" si="25"/>
        <v>0.72000000000000008</v>
      </c>
      <c r="E1604" s="2">
        <v>8.64</v>
      </c>
      <c r="F1604" s="2">
        <v>2.698</v>
      </c>
      <c r="G1604" s="8" t="s">
        <v>8105</v>
      </c>
    </row>
    <row r="1605" spans="1:7" x14ac:dyDescent="0.25">
      <c r="A1605" s="1">
        <v>962535</v>
      </c>
      <c r="B1605" s="1" t="s">
        <v>1568</v>
      </c>
      <c r="C1605" s="3">
        <v>10.69</v>
      </c>
      <c r="D1605" s="2">
        <f t="shared" si="25"/>
        <v>0.91370833333333323</v>
      </c>
      <c r="E1605" s="2">
        <v>10.964499999999999</v>
      </c>
      <c r="F1605" s="2">
        <v>3.4104999999999999</v>
      </c>
      <c r="G1605" s="8" t="s">
        <v>8105</v>
      </c>
    </row>
    <row r="1606" spans="1:7" x14ac:dyDescent="0.25">
      <c r="A1606" s="1">
        <v>962536</v>
      </c>
      <c r="B1606" s="1" t="s">
        <v>1569</v>
      </c>
      <c r="C1606" s="3">
        <v>10.69</v>
      </c>
      <c r="D1606" s="2">
        <f t="shared" si="25"/>
        <v>0.10500000000000002</v>
      </c>
      <c r="E1606" s="2">
        <v>1.2600000000000002</v>
      </c>
      <c r="F1606" s="2" t="s">
        <v>8143</v>
      </c>
      <c r="G1606" s="8" t="s">
        <v>8105</v>
      </c>
    </row>
    <row r="1607" spans="1:7" x14ac:dyDescent="0.25">
      <c r="A1607" s="1">
        <v>991613</v>
      </c>
      <c r="B1607" s="1" t="s">
        <v>1570</v>
      </c>
      <c r="D1607" s="2">
        <f t="shared" si="25"/>
        <v>0.33683333333333337</v>
      </c>
      <c r="E1607" s="2">
        <v>4.0420000000000007</v>
      </c>
      <c r="F1607" s="2">
        <v>1.254</v>
      </c>
      <c r="G1607" s="8" t="s">
        <v>8105</v>
      </c>
    </row>
    <row r="1608" spans="1:7" x14ac:dyDescent="0.25">
      <c r="A1608" s="1">
        <v>982287</v>
      </c>
      <c r="B1608" s="1" t="s">
        <v>1571</v>
      </c>
      <c r="C1608" s="3">
        <v>11.88</v>
      </c>
      <c r="D1608" s="2">
        <f t="shared" si="25"/>
        <v>1.4408333333333336</v>
      </c>
      <c r="E1608" s="2">
        <v>17.290000000000003</v>
      </c>
      <c r="F1608" s="2">
        <v>5.3864999999999998</v>
      </c>
      <c r="G1608" s="8" t="s">
        <v>8105</v>
      </c>
    </row>
    <row r="1609" spans="1:7" x14ac:dyDescent="0.25">
      <c r="A1609" s="1">
        <v>962538</v>
      </c>
      <c r="B1609" s="1" t="s">
        <v>1572</v>
      </c>
      <c r="C1609" s="3">
        <v>17.82</v>
      </c>
      <c r="D1609" s="2">
        <f t="shared" si="25"/>
        <v>2.8344999999999998</v>
      </c>
      <c r="E1609" s="2">
        <v>34.013999999999996</v>
      </c>
      <c r="F1609" s="2">
        <v>10.592499999999999</v>
      </c>
      <c r="G1609" s="8" t="s">
        <v>8105</v>
      </c>
    </row>
    <row r="1610" spans="1:7" x14ac:dyDescent="0.25">
      <c r="A1610" s="1">
        <v>962539</v>
      </c>
      <c r="B1610" s="1" t="s">
        <v>1573</v>
      </c>
      <c r="C1610" s="3">
        <v>14.26</v>
      </c>
      <c r="D1610" s="2">
        <f t="shared" si="25"/>
        <v>1.4408333333333336</v>
      </c>
      <c r="E1610" s="2">
        <v>17.290000000000003</v>
      </c>
      <c r="F1610" s="2">
        <v>5.3864999999999998</v>
      </c>
      <c r="G1610" s="8" t="s">
        <v>8105</v>
      </c>
    </row>
    <row r="1611" spans="1:7" x14ac:dyDescent="0.25">
      <c r="A1611" s="1">
        <v>962540</v>
      </c>
      <c r="B1611" s="1" t="s">
        <v>1574</v>
      </c>
      <c r="C1611" s="3">
        <v>17.82</v>
      </c>
      <c r="D1611" s="2">
        <f t="shared" si="25"/>
        <v>2.4505416666666666</v>
      </c>
      <c r="E1611" s="2">
        <v>29.406499999999998</v>
      </c>
      <c r="F1611" s="2">
        <v>9.1579999999999995</v>
      </c>
      <c r="G1611" s="8" t="s">
        <v>8105</v>
      </c>
    </row>
    <row r="1612" spans="1:7" x14ac:dyDescent="0.25">
      <c r="A1612" s="1">
        <v>954205</v>
      </c>
      <c r="B1612" s="1" t="s">
        <v>1575</v>
      </c>
      <c r="C1612" s="3">
        <v>17.82</v>
      </c>
      <c r="D1612" s="2">
        <f t="shared" si="25"/>
        <v>2.113666666666667</v>
      </c>
      <c r="E1612" s="2">
        <v>25.364000000000004</v>
      </c>
      <c r="F1612" s="2">
        <v>7.9039999999999999</v>
      </c>
      <c r="G1612" s="8" t="s">
        <v>8105</v>
      </c>
    </row>
    <row r="1613" spans="1:7" x14ac:dyDescent="0.25">
      <c r="A1613" s="1">
        <v>997967</v>
      </c>
      <c r="B1613" s="1" t="s">
        <v>1576</v>
      </c>
      <c r="D1613" s="2">
        <f t="shared" si="25"/>
        <v>37.291166666666669</v>
      </c>
      <c r="E1613" s="2">
        <v>447.49400000000003</v>
      </c>
      <c r="F1613" s="2">
        <v>139.327</v>
      </c>
      <c r="G1613" s="8" t="s">
        <v>8105</v>
      </c>
    </row>
    <row r="1614" spans="1:7" x14ac:dyDescent="0.25">
      <c r="A1614" s="1">
        <v>997968</v>
      </c>
      <c r="B1614" s="1" t="s">
        <v>1577</v>
      </c>
      <c r="D1614" s="2">
        <f t="shared" si="25"/>
        <v>50.747250000000001</v>
      </c>
      <c r="E1614" s="2">
        <v>608.96699999999998</v>
      </c>
      <c r="F1614" s="2">
        <v>189.601</v>
      </c>
      <c r="G1614" s="8" t="s">
        <v>8105</v>
      </c>
    </row>
    <row r="1615" spans="1:7" x14ac:dyDescent="0.25">
      <c r="A1615" s="1">
        <v>997969</v>
      </c>
      <c r="B1615" s="1" t="s">
        <v>1578</v>
      </c>
      <c r="D1615" s="2">
        <f t="shared" si="25"/>
        <v>0.10500000000000002</v>
      </c>
      <c r="E1615" s="2">
        <v>1.2600000000000002</v>
      </c>
      <c r="F1615" s="2" t="s">
        <v>8143</v>
      </c>
      <c r="G1615" s="8" t="s">
        <v>8105</v>
      </c>
    </row>
    <row r="1616" spans="1:7" x14ac:dyDescent="0.25">
      <c r="A1616" s="1">
        <v>998831</v>
      </c>
      <c r="B1616" s="1" t="s">
        <v>1579</v>
      </c>
      <c r="D1616" s="2">
        <f t="shared" si="25"/>
        <v>0.10500000000000002</v>
      </c>
      <c r="E1616" s="2">
        <v>1.2600000000000002</v>
      </c>
      <c r="F1616" s="2" t="s">
        <v>8143</v>
      </c>
      <c r="G1616" s="8" t="s">
        <v>8105</v>
      </c>
    </row>
    <row r="1617" spans="1:7" x14ac:dyDescent="0.25">
      <c r="A1617" s="1">
        <v>998849</v>
      </c>
      <c r="B1617" s="1" t="s">
        <v>1580</v>
      </c>
      <c r="D1617" s="2">
        <f t="shared" si="25"/>
        <v>0.10500000000000002</v>
      </c>
      <c r="E1617" s="2">
        <v>1.2600000000000002</v>
      </c>
      <c r="F1617" s="2" t="s">
        <v>8143</v>
      </c>
      <c r="G1617" s="8" t="s">
        <v>8105</v>
      </c>
    </row>
    <row r="1618" spans="1:7" x14ac:dyDescent="0.25">
      <c r="A1618" s="1">
        <v>998856</v>
      </c>
      <c r="B1618" s="1" t="s">
        <v>1581</v>
      </c>
      <c r="D1618" s="2">
        <f t="shared" si="25"/>
        <v>0.10500000000000002</v>
      </c>
      <c r="E1618" s="2">
        <v>1.2600000000000002</v>
      </c>
      <c r="F1618" s="2" t="s">
        <v>8143</v>
      </c>
      <c r="G1618" s="8" t="s">
        <v>8105</v>
      </c>
    </row>
    <row r="1619" spans="1:7" x14ac:dyDescent="0.25">
      <c r="A1619" s="1">
        <v>998864</v>
      </c>
      <c r="B1619" s="1" t="s">
        <v>1582</v>
      </c>
      <c r="D1619" s="2">
        <f t="shared" si="25"/>
        <v>0.10500000000000002</v>
      </c>
      <c r="E1619" s="2">
        <v>1.2600000000000002</v>
      </c>
      <c r="F1619" s="2" t="s">
        <v>8143</v>
      </c>
      <c r="G1619" s="8" t="s">
        <v>8105</v>
      </c>
    </row>
    <row r="1620" spans="1:7" x14ac:dyDescent="0.25">
      <c r="A1620" s="1">
        <v>998872</v>
      </c>
      <c r="B1620" s="1" t="s">
        <v>1583</v>
      </c>
      <c r="D1620" s="2">
        <f t="shared" si="25"/>
        <v>0.10500000000000002</v>
      </c>
      <c r="E1620" s="2">
        <v>1.2600000000000002</v>
      </c>
      <c r="F1620" s="2" t="s">
        <v>8143</v>
      </c>
      <c r="G1620" s="8" t="s">
        <v>8105</v>
      </c>
    </row>
    <row r="1621" spans="1:7" x14ac:dyDescent="0.25">
      <c r="A1621" s="1">
        <v>998880</v>
      </c>
      <c r="B1621" s="1" t="s">
        <v>1584</v>
      </c>
      <c r="D1621" s="2">
        <f t="shared" si="25"/>
        <v>0.10500000000000002</v>
      </c>
      <c r="E1621" s="2">
        <v>1.2600000000000002</v>
      </c>
      <c r="F1621" s="2" t="s">
        <v>8143</v>
      </c>
      <c r="G1621" s="8" t="s">
        <v>8105</v>
      </c>
    </row>
    <row r="1622" spans="1:7" x14ac:dyDescent="0.25">
      <c r="A1622" s="1">
        <v>998898</v>
      </c>
      <c r="B1622" s="1" t="s">
        <v>1585</v>
      </c>
      <c r="D1622" s="2">
        <f t="shared" si="25"/>
        <v>0.10500000000000002</v>
      </c>
      <c r="E1622" s="2">
        <v>1.2600000000000002</v>
      </c>
      <c r="F1622" s="2" t="s">
        <v>8143</v>
      </c>
      <c r="G1622" s="8" t="s">
        <v>8105</v>
      </c>
    </row>
    <row r="1623" spans="1:7" x14ac:dyDescent="0.25">
      <c r="A1623" s="1">
        <v>998906</v>
      </c>
      <c r="B1623" s="1" t="s">
        <v>1586</v>
      </c>
      <c r="D1623" s="2">
        <f t="shared" si="25"/>
        <v>0.10500000000000002</v>
      </c>
      <c r="E1623" s="2">
        <v>1.2600000000000002</v>
      </c>
      <c r="F1623" s="2" t="s">
        <v>8143</v>
      </c>
      <c r="G1623" s="8" t="s">
        <v>8105</v>
      </c>
    </row>
    <row r="1624" spans="1:7" ht="21" x14ac:dyDescent="0.25">
      <c r="A1624" s="1">
        <v>998914</v>
      </c>
      <c r="B1624" s="1" t="s">
        <v>1587</v>
      </c>
      <c r="D1624" s="2">
        <f t="shared" si="25"/>
        <v>0.10500000000000002</v>
      </c>
      <c r="E1624" s="2">
        <v>1.2600000000000002</v>
      </c>
      <c r="F1624" s="2" t="s">
        <v>8143</v>
      </c>
      <c r="G1624" s="8" t="s">
        <v>8105</v>
      </c>
    </row>
    <row r="1625" spans="1:7" x14ac:dyDescent="0.25">
      <c r="A1625" s="1">
        <v>962543</v>
      </c>
      <c r="B1625" s="1" t="s">
        <v>1588</v>
      </c>
      <c r="C1625" s="3">
        <v>10.69</v>
      </c>
      <c r="D1625" s="2">
        <f t="shared" si="25"/>
        <v>0.57687500000000014</v>
      </c>
      <c r="E1625" s="2">
        <v>6.9225000000000012</v>
      </c>
      <c r="F1625" s="2">
        <v>2.1564999999999999</v>
      </c>
      <c r="G1625" s="8" t="s">
        <v>8105</v>
      </c>
    </row>
    <row r="1626" spans="1:7" x14ac:dyDescent="0.25">
      <c r="A1626" s="1">
        <v>991614</v>
      </c>
      <c r="B1626" s="1" t="s">
        <v>1589</v>
      </c>
      <c r="C1626" s="3">
        <v>11.88</v>
      </c>
      <c r="D1626" s="2">
        <f t="shared" si="25"/>
        <v>3.2682500000000001</v>
      </c>
      <c r="E1626" s="2">
        <v>39.219000000000001</v>
      </c>
      <c r="F1626" s="2">
        <v>12.2075</v>
      </c>
      <c r="G1626" s="8" t="s">
        <v>8105</v>
      </c>
    </row>
    <row r="1627" spans="1:7" x14ac:dyDescent="0.25">
      <c r="A1627" s="1">
        <v>991615</v>
      </c>
      <c r="B1627" s="1" t="s">
        <v>1590</v>
      </c>
      <c r="C1627" s="3">
        <v>10.69</v>
      </c>
      <c r="D1627" s="2">
        <f t="shared" si="25"/>
        <v>0.19287500000000005</v>
      </c>
      <c r="E1627" s="2">
        <v>2.3145000000000007</v>
      </c>
      <c r="F1627" s="2">
        <v>0.72199999999999998</v>
      </c>
      <c r="G1627" s="8" t="s">
        <v>8105</v>
      </c>
    </row>
    <row r="1628" spans="1:7" x14ac:dyDescent="0.25">
      <c r="A1628" s="1">
        <v>991616</v>
      </c>
      <c r="B1628" s="1" t="s">
        <v>1591</v>
      </c>
      <c r="C1628" s="3">
        <v>11.88</v>
      </c>
      <c r="D1628" s="2">
        <f t="shared" si="25"/>
        <v>0.19287500000000005</v>
      </c>
      <c r="E1628" s="2">
        <v>2.3145000000000007</v>
      </c>
      <c r="F1628" s="2">
        <v>0.72199999999999998</v>
      </c>
      <c r="G1628" s="8" t="s">
        <v>8105</v>
      </c>
    </row>
    <row r="1629" spans="1:7" x14ac:dyDescent="0.25">
      <c r="A1629" s="1">
        <v>991617</v>
      </c>
      <c r="B1629" s="1" t="s">
        <v>1592</v>
      </c>
      <c r="C1629" s="3">
        <v>11.88</v>
      </c>
      <c r="D1629" s="2">
        <f t="shared" si="25"/>
        <v>0.10500000000000002</v>
      </c>
      <c r="E1629" s="2">
        <v>1.2600000000000002</v>
      </c>
      <c r="F1629" s="2" t="s">
        <v>8143</v>
      </c>
      <c r="G1629" s="8" t="s">
        <v>8105</v>
      </c>
    </row>
    <row r="1630" spans="1:7" x14ac:dyDescent="0.25">
      <c r="A1630" s="1">
        <v>991618</v>
      </c>
      <c r="B1630" s="1" t="s">
        <v>1593</v>
      </c>
      <c r="C1630" s="3">
        <v>11.88</v>
      </c>
      <c r="D1630" s="2">
        <f t="shared" si="25"/>
        <v>9.6000000000000016E-2</v>
      </c>
      <c r="E1630" s="2">
        <v>1.1520000000000001</v>
      </c>
      <c r="F1630" s="2">
        <v>0.36099999999999999</v>
      </c>
      <c r="G1630" s="8" t="s">
        <v>8105</v>
      </c>
    </row>
    <row r="1631" spans="1:7" x14ac:dyDescent="0.25">
      <c r="A1631" s="1">
        <v>991619</v>
      </c>
      <c r="B1631" s="1" t="s">
        <v>1594</v>
      </c>
      <c r="C1631" s="3">
        <v>11.88</v>
      </c>
      <c r="D1631" s="2">
        <f t="shared" si="25"/>
        <v>0.10500000000000002</v>
      </c>
      <c r="E1631" s="2">
        <v>1.2600000000000002</v>
      </c>
      <c r="F1631" s="2" t="s">
        <v>8143</v>
      </c>
      <c r="G1631" s="8" t="s">
        <v>8105</v>
      </c>
    </row>
    <row r="1632" spans="1:7" x14ac:dyDescent="0.25">
      <c r="A1632" s="1">
        <v>991621</v>
      </c>
      <c r="B1632" s="1" t="s">
        <v>1595</v>
      </c>
      <c r="C1632" s="3">
        <v>11.88</v>
      </c>
      <c r="D1632" s="2">
        <f t="shared" si="25"/>
        <v>0.10500000000000002</v>
      </c>
      <c r="E1632" s="2">
        <v>1.2600000000000002</v>
      </c>
      <c r="F1632" s="2" t="s">
        <v>8143</v>
      </c>
      <c r="G1632" s="8" t="s">
        <v>8105</v>
      </c>
    </row>
    <row r="1633" spans="1:7" x14ac:dyDescent="0.25">
      <c r="A1633" s="1">
        <v>946707</v>
      </c>
      <c r="B1633" s="1" t="s">
        <v>1596</v>
      </c>
      <c r="C1633" s="3">
        <v>2.38</v>
      </c>
      <c r="D1633" s="2">
        <f t="shared" si="25"/>
        <v>0.86570833333333341</v>
      </c>
      <c r="E1633" s="2">
        <v>10.388500000000001</v>
      </c>
      <c r="F1633" s="2">
        <v>3.23</v>
      </c>
      <c r="G1633" s="8" t="s">
        <v>8105</v>
      </c>
    </row>
    <row r="1634" spans="1:7" ht="21" x14ac:dyDescent="0.25">
      <c r="A1634" s="1">
        <v>946715</v>
      </c>
      <c r="B1634" s="1" t="s">
        <v>1597</v>
      </c>
      <c r="C1634" s="3">
        <v>3.56</v>
      </c>
      <c r="D1634" s="2">
        <f t="shared" si="25"/>
        <v>0.38483333333333336</v>
      </c>
      <c r="E1634" s="2">
        <v>4.6180000000000003</v>
      </c>
      <c r="F1634" s="2">
        <v>1.4344999999999999</v>
      </c>
      <c r="G1634" s="8" t="s">
        <v>8105</v>
      </c>
    </row>
    <row r="1635" spans="1:7" x14ac:dyDescent="0.25">
      <c r="A1635" s="1">
        <v>946723</v>
      </c>
      <c r="B1635" s="1" t="s">
        <v>1598</v>
      </c>
      <c r="C1635" s="3">
        <v>2.38</v>
      </c>
      <c r="D1635" s="2">
        <f t="shared" si="25"/>
        <v>0.91370833333333323</v>
      </c>
      <c r="E1635" s="2">
        <v>10.964499999999999</v>
      </c>
      <c r="F1635" s="2">
        <v>3.4104999999999999</v>
      </c>
      <c r="G1635" s="8" t="s">
        <v>8105</v>
      </c>
    </row>
    <row r="1636" spans="1:7" ht="21" x14ac:dyDescent="0.25">
      <c r="A1636" s="1">
        <v>946731</v>
      </c>
      <c r="B1636" s="1" t="s">
        <v>1599</v>
      </c>
      <c r="C1636" s="3">
        <v>3.56</v>
      </c>
      <c r="D1636" s="2">
        <f t="shared" si="25"/>
        <v>0.38483333333333336</v>
      </c>
      <c r="E1636" s="2">
        <v>4.6180000000000003</v>
      </c>
      <c r="F1636" s="2">
        <v>1.4344999999999999</v>
      </c>
      <c r="G1636" s="8" t="s">
        <v>8105</v>
      </c>
    </row>
    <row r="1637" spans="1:7" ht="21" x14ac:dyDescent="0.25">
      <c r="A1637" s="1">
        <v>998922</v>
      </c>
      <c r="B1637" s="1" t="s">
        <v>1600</v>
      </c>
      <c r="D1637" s="2">
        <f t="shared" si="25"/>
        <v>3.4024583333333336</v>
      </c>
      <c r="E1637" s="2">
        <v>40.829500000000003</v>
      </c>
      <c r="F1637" s="2">
        <v>12.711</v>
      </c>
      <c r="G1637" s="8" t="s">
        <v>8105</v>
      </c>
    </row>
    <row r="1638" spans="1:7" ht="21" x14ac:dyDescent="0.25">
      <c r="A1638" s="1">
        <v>998930</v>
      </c>
      <c r="B1638" s="1" t="s">
        <v>1601</v>
      </c>
      <c r="D1638" s="2">
        <f t="shared" si="25"/>
        <v>0.10500000000000002</v>
      </c>
      <c r="E1638" s="2">
        <v>1.2600000000000002</v>
      </c>
      <c r="F1638" s="2" t="s">
        <v>8143</v>
      </c>
      <c r="G1638" s="8" t="s">
        <v>8105</v>
      </c>
    </row>
    <row r="1639" spans="1:7" x14ac:dyDescent="0.25">
      <c r="A1639" s="1">
        <v>946749</v>
      </c>
      <c r="B1639" s="1" t="s">
        <v>1602</v>
      </c>
      <c r="C1639" s="3">
        <v>3.56</v>
      </c>
      <c r="D1639" s="2">
        <f t="shared" si="25"/>
        <v>0.91370833333333323</v>
      </c>
      <c r="E1639" s="2">
        <v>10.964499999999999</v>
      </c>
      <c r="F1639" s="2">
        <v>3.4104999999999999</v>
      </c>
      <c r="G1639" s="8" t="s">
        <v>8105</v>
      </c>
    </row>
    <row r="1640" spans="1:7" x14ac:dyDescent="0.25">
      <c r="A1640" s="1">
        <v>946756</v>
      </c>
      <c r="B1640" s="1" t="s">
        <v>1603</v>
      </c>
      <c r="C1640" s="3">
        <v>2.38</v>
      </c>
      <c r="D1640" s="2">
        <f t="shared" si="25"/>
        <v>0.10500000000000002</v>
      </c>
      <c r="E1640" s="2">
        <v>1.2600000000000002</v>
      </c>
      <c r="F1640" s="2" t="s">
        <v>8143</v>
      </c>
      <c r="G1640" s="8" t="s">
        <v>8105</v>
      </c>
    </row>
    <row r="1641" spans="1:7" x14ac:dyDescent="0.25">
      <c r="A1641" s="1">
        <v>946764</v>
      </c>
      <c r="B1641" s="1" t="s">
        <v>1604</v>
      </c>
      <c r="D1641" s="2">
        <f t="shared" si="25"/>
        <v>0.28883333333333333</v>
      </c>
      <c r="E1641" s="2">
        <v>3.4660000000000002</v>
      </c>
      <c r="F1641" s="2">
        <v>1.0734999999999999</v>
      </c>
      <c r="G1641" s="8" t="s">
        <v>8105</v>
      </c>
    </row>
    <row r="1642" spans="1:7" x14ac:dyDescent="0.25">
      <c r="A1642" s="1">
        <v>946772</v>
      </c>
      <c r="B1642" s="1" t="s">
        <v>1605</v>
      </c>
      <c r="D1642" s="2">
        <f t="shared" si="25"/>
        <v>0.10500000000000002</v>
      </c>
      <c r="E1642" s="2">
        <v>1.2600000000000002</v>
      </c>
      <c r="F1642" s="2" t="s">
        <v>8143</v>
      </c>
      <c r="G1642" s="8" t="s">
        <v>8105</v>
      </c>
    </row>
    <row r="1643" spans="1:7" x14ac:dyDescent="0.25">
      <c r="A1643" s="1">
        <v>946780</v>
      </c>
      <c r="B1643" s="1" t="s">
        <v>1606</v>
      </c>
      <c r="D1643" s="2">
        <f t="shared" si="25"/>
        <v>0.10500000000000002</v>
      </c>
      <c r="E1643" s="2">
        <v>1.2600000000000002</v>
      </c>
      <c r="F1643" s="2" t="s">
        <v>8143</v>
      </c>
      <c r="G1643" s="8" t="s">
        <v>8105</v>
      </c>
    </row>
    <row r="1644" spans="1:7" ht="21" x14ac:dyDescent="0.25">
      <c r="A1644" s="1">
        <v>946798</v>
      </c>
      <c r="B1644" s="1" t="s">
        <v>1607</v>
      </c>
      <c r="C1644" s="3">
        <v>59.4</v>
      </c>
      <c r="D1644" s="2">
        <f t="shared" si="25"/>
        <v>15.088916666666668</v>
      </c>
      <c r="E1644" s="2">
        <v>181.06700000000001</v>
      </c>
      <c r="F1644" s="2">
        <v>56.3825</v>
      </c>
      <c r="G1644" s="8" t="s">
        <v>8105</v>
      </c>
    </row>
    <row r="1645" spans="1:7" x14ac:dyDescent="0.25">
      <c r="A1645" s="1">
        <v>946822</v>
      </c>
      <c r="B1645" s="1" t="s">
        <v>1608</v>
      </c>
      <c r="C1645" s="3">
        <v>3.56</v>
      </c>
      <c r="D1645" s="2">
        <f t="shared" si="25"/>
        <v>0.38483333333333336</v>
      </c>
      <c r="E1645" s="2">
        <v>4.6180000000000003</v>
      </c>
      <c r="F1645" s="2">
        <v>1.4344999999999999</v>
      </c>
      <c r="G1645" s="8" t="s">
        <v>8105</v>
      </c>
    </row>
    <row r="1646" spans="1:7" ht="21" x14ac:dyDescent="0.25">
      <c r="A1646" s="1">
        <v>946830</v>
      </c>
      <c r="B1646" s="1" t="s">
        <v>1609</v>
      </c>
      <c r="C1646" s="3">
        <v>59.4</v>
      </c>
      <c r="D1646" s="2">
        <f t="shared" si="25"/>
        <v>6.4867500000000007</v>
      </c>
      <c r="E1646" s="2">
        <v>77.841000000000008</v>
      </c>
      <c r="F1646" s="2">
        <v>24.244</v>
      </c>
      <c r="G1646" s="8" t="s">
        <v>8105</v>
      </c>
    </row>
    <row r="1647" spans="1:7" x14ac:dyDescent="0.25">
      <c r="A1647" s="1">
        <v>946863</v>
      </c>
      <c r="B1647" s="1" t="s">
        <v>1610</v>
      </c>
      <c r="C1647" s="3">
        <v>3.56</v>
      </c>
      <c r="D1647" s="2">
        <f t="shared" si="25"/>
        <v>1.2977083333333332</v>
      </c>
      <c r="E1647" s="2">
        <v>15.5725</v>
      </c>
      <c r="F1647" s="2">
        <v>4.8449999999999998</v>
      </c>
      <c r="G1647" s="8" t="s">
        <v>8105</v>
      </c>
    </row>
    <row r="1648" spans="1:7" x14ac:dyDescent="0.25">
      <c r="A1648" s="1">
        <v>946871</v>
      </c>
      <c r="B1648" s="1" t="s">
        <v>1611</v>
      </c>
      <c r="C1648" s="3">
        <v>2.38</v>
      </c>
      <c r="D1648" s="2">
        <f t="shared" si="25"/>
        <v>1.2977083333333332</v>
      </c>
      <c r="E1648" s="2">
        <v>15.5725</v>
      </c>
      <c r="F1648" s="2">
        <v>4.8449999999999998</v>
      </c>
      <c r="G1648" s="8" t="s">
        <v>8105</v>
      </c>
    </row>
    <row r="1649" spans="1:7" x14ac:dyDescent="0.25">
      <c r="A1649" s="1">
        <v>998948</v>
      </c>
      <c r="B1649" s="1" t="s">
        <v>1612</v>
      </c>
      <c r="D1649" s="2">
        <f t="shared" si="25"/>
        <v>7.3409583333333339</v>
      </c>
      <c r="E1649" s="2">
        <v>88.091500000000011</v>
      </c>
      <c r="F1649" s="2">
        <v>27.435999999999996</v>
      </c>
      <c r="G1649" s="8" t="s">
        <v>8105</v>
      </c>
    </row>
    <row r="1650" spans="1:7" x14ac:dyDescent="0.25">
      <c r="A1650" s="1">
        <v>998955</v>
      </c>
      <c r="B1650" s="1" t="s">
        <v>1613</v>
      </c>
      <c r="D1650" s="2">
        <f t="shared" si="25"/>
        <v>7.3409583333333339</v>
      </c>
      <c r="E1650" s="2">
        <v>88.091500000000011</v>
      </c>
      <c r="F1650" s="2">
        <v>27.435999999999996</v>
      </c>
      <c r="G1650" s="8" t="s">
        <v>8105</v>
      </c>
    </row>
    <row r="1651" spans="1:7" x14ac:dyDescent="0.25">
      <c r="A1651" s="1">
        <v>991622</v>
      </c>
      <c r="B1651" s="1" t="s">
        <v>1614</v>
      </c>
      <c r="D1651" s="2">
        <f t="shared" si="25"/>
        <v>0.10500000000000002</v>
      </c>
      <c r="E1651" s="2">
        <v>1.2600000000000002</v>
      </c>
      <c r="F1651" s="2" t="s">
        <v>8143</v>
      </c>
      <c r="G1651" s="8" t="s">
        <v>8105</v>
      </c>
    </row>
    <row r="1652" spans="1:7" x14ac:dyDescent="0.25">
      <c r="A1652" s="1">
        <v>991623</v>
      </c>
      <c r="B1652" s="1" t="s">
        <v>1615</v>
      </c>
      <c r="C1652" s="3">
        <v>178.2</v>
      </c>
      <c r="D1652" s="2">
        <f t="shared" si="25"/>
        <v>111.24779166666667</v>
      </c>
      <c r="E1652" s="2">
        <v>1334.9735000000001</v>
      </c>
      <c r="F1652" s="2">
        <v>415.66300000000001</v>
      </c>
      <c r="G1652" s="8" t="s">
        <v>8105</v>
      </c>
    </row>
    <row r="1653" spans="1:7" x14ac:dyDescent="0.25">
      <c r="A1653" s="1">
        <v>991624</v>
      </c>
      <c r="B1653" s="1" t="s">
        <v>1616</v>
      </c>
      <c r="C1653" s="3">
        <v>23.76</v>
      </c>
      <c r="D1653" s="2">
        <f t="shared" si="25"/>
        <v>24.700791666666664</v>
      </c>
      <c r="E1653" s="2">
        <v>296.40949999999998</v>
      </c>
      <c r="F1653" s="2">
        <v>92.292500000000004</v>
      </c>
      <c r="G1653" s="8" t="s">
        <v>8105</v>
      </c>
    </row>
    <row r="1654" spans="1:7" x14ac:dyDescent="0.25">
      <c r="A1654" s="1">
        <v>991625</v>
      </c>
      <c r="B1654" s="1" t="s">
        <v>1617</v>
      </c>
      <c r="C1654" s="3">
        <v>3.56</v>
      </c>
      <c r="D1654" s="2">
        <f t="shared" ref="D1654:D1717" si="26">E1654/12</f>
        <v>0.10500000000000002</v>
      </c>
      <c r="E1654" s="2">
        <v>1.2600000000000002</v>
      </c>
      <c r="F1654" s="2" t="s">
        <v>8143</v>
      </c>
      <c r="G1654" s="8" t="s">
        <v>8105</v>
      </c>
    </row>
    <row r="1655" spans="1:7" x14ac:dyDescent="0.25">
      <c r="A1655" s="1">
        <v>991626</v>
      </c>
      <c r="B1655" s="1" t="s">
        <v>1618</v>
      </c>
      <c r="C1655" s="3">
        <v>3.56</v>
      </c>
      <c r="D1655" s="2">
        <f t="shared" si="26"/>
        <v>0.72000000000000008</v>
      </c>
      <c r="E1655" s="2">
        <v>8.64</v>
      </c>
      <c r="F1655" s="2">
        <v>2.698</v>
      </c>
      <c r="G1655" s="8" t="s">
        <v>8105</v>
      </c>
    </row>
    <row r="1656" spans="1:7" x14ac:dyDescent="0.25">
      <c r="A1656" s="1">
        <v>991627</v>
      </c>
      <c r="B1656" s="1" t="s">
        <v>1619</v>
      </c>
      <c r="C1656" s="3">
        <v>3.56</v>
      </c>
      <c r="D1656" s="2">
        <f t="shared" si="26"/>
        <v>0.10500000000000002</v>
      </c>
      <c r="E1656" s="2">
        <v>1.2600000000000002</v>
      </c>
      <c r="F1656" s="2" t="s">
        <v>8143</v>
      </c>
      <c r="G1656" s="8" t="s">
        <v>8105</v>
      </c>
    </row>
    <row r="1657" spans="1:7" x14ac:dyDescent="0.25">
      <c r="A1657" s="1">
        <v>991628</v>
      </c>
      <c r="B1657" s="1" t="s">
        <v>1620</v>
      </c>
      <c r="C1657" s="3">
        <v>3.56</v>
      </c>
      <c r="D1657" s="2">
        <f t="shared" si="26"/>
        <v>0.24087500000000003</v>
      </c>
      <c r="E1657" s="2">
        <v>2.8905000000000003</v>
      </c>
      <c r="F1657" s="2">
        <v>0.90249999999999997</v>
      </c>
      <c r="G1657" s="8" t="s">
        <v>8105</v>
      </c>
    </row>
    <row r="1658" spans="1:7" x14ac:dyDescent="0.25">
      <c r="A1658" s="1">
        <v>991629</v>
      </c>
      <c r="B1658" s="1" t="s">
        <v>1621</v>
      </c>
      <c r="C1658" s="3">
        <v>3.56</v>
      </c>
      <c r="D1658" s="2">
        <f t="shared" si="26"/>
        <v>0.10500000000000002</v>
      </c>
      <c r="E1658" s="2">
        <v>1.2600000000000002</v>
      </c>
      <c r="F1658" s="2" t="s">
        <v>8143</v>
      </c>
      <c r="G1658" s="8" t="s">
        <v>8105</v>
      </c>
    </row>
    <row r="1659" spans="1:7" x14ac:dyDescent="0.25">
      <c r="A1659" s="1">
        <v>991630</v>
      </c>
      <c r="B1659" s="1" t="s">
        <v>1622</v>
      </c>
      <c r="D1659" s="2">
        <f t="shared" si="26"/>
        <v>0.10500000000000002</v>
      </c>
      <c r="E1659" s="2">
        <v>1.2600000000000002</v>
      </c>
      <c r="F1659" s="2" t="s">
        <v>8143</v>
      </c>
      <c r="G1659" s="8" t="s">
        <v>8105</v>
      </c>
    </row>
    <row r="1660" spans="1:7" x14ac:dyDescent="0.25">
      <c r="A1660" s="1">
        <v>991631</v>
      </c>
      <c r="B1660" s="1" t="s">
        <v>1623</v>
      </c>
      <c r="D1660" s="2">
        <f t="shared" si="26"/>
        <v>0.10500000000000002</v>
      </c>
      <c r="E1660" s="2">
        <v>1.2600000000000002</v>
      </c>
      <c r="F1660" s="2" t="s">
        <v>8143</v>
      </c>
      <c r="G1660" s="8" t="s">
        <v>8105</v>
      </c>
    </row>
    <row r="1661" spans="1:7" x14ac:dyDescent="0.25">
      <c r="A1661" s="1">
        <v>997970</v>
      </c>
      <c r="B1661" s="1" t="s">
        <v>1624</v>
      </c>
      <c r="D1661" s="2">
        <f t="shared" si="26"/>
        <v>0.10500000000000002</v>
      </c>
      <c r="E1661" s="2">
        <v>1.2600000000000002</v>
      </c>
      <c r="F1661" s="2" t="s">
        <v>8143</v>
      </c>
      <c r="G1661" s="8" t="s">
        <v>8105</v>
      </c>
    </row>
    <row r="1662" spans="1:7" x14ac:dyDescent="0.25">
      <c r="A1662" s="1">
        <v>991632</v>
      </c>
      <c r="B1662" s="1" t="s">
        <v>1625</v>
      </c>
      <c r="C1662" s="3">
        <v>10.69</v>
      </c>
      <c r="D1662" s="2">
        <f t="shared" si="26"/>
        <v>1.2505416666666669</v>
      </c>
      <c r="E1662" s="2">
        <v>15.006500000000003</v>
      </c>
      <c r="F1662" s="2">
        <v>4.6645000000000003</v>
      </c>
      <c r="G1662" s="8" t="s">
        <v>8105</v>
      </c>
    </row>
    <row r="1663" spans="1:7" x14ac:dyDescent="0.25">
      <c r="A1663" s="1">
        <v>991633</v>
      </c>
      <c r="B1663" s="1" t="s">
        <v>1626</v>
      </c>
      <c r="C1663" s="3">
        <v>10.69</v>
      </c>
      <c r="D1663" s="2">
        <f t="shared" si="26"/>
        <v>2.4505416666666666</v>
      </c>
      <c r="E1663" s="2">
        <v>29.406499999999998</v>
      </c>
      <c r="F1663" s="2">
        <v>9.1579999999999995</v>
      </c>
      <c r="G1663" s="8" t="s">
        <v>8105</v>
      </c>
    </row>
    <row r="1664" spans="1:7" x14ac:dyDescent="0.25">
      <c r="A1664" s="1">
        <v>991634</v>
      </c>
      <c r="B1664" s="1" t="s">
        <v>1627</v>
      </c>
      <c r="C1664" s="3">
        <v>10.69</v>
      </c>
      <c r="D1664" s="2">
        <f t="shared" si="26"/>
        <v>0.86570833333333341</v>
      </c>
      <c r="E1664" s="2">
        <v>10.388500000000001</v>
      </c>
      <c r="F1664" s="2">
        <v>3.23</v>
      </c>
      <c r="G1664" s="8" t="s">
        <v>8105</v>
      </c>
    </row>
    <row r="1665" spans="1:7" x14ac:dyDescent="0.25">
      <c r="A1665" s="1">
        <v>991635</v>
      </c>
      <c r="B1665" s="1" t="s">
        <v>1628</v>
      </c>
      <c r="C1665" s="3">
        <v>10.69</v>
      </c>
      <c r="D1665" s="2">
        <f t="shared" si="26"/>
        <v>1.7776666666666667</v>
      </c>
      <c r="E1665" s="2">
        <v>21.332000000000001</v>
      </c>
      <c r="F1665" s="2">
        <v>6.6405000000000003</v>
      </c>
      <c r="G1665" s="8" t="s">
        <v>8105</v>
      </c>
    </row>
    <row r="1666" spans="1:7" x14ac:dyDescent="0.25">
      <c r="A1666" s="1">
        <v>991636</v>
      </c>
      <c r="B1666" s="1" t="s">
        <v>1629</v>
      </c>
      <c r="C1666" s="3">
        <v>10.69</v>
      </c>
      <c r="D1666" s="2">
        <f t="shared" si="26"/>
        <v>0.72000000000000008</v>
      </c>
      <c r="E1666" s="2">
        <v>8.64</v>
      </c>
      <c r="F1666" s="2">
        <v>2.698</v>
      </c>
      <c r="G1666" s="8" t="s">
        <v>8105</v>
      </c>
    </row>
    <row r="1667" spans="1:7" x14ac:dyDescent="0.25">
      <c r="A1667" s="1">
        <v>991637</v>
      </c>
      <c r="B1667" s="1" t="s">
        <v>1630</v>
      </c>
      <c r="C1667" s="3">
        <v>10.69</v>
      </c>
      <c r="D1667" s="2">
        <f t="shared" si="26"/>
        <v>0.10500000000000002</v>
      </c>
      <c r="E1667" s="2">
        <v>1.2600000000000002</v>
      </c>
      <c r="F1667" s="2" t="s">
        <v>8143</v>
      </c>
      <c r="G1667" s="8" t="s">
        <v>8105</v>
      </c>
    </row>
    <row r="1668" spans="1:7" x14ac:dyDescent="0.25">
      <c r="A1668" s="1">
        <v>991641</v>
      </c>
      <c r="B1668" s="1" t="s">
        <v>1631</v>
      </c>
      <c r="D1668" s="2">
        <f t="shared" si="26"/>
        <v>0.10500000000000002</v>
      </c>
      <c r="E1668" s="2">
        <v>1.2600000000000002</v>
      </c>
      <c r="F1668" s="2" t="s">
        <v>8143</v>
      </c>
      <c r="G1668" s="8" t="s">
        <v>8105</v>
      </c>
    </row>
    <row r="1669" spans="1:7" x14ac:dyDescent="0.25">
      <c r="A1669" s="1">
        <v>991642</v>
      </c>
      <c r="B1669" s="1" t="s">
        <v>1632</v>
      </c>
      <c r="D1669" s="2">
        <f t="shared" si="26"/>
        <v>0.10500000000000002</v>
      </c>
      <c r="E1669" s="2">
        <v>1.2600000000000002</v>
      </c>
      <c r="F1669" s="2" t="s">
        <v>8143</v>
      </c>
      <c r="G1669" s="8" t="s">
        <v>8105</v>
      </c>
    </row>
    <row r="1670" spans="1:7" x14ac:dyDescent="0.25">
      <c r="A1670" s="1">
        <v>991643</v>
      </c>
      <c r="B1670" s="1" t="s">
        <v>1633</v>
      </c>
      <c r="D1670" s="2">
        <f t="shared" si="26"/>
        <v>0.10500000000000002</v>
      </c>
      <c r="E1670" s="2">
        <v>1.2600000000000002</v>
      </c>
      <c r="F1670" s="2" t="s">
        <v>8143</v>
      </c>
      <c r="G1670" s="8" t="s">
        <v>8105</v>
      </c>
    </row>
    <row r="1671" spans="1:7" x14ac:dyDescent="0.25">
      <c r="A1671" s="1">
        <v>991644</v>
      </c>
      <c r="B1671" s="1" t="s">
        <v>1634</v>
      </c>
      <c r="D1671" s="2">
        <f t="shared" si="26"/>
        <v>0.10500000000000002</v>
      </c>
      <c r="E1671" s="2">
        <v>1.2600000000000002</v>
      </c>
      <c r="F1671" s="2" t="s">
        <v>8143</v>
      </c>
      <c r="G1671" s="8" t="s">
        <v>8105</v>
      </c>
    </row>
    <row r="1672" spans="1:7" x14ac:dyDescent="0.25">
      <c r="A1672" s="1">
        <v>991645</v>
      </c>
      <c r="B1672" s="1" t="s">
        <v>1635</v>
      </c>
      <c r="D1672" s="2">
        <f t="shared" si="26"/>
        <v>0.10500000000000002</v>
      </c>
      <c r="E1672" s="2">
        <v>1.2600000000000002</v>
      </c>
      <c r="F1672" s="2" t="s">
        <v>8143</v>
      </c>
      <c r="G1672" s="8" t="s">
        <v>8105</v>
      </c>
    </row>
    <row r="1673" spans="1:7" x14ac:dyDescent="0.25">
      <c r="A1673" s="1">
        <v>991647</v>
      </c>
      <c r="B1673" s="1" t="s">
        <v>1636</v>
      </c>
      <c r="C1673" s="3">
        <v>35.64</v>
      </c>
      <c r="D1673" s="2">
        <f t="shared" si="26"/>
        <v>4.9490833333333342</v>
      </c>
      <c r="E1673" s="2">
        <v>59.38900000000001</v>
      </c>
      <c r="F1673" s="2">
        <v>18.496499999999997</v>
      </c>
      <c r="G1673" s="8" t="s">
        <v>8105</v>
      </c>
    </row>
    <row r="1674" spans="1:7" x14ac:dyDescent="0.25">
      <c r="A1674" s="1">
        <v>991648</v>
      </c>
      <c r="B1674" s="1" t="s">
        <v>1637</v>
      </c>
      <c r="C1674" s="3">
        <v>11.88</v>
      </c>
      <c r="D1674" s="2">
        <f t="shared" si="26"/>
        <v>0.10500000000000002</v>
      </c>
      <c r="E1674" s="2">
        <v>1.2600000000000002</v>
      </c>
      <c r="F1674" s="2" t="s">
        <v>8143</v>
      </c>
      <c r="G1674" s="8" t="s">
        <v>8105</v>
      </c>
    </row>
    <row r="1675" spans="1:7" x14ac:dyDescent="0.25">
      <c r="A1675" s="1">
        <v>991649</v>
      </c>
      <c r="B1675" s="1" t="s">
        <v>1638</v>
      </c>
      <c r="C1675" s="3">
        <v>35.64</v>
      </c>
      <c r="D1675" s="2">
        <f t="shared" si="26"/>
        <v>22.250249999999998</v>
      </c>
      <c r="E1675" s="2">
        <v>267.00299999999999</v>
      </c>
      <c r="F1675" s="2">
        <v>83.134500000000003</v>
      </c>
      <c r="G1675" s="8" t="s">
        <v>8105</v>
      </c>
    </row>
    <row r="1676" spans="1:7" x14ac:dyDescent="0.25">
      <c r="A1676" s="1">
        <v>991650</v>
      </c>
      <c r="B1676" s="1" t="s">
        <v>1639</v>
      </c>
      <c r="C1676" s="3">
        <v>11.88</v>
      </c>
      <c r="D1676" s="2">
        <f t="shared" si="26"/>
        <v>0.10500000000000002</v>
      </c>
      <c r="E1676" s="2">
        <v>1.2600000000000002</v>
      </c>
      <c r="F1676" s="2" t="s">
        <v>8143</v>
      </c>
      <c r="G1676" s="8" t="s">
        <v>8105</v>
      </c>
    </row>
    <row r="1677" spans="1:7" x14ac:dyDescent="0.25">
      <c r="A1677" s="1">
        <v>991651</v>
      </c>
      <c r="B1677" s="1" t="s">
        <v>1640</v>
      </c>
      <c r="C1677" s="3">
        <v>11.88</v>
      </c>
      <c r="D1677" s="2">
        <f t="shared" si="26"/>
        <v>0.10500000000000002</v>
      </c>
      <c r="E1677" s="2">
        <v>1.2600000000000002</v>
      </c>
      <c r="F1677" s="2" t="s">
        <v>8143</v>
      </c>
      <c r="G1677" s="8" t="s">
        <v>8105</v>
      </c>
    </row>
    <row r="1678" spans="1:7" x14ac:dyDescent="0.25">
      <c r="A1678" s="1">
        <v>991652</v>
      </c>
      <c r="B1678" s="1" t="s">
        <v>1641</v>
      </c>
      <c r="C1678" s="3">
        <v>11.88</v>
      </c>
      <c r="D1678" s="2">
        <f t="shared" si="26"/>
        <v>0.10500000000000002</v>
      </c>
      <c r="E1678" s="2">
        <v>1.2600000000000002</v>
      </c>
      <c r="F1678" s="2" t="s">
        <v>8143</v>
      </c>
      <c r="G1678" s="8" t="s">
        <v>8105</v>
      </c>
    </row>
    <row r="1679" spans="1:7" x14ac:dyDescent="0.25">
      <c r="A1679" s="1">
        <v>991655</v>
      </c>
      <c r="B1679" s="1" t="s">
        <v>1642</v>
      </c>
      <c r="C1679" s="3">
        <v>11.88</v>
      </c>
      <c r="D1679" s="2">
        <f t="shared" si="26"/>
        <v>0.10500000000000002</v>
      </c>
      <c r="E1679" s="2">
        <v>1.2600000000000002</v>
      </c>
      <c r="F1679" s="2" t="s">
        <v>8143</v>
      </c>
      <c r="G1679" s="8" t="s">
        <v>8105</v>
      </c>
    </row>
    <row r="1680" spans="1:7" x14ac:dyDescent="0.25">
      <c r="A1680" s="1">
        <v>991656</v>
      </c>
      <c r="B1680" s="1" t="s">
        <v>1643</v>
      </c>
      <c r="C1680" s="3">
        <v>11.88</v>
      </c>
      <c r="D1680" s="2">
        <f t="shared" si="26"/>
        <v>0.10500000000000002</v>
      </c>
      <c r="E1680" s="2">
        <v>1.2600000000000002</v>
      </c>
      <c r="F1680" s="2" t="s">
        <v>8143</v>
      </c>
      <c r="G1680" s="8" t="s">
        <v>8105</v>
      </c>
    </row>
    <row r="1681" spans="1:7" x14ac:dyDescent="0.25">
      <c r="A1681" s="1">
        <v>991658</v>
      </c>
      <c r="B1681" s="1" t="s">
        <v>1644</v>
      </c>
      <c r="D1681" s="2">
        <f t="shared" si="26"/>
        <v>0.10500000000000002</v>
      </c>
      <c r="E1681" s="2">
        <v>1.2600000000000002</v>
      </c>
      <c r="F1681" s="2" t="s">
        <v>8143</v>
      </c>
      <c r="G1681" s="8" t="s">
        <v>8105</v>
      </c>
    </row>
    <row r="1682" spans="1:7" x14ac:dyDescent="0.25">
      <c r="A1682" s="1">
        <v>991659</v>
      </c>
      <c r="B1682" s="1" t="s">
        <v>1645</v>
      </c>
      <c r="D1682" s="2">
        <f t="shared" si="26"/>
        <v>0.10500000000000002</v>
      </c>
      <c r="E1682" s="2">
        <v>1.2600000000000002</v>
      </c>
      <c r="F1682" s="2" t="s">
        <v>8143</v>
      </c>
      <c r="G1682" s="8" t="s">
        <v>8105</v>
      </c>
    </row>
    <row r="1683" spans="1:7" x14ac:dyDescent="0.25">
      <c r="A1683" s="1">
        <v>991660</v>
      </c>
      <c r="B1683" s="1" t="s">
        <v>1646</v>
      </c>
      <c r="D1683" s="2">
        <f t="shared" si="26"/>
        <v>0.10500000000000002</v>
      </c>
      <c r="E1683" s="2">
        <v>1.2600000000000002</v>
      </c>
      <c r="F1683" s="2" t="s">
        <v>8143</v>
      </c>
      <c r="G1683" s="8" t="s">
        <v>8105</v>
      </c>
    </row>
    <row r="1684" spans="1:7" x14ac:dyDescent="0.25">
      <c r="A1684" s="1">
        <v>997984</v>
      </c>
      <c r="B1684" s="1" t="s">
        <v>1647</v>
      </c>
      <c r="D1684" s="2">
        <f t="shared" si="26"/>
        <v>0.10500000000000002</v>
      </c>
      <c r="E1684" s="2">
        <v>1.2600000000000002</v>
      </c>
      <c r="F1684" s="2" t="s">
        <v>8143</v>
      </c>
      <c r="G1684" s="8" t="s">
        <v>8105</v>
      </c>
    </row>
    <row r="1685" spans="1:7" x14ac:dyDescent="0.25">
      <c r="A1685" s="1">
        <v>997985</v>
      </c>
      <c r="B1685" s="1" t="s">
        <v>1648</v>
      </c>
      <c r="D1685" s="2">
        <f t="shared" si="26"/>
        <v>0.10500000000000002</v>
      </c>
      <c r="E1685" s="2">
        <v>1.2600000000000002</v>
      </c>
      <c r="F1685" s="2" t="s">
        <v>8143</v>
      </c>
      <c r="G1685" s="8" t="s">
        <v>8105</v>
      </c>
    </row>
    <row r="1686" spans="1:7" x14ac:dyDescent="0.25">
      <c r="A1686" s="1">
        <v>997986</v>
      </c>
      <c r="B1686" s="1" t="s">
        <v>1649</v>
      </c>
      <c r="D1686" s="2">
        <f t="shared" si="26"/>
        <v>0.10500000000000002</v>
      </c>
      <c r="E1686" s="2">
        <v>1.2600000000000002</v>
      </c>
      <c r="F1686" s="2" t="s">
        <v>8143</v>
      </c>
      <c r="G1686" s="8" t="s">
        <v>8105</v>
      </c>
    </row>
    <row r="1687" spans="1:7" x14ac:dyDescent="0.25">
      <c r="A1687" s="1">
        <v>946889</v>
      </c>
      <c r="B1687" s="1" t="s">
        <v>1650</v>
      </c>
      <c r="D1687" s="2">
        <f t="shared" si="26"/>
        <v>0.10500000000000002</v>
      </c>
      <c r="E1687" s="2">
        <v>1.2600000000000002</v>
      </c>
      <c r="F1687" s="2" t="s">
        <v>8143</v>
      </c>
      <c r="G1687" s="8" t="s">
        <v>8105</v>
      </c>
    </row>
    <row r="1688" spans="1:7" ht="21" x14ac:dyDescent="0.25">
      <c r="A1688" s="1">
        <v>946897</v>
      </c>
      <c r="B1688" s="1" t="s">
        <v>1651</v>
      </c>
      <c r="D1688" s="2">
        <f t="shared" si="26"/>
        <v>0.10500000000000002</v>
      </c>
      <c r="E1688" s="2">
        <v>1.2600000000000002</v>
      </c>
      <c r="F1688" s="2" t="s">
        <v>8143</v>
      </c>
      <c r="G1688" s="8" t="s">
        <v>8105</v>
      </c>
    </row>
    <row r="1689" spans="1:7" x14ac:dyDescent="0.25">
      <c r="A1689" s="1">
        <v>946905</v>
      </c>
      <c r="B1689" s="1" t="s">
        <v>1652</v>
      </c>
      <c r="D1689" s="2">
        <f t="shared" si="26"/>
        <v>0.10500000000000002</v>
      </c>
      <c r="E1689" s="2">
        <v>1.2600000000000002</v>
      </c>
      <c r="F1689" s="2" t="s">
        <v>8143</v>
      </c>
      <c r="G1689" s="8" t="s">
        <v>8105</v>
      </c>
    </row>
    <row r="1690" spans="1:7" ht="21" x14ac:dyDescent="0.25">
      <c r="A1690" s="1">
        <v>946913</v>
      </c>
      <c r="B1690" s="1" t="s">
        <v>1653</v>
      </c>
      <c r="C1690" s="3">
        <v>5.94</v>
      </c>
      <c r="D1690" s="2">
        <f t="shared" si="26"/>
        <v>1.2505416666666669</v>
      </c>
      <c r="E1690" s="2">
        <v>15.006500000000003</v>
      </c>
      <c r="F1690" s="2">
        <v>4.6645000000000003</v>
      </c>
      <c r="G1690" s="8" t="s">
        <v>8105</v>
      </c>
    </row>
    <row r="1691" spans="1:7" ht="21" x14ac:dyDescent="0.25">
      <c r="A1691" s="1">
        <v>998963</v>
      </c>
      <c r="B1691" s="1" t="s">
        <v>1654</v>
      </c>
      <c r="D1691" s="2">
        <f t="shared" si="26"/>
        <v>0.10500000000000002</v>
      </c>
      <c r="E1691" s="2">
        <v>1.2600000000000002</v>
      </c>
      <c r="F1691" s="2" t="s">
        <v>8143</v>
      </c>
      <c r="G1691" s="8" t="s">
        <v>8105</v>
      </c>
    </row>
    <row r="1692" spans="1:7" x14ac:dyDescent="0.25">
      <c r="A1692" s="1">
        <v>946921</v>
      </c>
      <c r="B1692" s="1" t="s">
        <v>1655</v>
      </c>
      <c r="C1692" s="3">
        <v>11.88</v>
      </c>
      <c r="D1692" s="2">
        <f t="shared" si="26"/>
        <v>0.10500000000000002</v>
      </c>
      <c r="E1692" s="2">
        <v>1.2600000000000002</v>
      </c>
      <c r="F1692" s="2" t="s">
        <v>8143</v>
      </c>
      <c r="G1692" s="8" t="s">
        <v>8105</v>
      </c>
    </row>
    <row r="1693" spans="1:7" x14ac:dyDescent="0.25">
      <c r="A1693" s="1">
        <v>946939</v>
      </c>
      <c r="B1693" s="1" t="s">
        <v>1656</v>
      </c>
      <c r="C1693" s="3">
        <v>11.88</v>
      </c>
      <c r="D1693" s="2">
        <f t="shared" si="26"/>
        <v>0.10500000000000002</v>
      </c>
      <c r="E1693" s="2">
        <v>1.2600000000000002</v>
      </c>
      <c r="F1693" s="2" t="s">
        <v>8143</v>
      </c>
      <c r="G1693" s="8" t="s">
        <v>8105</v>
      </c>
    </row>
    <row r="1694" spans="1:7" x14ac:dyDescent="0.25">
      <c r="A1694" s="1">
        <v>946947</v>
      </c>
      <c r="B1694" s="1" t="s">
        <v>1657</v>
      </c>
      <c r="C1694" s="3">
        <v>11.88</v>
      </c>
      <c r="D1694" s="2">
        <f t="shared" si="26"/>
        <v>0.10500000000000002</v>
      </c>
      <c r="E1694" s="2">
        <v>1.2600000000000002</v>
      </c>
      <c r="F1694" s="2" t="s">
        <v>8143</v>
      </c>
      <c r="G1694" s="8" t="s">
        <v>8105</v>
      </c>
    </row>
    <row r="1695" spans="1:7" x14ac:dyDescent="0.25">
      <c r="A1695" s="1">
        <v>946954</v>
      </c>
      <c r="B1695" s="1" t="s">
        <v>1658</v>
      </c>
      <c r="C1695" s="3">
        <v>11.88</v>
      </c>
      <c r="D1695" s="2">
        <f t="shared" si="26"/>
        <v>0.10500000000000002</v>
      </c>
      <c r="E1695" s="2">
        <v>1.2600000000000002</v>
      </c>
      <c r="F1695" s="2" t="s">
        <v>8143</v>
      </c>
      <c r="G1695" s="8" t="s">
        <v>8105</v>
      </c>
    </row>
    <row r="1696" spans="1:7" ht="21" x14ac:dyDescent="0.25">
      <c r="A1696" s="1">
        <v>946962</v>
      </c>
      <c r="B1696" s="1" t="s">
        <v>1659</v>
      </c>
      <c r="D1696" s="2">
        <f t="shared" si="26"/>
        <v>0.10500000000000002</v>
      </c>
      <c r="E1696" s="2">
        <v>1.2600000000000002</v>
      </c>
      <c r="F1696" s="2" t="s">
        <v>8143</v>
      </c>
      <c r="G1696" s="8" t="s">
        <v>8105</v>
      </c>
    </row>
    <row r="1697" spans="1:7" ht="21" x14ac:dyDescent="0.25">
      <c r="A1697" s="1">
        <v>998971</v>
      </c>
      <c r="B1697" s="1" t="s">
        <v>1660</v>
      </c>
      <c r="D1697" s="2">
        <f t="shared" si="26"/>
        <v>0.10500000000000002</v>
      </c>
      <c r="E1697" s="2">
        <v>1.2600000000000002</v>
      </c>
      <c r="F1697" s="2" t="s">
        <v>8143</v>
      </c>
      <c r="G1697" s="8" t="s">
        <v>8105</v>
      </c>
    </row>
    <row r="1698" spans="1:7" x14ac:dyDescent="0.25">
      <c r="A1698" s="1">
        <v>998989</v>
      </c>
      <c r="B1698" s="1" t="s">
        <v>1661</v>
      </c>
      <c r="D1698" s="2">
        <f t="shared" si="26"/>
        <v>0.10500000000000002</v>
      </c>
      <c r="E1698" s="2">
        <v>1.2600000000000002</v>
      </c>
      <c r="F1698" s="2" t="s">
        <v>8143</v>
      </c>
      <c r="G1698" s="8" t="s">
        <v>8105</v>
      </c>
    </row>
    <row r="1699" spans="1:7" ht="21" x14ac:dyDescent="0.25">
      <c r="A1699" s="1">
        <v>946970</v>
      </c>
      <c r="B1699" s="1" t="s">
        <v>1662</v>
      </c>
      <c r="C1699" s="3">
        <v>59.4</v>
      </c>
      <c r="D1699" s="2">
        <f t="shared" si="26"/>
        <v>15.088916666666668</v>
      </c>
      <c r="E1699" s="2">
        <v>181.06700000000001</v>
      </c>
      <c r="F1699" s="2">
        <v>56.3825</v>
      </c>
      <c r="G1699" s="8" t="s">
        <v>8105</v>
      </c>
    </row>
    <row r="1700" spans="1:7" ht="21" x14ac:dyDescent="0.25">
      <c r="A1700" s="1">
        <v>998997</v>
      </c>
      <c r="B1700" s="1" t="s">
        <v>1663</v>
      </c>
      <c r="D1700" s="2">
        <f t="shared" si="26"/>
        <v>0.63816666666666666</v>
      </c>
      <c r="E1700" s="2">
        <v>7.6580000000000004</v>
      </c>
      <c r="F1700" s="2">
        <v>2.3844999999999996</v>
      </c>
      <c r="G1700" s="8" t="s">
        <v>8105</v>
      </c>
    </row>
    <row r="1701" spans="1:7" ht="21" x14ac:dyDescent="0.25">
      <c r="A1701" s="1">
        <v>999003</v>
      </c>
      <c r="B1701" s="1" t="s">
        <v>1664</v>
      </c>
      <c r="D1701" s="2">
        <f t="shared" si="26"/>
        <v>0.10500000000000002</v>
      </c>
      <c r="E1701" s="2">
        <v>1.2600000000000002</v>
      </c>
      <c r="F1701" s="2" t="s">
        <v>8143</v>
      </c>
      <c r="G1701" s="8" t="s">
        <v>8105</v>
      </c>
    </row>
    <row r="1702" spans="1:7" ht="21" x14ac:dyDescent="0.25">
      <c r="A1702" s="1">
        <v>946988</v>
      </c>
      <c r="B1702" s="1" t="s">
        <v>1665</v>
      </c>
      <c r="C1702" s="3">
        <v>59.4</v>
      </c>
      <c r="D1702" s="2">
        <f t="shared" si="26"/>
        <v>6.4867500000000007</v>
      </c>
      <c r="E1702" s="2">
        <v>77.841000000000008</v>
      </c>
      <c r="F1702" s="2">
        <v>24.244</v>
      </c>
      <c r="G1702" s="8" t="s">
        <v>8105</v>
      </c>
    </row>
    <row r="1703" spans="1:7" ht="21" x14ac:dyDescent="0.25">
      <c r="A1703" s="1">
        <v>946996</v>
      </c>
      <c r="B1703" s="1" t="s">
        <v>1666</v>
      </c>
      <c r="D1703" s="2">
        <f t="shared" si="26"/>
        <v>0.10500000000000002</v>
      </c>
      <c r="E1703" s="2">
        <v>1.2600000000000002</v>
      </c>
      <c r="F1703" s="2" t="s">
        <v>8143</v>
      </c>
      <c r="G1703" s="8" t="s">
        <v>8105</v>
      </c>
    </row>
    <row r="1704" spans="1:7" ht="21" x14ac:dyDescent="0.25">
      <c r="A1704" s="1">
        <v>947002</v>
      </c>
      <c r="B1704" s="1" t="s">
        <v>1667</v>
      </c>
      <c r="D1704" s="2">
        <f t="shared" si="26"/>
        <v>0.10500000000000002</v>
      </c>
      <c r="E1704" s="2">
        <v>1.2600000000000002</v>
      </c>
      <c r="F1704" s="2" t="s">
        <v>8143</v>
      </c>
      <c r="G1704" s="8" t="s">
        <v>8105</v>
      </c>
    </row>
    <row r="1705" spans="1:7" x14ac:dyDescent="0.25">
      <c r="A1705" s="1">
        <v>947010</v>
      </c>
      <c r="B1705" s="1" t="s">
        <v>1668</v>
      </c>
      <c r="C1705" s="3">
        <v>5.94</v>
      </c>
      <c r="D1705" s="2">
        <f t="shared" si="26"/>
        <v>0.10500000000000002</v>
      </c>
      <c r="E1705" s="2">
        <v>1.2600000000000002</v>
      </c>
      <c r="F1705" s="2" t="s">
        <v>8143</v>
      </c>
      <c r="G1705" s="8" t="s">
        <v>8105</v>
      </c>
    </row>
    <row r="1706" spans="1:7" x14ac:dyDescent="0.25">
      <c r="A1706" s="1">
        <v>947044</v>
      </c>
      <c r="B1706" s="1" t="s">
        <v>1669</v>
      </c>
      <c r="C1706" s="3">
        <v>712.8</v>
      </c>
      <c r="D1706" s="2">
        <f t="shared" si="26"/>
        <v>0.10500000000000002</v>
      </c>
      <c r="E1706" s="2">
        <v>1.2600000000000002</v>
      </c>
      <c r="F1706" s="2" t="s">
        <v>8143</v>
      </c>
      <c r="G1706" s="8" t="s">
        <v>8105</v>
      </c>
    </row>
    <row r="1707" spans="1:7" ht="21" x14ac:dyDescent="0.25">
      <c r="A1707" s="1">
        <v>947051</v>
      </c>
      <c r="B1707" s="1" t="s">
        <v>1670</v>
      </c>
      <c r="C1707" s="3">
        <v>712.8</v>
      </c>
      <c r="D1707" s="2">
        <f t="shared" si="26"/>
        <v>0.10500000000000002</v>
      </c>
      <c r="E1707" s="2">
        <v>1.2600000000000002</v>
      </c>
      <c r="F1707" s="2" t="s">
        <v>8143</v>
      </c>
      <c r="G1707" s="8" t="s">
        <v>8105</v>
      </c>
    </row>
    <row r="1708" spans="1:7" x14ac:dyDescent="0.25">
      <c r="A1708" s="1">
        <v>947069</v>
      </c>
      <c r="B1708" s="1" t="s">
        <v>1671</v>
      </c>
      <c r="C1708" s="3">
        <v>118.8</v>
      </c>
      <c r="D1708" s="2">
        <f t="shared" si="26"/>
        <v>36.907166666666676</v>
      </c>
      <c r="E1708" s="2">
        <v>442.88600000000008</v>
      </c>
      <c r="F1708" s="2">
        <v>137.89250000000001</v>
      </c>
      <c r="G1708" s="8" t="s">
        <v>8105</v>
      </c>
    </row>
    <row r="1709" spans="1:7" x14ac:dyDescent="0.25">
      <c r="A1709" s="1">
        <v>947077</v>
      </c>
      <c r="B1709" s="1" t="s">
        <v>1672</v>
      </c>
      <c r="D1709" s="2">
        <f t="shared" si="26"/>
        <v>0.10500000000000002</v>
      </c>
      <c r="E1709" s="2">
        <v>1.2600000000000002</v>
      </c>
      <c r="F1709" s="2" t="s">
        <v>8143</v>
      </c>
      <c r="G1709" s="8" t="s">
        <v>8105</v>
      </c>
    </row>
    <row r="1710" spans="1:7" x14ac:dyDescent="0.25">
      <c r="A1710" s="1">
        <v>947085</v>
      </c>
      <c r="B1710" s="1" t="s">
        <v>1673</v>
      </c>
      <c r="C1710" s="3">
        <v>1188</v>
      </c>
      <c r="D1710" s="2">
        <f t="shared" si="26"/>
        <v>292.27287500000006</v>
      </c>
      <c r="E1710" s="2">
        <v>3507.2745000000004</v>
      </c>
      <c r="F1710" s="2">
        <v>1092.0249999999999</v>
      </c>
      <c r="G1710" s="8" t="s">
        <v>8105</v>
      </c>
    </row>
    <row r="1711" spans="1:7" x14ac:dyDescent="0.25">
      <c r="A1711" s="1">
        <v>947093</v>
      </c>
      <c r="B1711" s="1" t="s">
        <v>1674</v>
      </c>
      <c r="C1711" s="3">
        <v>2376</v>
      </c>
      <c r="D1711" s="2">
        <f t="shared" si="26"/>
        <v>386.84604166666668</v>
      </c>
      <c r="E1711" s="2">
        <v>4642.1525000000001</v>
      </c>
      <c r="F1711" s="2">
        <v>1445.3775000000001</v>
      </c>
      <c r="G1711" s="8" t="s">
        <v>8105</v>
      </c>
    </row>
    <row r="1712" spans="1:7" x14ac:dyDescent="0.25">
      <c r="A1712" s="1">
        <v>999011</v>
      </c>
      <c r="B1712" s="1" t="s">
        <v>1675</v>
      </c>
      <c r="D1712" s="2">
        <f t="shared" si="26"/>
        <v>6.3774583333333332</v>
      </c>
      <c r="E1712" s="2">
        <v>76.529499999999999</v>
      </c>
      <c r="F1712" s="2">
        <v>23.8355</v>
      </c>
      <c r="G1712" s="8" t="s">
        <v>8105</v>
      </c>
    </row>
    <row r="1713" spans="1:7" x14ac:dyDescent="0.25">
      <c r="A1713" s="1">
        <v>999029</v>
      </c>
      <c r="B1713" s="1" t="s">
        <v>1676</v>
      </c>
      <c r="D1713" s="2">
        <f t="shared" si="26"/>
        <v>6.3774583333333332</v>
      </c>
      <c r="E1713" s="2">
        <v>76.529499999999999</v>
      </c>
      <c r="F1713" s="2">
        <v>23.8355</v>
      </c>
      <c r="G1713" s="8" t="s">
        <v>8105</v>
      </c>
    </row>
    <row r="1714" spans="1:7" x14ac:dyDescent="0.25">
      <c r="A1714" s="1">
        <v>947101</v>
      </c>
      <c r="B1714" s="1" t="s">
        <v>1677</v>
      </c>
      <c r="C1714" s="3">
        <v>3.56</v>
      </c>
      <c r="D1714" s="2">
        <f t="shared" si="26"/>
        <v>2.2585416666666673</v>
      </c>
      <c r="E1714" s="2">
        <v>27.102500000000006</v>
      </c>
      <c r="F1714" s="2">
        <v>8.4359999999999999</v>
      </c>
      <c r="G1714" s="8" t="s">
        <v>8105</v>
      </c>
    </row>
    <row r="1715" spans="1:7" x14ac:dyDescent="0.25">
      <c r="A1715" s="1">
        <v>947119</v>
      </c>
      <c r="B1715" s="1" t="s">
        <v>1678</v>
      </c>
      <c r="D1715" s="2">
        <f t="shared" si="26"/>
        <v>0.10500000000000002</v>
      </c>
      <c r="E1715" s="2">
        <v>1.2600000000000002</v>
      </c>
      <c r="F1715" s="2" t="s">
        <v>8143</v>
      </c>
      <c r="G1715" s="8" t="s">
        <v>8105</v>
      </c>
    </row>
    <row r="1716" spans="1:7" x14ac:dyDescent="0.25">
      <c r="A1716" s="1">
        <v>947127</v>
      </c>
      <c r="B1716" s="1" t="s">
        <v>1679</v>
      </c>
      <c r="D1716" s="2">
        <f t="shared" si="26"/>
        <v>0.10500000000000002</v>
      </c>
      <c r="E1716" s="2">
        <v>1.2600000000000002</v>
      </c>
      <c r="F1716" s="2" t="s">
        <v>8143</v>
      </c>
      <c r="G1716" s="8" t="s">
        <v>8105</v>
      </c>
    </row>
    <row r="1717" spans="1:7" x14ac:dyDescent="0.25">
      <c r="A1717" s="1">
        <v>947135</v>
      </c>
      <c r="B1717" s="1" t="s">
        <v>1680</v>
      </c>
      <c r="C1717" s="3">
        <v>2138.4</v>
      </c>
      <c r="D1717" s="2">
        <f t="shared" si="26"/>
        <v>371.99800000000005</v>
      </c>
      <c r="E1717" s="2">
        <v>4463.9760000000006</v>
      </c>
      <c r="F1717" s="2">
        <v>1389.8974999999998</v>
      </c>
      <c r="G1717" s="8" t="s">
        <v>8105</v>
      </c>
    </row>
    <row r="1718" spans="1:7" x14ac:dyDescent="0.25">
      <c r="A1718" s="1">
        <v>947143</v>
      </c>
      <c r="B1718" s="1" t="s">
        <v>1681</v>
      </c>
      <c r="C1718" s="3">
        <v>368.28</v>
      </c>
      <c r="D1718" s="2">
        <f t="shared" ref="D1718:D1781" si="27">E1718/12</f>
        <v>10.427833333333332</v>
      </c>
      <c r="E1718" s="2">
        <v>125.13399999999999</v>
      </c>
      <c r="F1718" s="2">
        <v>38.959499999999998</v>
      </c>
      <c r="G1718" s="8" t="s">
        <v>8105</v>
      </c>
    </row>
    <row r="1719" spans="1:7" x14ac:dyDescent="0.25">
      <c r="A1719" s="1">
        <v>947150</v>
      </c>
      <c r="B1719" s="1" t="s">
        <v>1682</v>
      </c>
      <c r="C1719" s="3">
        <v>368.28</v>
      </c>
      <c r="D1719" s="2">
        <f t="shared" si="27"/>
        <v>0.43200000000000011</v>
      </c>
      <c r="E1719" s="2">
        <v>5.1840000000000011</v>
      </c>
      <c r="F1719" s="2">
        <v>1.615</v>
      </c>
      <c r="G1719" s="8" t="s">
        <v>8105</v>
      </c>
    </row>
    <row r="1720" spans="1:7" x14ac:dyDescent="0.25">
      <c r="A1720" s="1">
        <v>947168</v>
      </c>
      <c r="B1720" s="1" t="s">
        <v>1683</v>
      </c>
      <c r="C1720" s="3">
        <v>1366.2</v>
      </c>
      <c r="D1720" s="2">
        <f t="shared" si="27"/>
        <v>44.643625000000007</v>
      </c>
      <c r="E1720" s="2">
        <v>535.72350000000006</v>
      </c>
      <c r="F1720" s="2">
        <v>166.80100000000002</v>
      </c>
      <c r="G1720" s="8" t="s">
        <v>8105</v>
      </c>
    </row>
    <row r="1721" spans="1:7" x14ac:dyDescent="0.25">
      <c r="A1721" s="1">
        <v>947176</v>
      </c>
      <c r="B1721" s="1" t="s">
        <v>1684</v>
      </c>
      <c r="C1721" s="3">
        <v>71.28</v>
      </c>
      <c r="D1721" s="2">
        <f t="shared" si="27"/>
        <v>3.7002083333333338</v>
      </c>
      <c r="E1721" s="2">
        <v>44.402500000000003</v>
      </c>
      <c r="F1721" s="2">
        <v>13.8225</v>
      </c>
      <c r="G1721" s="8" t="s">
        <v>8105</v>
      </c>
    </row>
    <row r="1722" spans="1:7" x14ac:dyDescent="0.25">
      <c r="A1722" s="1">
        <v>947184</v>
      </c>
      <c r="B1722" s="1" t="s">
        <v>1685</v>
      </c>
      <c r="C1722" s="3">
        <v>831.6</v>
      </c>
      <c r="D1722" s="2">
        <f t="shared" si="27"/>
        <v>4.4682083333333331</v>
      </c>
      <c r="E1722" s="2">
        <v>53.618499999999997</v>
      </c>
      <c r="F1722" s="2">
        <v>16.700999999999997</v>
      </c>
      <c r="G1722" s="8" t="s">
        <v>8105</v>
      </c>
    </row>
    <row r="1723" spans="1:7" x14ac:dyDescent="0.25">
      <c r="A1723" s="1">
        <v>947192</v>
      </c>
      <c r="B1723" s="1" t="s">
        <v>1686</v>
      </c>
      <c r="C1723" s="3">
        <v>475.2</v>
      </c>
      <c r="D1723" s="2">
        <f t="shared" si="27"/>
        <v>0.72000000000000008</v>
      </c>
      <c r="E1723" s="2">
        <v>8.64</v>
      </c>
      <c r="F1723" s="2">
        <v>2.698</v>
      </c>
      <c r="G1723" s="8" t="s">
        <v>8105</v>
      </c>
    </row>
    <row r="1724" spans="1:7" x14ac:dyDescent="0.25">
      <c r="A1724" s="1">
        <v>947200</v>
      </c>
      <c r="B1724" s="1" t="s">
        <v>1687</v>
      </c>
      <c r="C1724" s="3">
        <v>2138.4</v>
      </c>
      <c r="D1724" s="2">
        <f t="shared" si="27"/>
        <v>89.72012500000001</v>
      </c>
      <c r="E1724" s="2">
        <v>1076.6415000000002</v>
      </c>
      <c r="F1724" s="2">
        <v>335.21699999999998</v>
      </c>
      <c r="G1724" s="8" t="s">
        <v>8105</v>
      </c>
    </row>
    <row r="1725" spans="1:7" x14ac:dyDescent="0.25">
      <c r="A1725" s="1">
        <v>947218</v>
      </c>
      <c r="B1725" s="1" t="s">
        <v>1688</v>
      </c>
      <c r="C1725" s="3">
        <v>118.8</v>
      </c>
      <c r="D1725" s="2">
        <f t="shared" si="27"/>
        <v>6.4867500000000007</v>
      </c>
      <c r="E1725" s="2">
        <v>77.841000000000008</v>
      </c>
      <c r="F1725" s="2">
        <v>24.244</v>
      </c>
      <c r="G1725" s="8" t="s">
        <v>8105</v>
      </c>
    </row>
    <row r="1726" spans="1:7" x14ac:dyDescent="0.25">
      <c r="A1726" s="1">
        <v>947226</v>
      </c>
      <c r="B1726" s="1" t="s">
        <v>1689</v>
      </c>
      <c r="C1726" s="3">
        <v>1425.6</v>
      </c>
      <c r="D1726" s="2">
        <f t="shared" si="27"/>
        <v>8.9870000000000019</v>
      </c>
      <c r="E1726" s="2">
        <v>107.84400000000002</v>
      </c>
      <c r="F1726" s="2">
        <v>33.573</v>
      </c>
      <c r="G1726" s="8" t="s">
        <v>8105</v>
      </c>
    </row>
    <row r="1727" spans="1:7" x14ac:dyDescent="0.25">
      <c r="A1727" s="1">
        <v>947234</v>
      </c>
      <c r="B1727" s="1" t="s">
        <v>1690</v>
      </c>
      <c r="C1727" s="3">
        <v>273.24</v>
      </c>
      <c r="D1727" s="2">
        <f t="shared" si="27"/>
        <v>0.24087500000000003</v>
      </c>
      <c r="E1727" s="2">
        <v>2.8905000000000003</v>
      </c>
      <c r="F1727" s="2">
        <v>0.90249999999999997</v>
      </c>
      <c r="G1727" s="8" t="s">
        <v>8105</v>
      </c>
    </row>
    <row r="1728" spans="1:7" x14ac:dyDescent="0.25">
      <c r="A1728" s="1">
        <v>947242</v>
      </c>
      <c r="B1728" s="1" t="s">
        <v>1691</v>
      </c>
      <c r="C1728" s="3">
        <v>772.2</v>
      </c>
      <c r="D1728" s="2">
        <f t="shared" si="27"/>
        <v>14.897791666666668</v>
      </c>
      <c r="E1728" s="2">
        <v>178.77350000000001</v>
      </c>
      <c r="F1728" s="2">
        <v>55.660499999999999</v>
      </c>
      <c r="G1728" s="8" t="s">
        <v>8105</v>
      </c>
    </row>
    <row r="1729" spans="1:7" x14ac:dyDescent="0.25">
      <c r="A1729" s="1">
        <v>947259</v>
      </c>
      <c r="B1729" s="1" t="s">
        <v>1692</v>
      </c>
      <c r="C1729" s="3">
        <v>35.64</v>
      </c>
      <c r="D1729" s="2">
        <f t="shared" si="27"/>
        <v>1.1048333333333333</v>
      </c>
      <c r="E1729" s="2">
        <v>13.257999999999999</v>
      </c>
      <c r="F1729" s="2">
        <v>4.1324999999999994</v>
      </c>
      <c r="G1729" s="8" t="s">
        <v>8105</v>
      </c>
    </row>
    <row r="1730" spans="1:7" x14ac:dyDescent="0.25">
      <c r="A1730" s="1">
        <v>947267</v>
      </c>
      <c r="B1730" s="1" t="s">
        <v>1693</v>
      </c>
      <c r="C1730" s="3">
        <v>368.28</v>
      </c>
      <c r="D1730" s="2">
        <f t="shared" si="27"/>
        <v>1.4888333333333332</v>
      </c>
      <c r="E1730" s="2">
        <v>17.866</v>
      </c>
      <c r="F1730" s="2">
        <v>5.5670000000000002</v>
      </c>
      <c r="G1730" s="8" t="s">
        <v>8105</v>
      </c>
    </row>
    <row r="1731" spans="1:7" x14ac:dyDescent="0.25">
      <c r="A1731" s="1">
        <v>947275</v>
      </c>
      <c r="B1731" s="1" t="s">
        <v>1694</v>
      </c>
      <c r="C1731" s="3">
        <v>273.24</v>
      </c>
      <c r="D1731" s="2">
        <f t="shared" si="27"/>
        <v>0.24087500000000003</v>
      </c>
      <c r="E1731" s="2">
        <v>2.8905000000000003</v>
      </c>
      <c r="F1731" s="2">
        <v>0.90249999999999997</v>
      </c>
      <c r="G1731" s="8" t="s">
        <v>8105</v>
      </c>
    </row>
    <row r="1732" spans="1:7" x14ac:dyDescent="0.25">
      <c r="A1732" s="1">
        <v>947283</v>
      </c>
      <c r="B1732" s="1" t="s">
        <v>1695</v>
      </c>
      <c r="C1732" s="3">
        <v>772.2</v>
      </c>
      <c r="D1732" s="2">
        <f t="shared" si="27"/>
        <v>26.766458333333333</v>
      </c>
      <c r="E1732" s="2">
        <v>321.19749999999999</v>
      </c>
      <c r="F1732" s="2">
        <v>100.00649999999999</v>
      </c>
      <c r="G1732" s="8" t="s">
        <v>8105</v>
      </c>
    </row>
    <row r="1733" spans="1:7" x14ac:dyDescent="0.25">
      <c r="A1733" s="1">
        <v>947291</v>
      </c>
      <c r="B1733" s="1" t="s">
        <v>1696</v>
      </c>
      <c r="C1733" s="3">
        <v>35.64</v>
      </c>
      <c r="D1733" s="2">
        <f t="shared" si="27"/>
        <v>1.9225416666666666</v>
      </c>
      <c r="E1733" s="2">
        <v>23.070499999999999</v>
      </c>
      <c r="F1733" s="2">
        <v>7.1819999999999995</v>
      </c>
      <c r="G1733" s="8" t="s">
        <v>8105</v>
      </c>
    </row>
    <row r="1734" spans="1:7" x14ac:dyDescent="0.25">
      <c r="A1734" s="1">
        <v>947309</v>
      </c>
      <c r="B1734" s="1" t="s">
        <v>1697</v>
      </c>
      <c r="C1734" s="3">
        <v>368.28</v>
      </c>
      <c r="D1734" s="2">
        <f t="shared" si="27"/>
        <v>2.6913749999999994</v>
      </c>
      <c r="E1734" s="2">
        <v>32.296499999999995</v>
      </c>
      <c r="F1734" s="2">
        <v>10.051</v>
      </c>
      <c r="G1734" s="8" t="s">
        <v>8105</v>
      </c>
    </row>
    <row r="1735" spans="1:7" x14ac:dyDescent="0.25">
      <c r="A1735" s="1">
        <v>991681</v>
      </c>
      <c r="B1735" s="1" t="s">
        <v>1698</v>
      </c>
      <c r="C1735" s="3">
        <v>273.24</v>
      </c>
      <c r="D1735" s="2">
        <f t="shared" si="27"/>
        <v>0.24087500000000003</v>
      </c>
      <c r="E1735" s="2">
        <v>2.8905000000000003</v>
      </c>
      <c r="F1735" s="2">
        <v>0.90249999999999997</v>
      </c>
      <c r="G1735" s="8" t="s">
        <v>8105</v>
      </c>
    </row>
    <row r="1736" spans="1:7" x14ac:dyDescent="0.25">
      <c r="A1736" s="1">
        <v>991682</v>
      </c>
      <c r="B1736" s="1" t="s">
        <v>1699</v>
      </c>
      <c r="C1736" s="3">
        <v>772.2</v>
      </c>
      <c r="D1736" s="2">
        <f t="shared" si="27"/>
        <v>16.050625</v>
      </c>
      <c r="E1736" s="2">
        <v>192.60750000000002</v>
      </c>
      <c r="F1736" s="2">
        <v>59.973500000000001</v>
      </c>
      <c r="G1736" s="8" t="s">
        <v>8105</v>
      </c>
    </row>
    <row r="1737" spans="1:7" x14ac:dyDescent="0.25">
      <c r="A1737" s="1">
        <v>991683</v>
      </c>
      <c r="B1737" s="1" t="s">
        <v>1700</v>
      </c>
      <c r="C1737" s="3">
        <v>35.64</v>
      </c>
      <c r="D1737" s="2">
        <f t="shared" si="27"/>
        <v>1.2017083333333336</v>
      </c>
      <c r="E1737" s="2">
        <v>14.420500000000002</v>
      </c>
      <c r="F1737" s="2">
        <v>4.4935</v>
      </c>
      <c r="G1737" s="8" t="s">
        <v>8105</v>
      </c>
    </row>
    <row r="1738" spans="1:7" x14ac:dyDescent="0.25">
      <c r="A1738" s="1">
        <v>991684</v>
      </c>
      <c r="B1738" s="1" t="s">
        <v>1701</v>
      </c>
      <c r="C1738" s="3">
        <v>368.28</v>
      </c>
      <c r="D1738" s="2">
        <f t="shared" si="27"/>
        <v>1.5377083333333335</v>
      </c>
      <c r="E1738" s="2">
        <v>18.452500000000001</v>
      </c>
      <c r="F1738" s="2">
        <v>5.7474999999999996</v>
      </c>
      <c r="G1738" s="8" t="s">
        <v>8105</v>
      </c>
    </row>
    <row r="1739" spans="1:7" x14ac:dyDescent="0.25">
      <c r="A1739" s="1">
        <v>947317</v>
      </c>
      <c r="B1739" s="1" t="s">
        <v>1702</v>
      </c>
      <c r="C1739" s="3">
        <v>273.24</v>
      </c>
      <c r="D1739" s="2">
        <f t="shared" si="27"/>
        <v>0.24087500000000003</v>
      </c>
      <c r="E1739" s="2">
        <v>2.8905000000000003</v>
      </c>
      <c r="F1739" s="2">
        <v>0.90249999999999997</v>
      </c>
      <c r="G1739" s="8" t="s">
        <v>8105</v>
      </c>
    </row>
    <row r="1740" spans="1:7" x14ac:dyDescent="0.25">
      <c r="A1740" s="1">
        <v>947325</v>
      </c>
      <c r="B1740" s="1" t="s">
        <v>1703</v>
      </c>
      <c r="C1740" s="3">
        <v>772.2</v>
      </c>
      <c r="D1740" s="2">
        <f t="shared" si="27"/>
        <v>24.940791666666669</v>
      </c>
      <c r="E1740" s="2">
        <v>299.28950000000003</v>
      </c>
      <c r="F1740" s="2">
        <v>93.185500000000005</v>
      </c>
      <c r="G1740" s="8" t="s">
        <v>8105</v>
      </c>
    </row>
    <row r="1741" spans="1:7" x14ac:dyDescent="0.25">
      <c r="A1741" s="1">
        <v>947333</v>
      </c>
      <c r="B1741" s="1" t="s">
        <v>1704</v>
      </c>
      <c r="C1741" s="3">
        <v>35.64</v>
      </c>
      <c r="D1741" s="2">
        <f t="shared" si="27"/>
        <v>1.7776666666666667</v>
      </c>
      <c r="E1741" s="2">
        <v>21.332000000000001</v>
      </c>
      <c r="F1741" s="2">
        <v>6.6405000000000003</v>
      </c>
      <c r="G1741" s="8" t="s">
        <v>8105</v>
      </c>
    </row>
    <row r="1742" spans="1:7" x14ac:dyDescent="0.25">
      <c r="A1742" s="1">
        <v>947341</v>
      </c>
      <c r="B1742" s="1" t="s">
        <v>1705</v>
      </c>
      <c r="C1742" s="3">
        <v>368.28</v>
      </c>
      <c r="D1742" s="2">
        <f t="shared" si="27"/>
        <v>2.5474166666666664</v>
      </c>
      <c r="E1742" s="2">
        <v>30.568999999999999</v>
      </c>
      <c r="F1742" s="2">
        <v>9.5189999999999984</v>
      </c>
      <c r="G1742" s="8" t="s">
        <v>8105</v>
      </c>
    </row>
    <row r="1743" spans="1:7" x14ac:dyDescent="0.25">
      <c r="A1743" s="1">
        <v>991690</v>
      </c>
      <c r="B1743" s="1" t="s">
        <v>1706</v>
      </c>
      <c r="C1743" s="3">
        <v>273.24</v>
      </c>
      <c r="D1743" s="2">
        <f t="shared" si="27"/>
        <v>0.38483333333333336</v>
      </c>
      <c r="E1743" s="2">
        <v>4.6180000000000003</v>
      </c>
      <c r="F1743" s="2">
        <v>1.4344999999999999</v>
      </c>
      <c r="G1743" s="8" t="s">
        <v>8105</v>
      </c>
    </row>
    <row r="1744" spans="1:7" x14ac:dyDescent="0.25">
      <c r="A1744" s="1">
        <v>991691</v>
      </c>
      <c r="B1744" s="1" t="s">
        <v>1707</v>
      </c>
      <c r="C1744" s="3">
        <v>772.2</v>
      </c>
      <c r="D1744" s="2">
        <f t="shared" si="27"/>
        <v>41.039416666666661</v>
      </c>
      <c r="E1744" s="2">
        <v>492.47299999999996</v>
      </c>
      <c r="F1744" s="2">
        <v>153.33949999999999</v>
      </c>
      <c r="G1744" s="8" t="s">
        <v>8105</v>
      </c>
    </row>
    <row r="1745" spans="1:7" x14ac:dyDescent="0.25">
      <c r="A1745" s="1">
        <v>991692</v>
      </c>
      <c r="B1745" s="1" t="s">
        <v>1708</v>
      </c>
      <c r="C1745" s="3">
        <v>35.64</v>
      </c>
      <c r="D1745" s="2">
        <f t="shared" si="27"/>
        <v>3.0273749999999997</v>
      </c>
      <c r="E1745" s="2">
        <v>36.328499999999998</v>
      </c>
      <c r="F1745" s="2">
        <v>11.314499999999999</v>
      </c>
      <c r="G1745" s="8" t="s">
        <v>8105</v>
      </c>
    </row>
    <row r="1746" spans="1:7" x14ac:dyDescent="0.25">
      <c r="A1746" s="1">
        <v>991693</v>
      </c>
      <c r="B1746" s="1" t="s">
        <v>1709</v>
      </c>
      <c r="C1746" s="3">
        <v>368.28</v>
      </c>
      <c r="D1746" s="2">
        <f t="shared" si="27"/>
        <v>4.1819583333333332</v>
      </c>
      <c r="E1746" s="2">
        <v>50.183500000000002</v>
      </c>
      <c r="F1746" s="2">
        <v>15.618</v>
      </c>
      <c r="G1746" s="8" t="s">
        <v>8105</v>
      </c>
    </row>
    <row r="1747" spans="1:7" x14ac:dyDescent="0.25">
      <c r="A1747" s="1">
        <v>991694</v>
      </c>
      <c r="B1747" s="1" t="s">
        <v>1710</v>
      </c>
      <c r="C1747" s="3">
        <v>273.24</v>
      </c>
      <c r="D1747" s="2">
        <f t="shared" si="27"/>
        <v>0.14312499999999997</v>
      </c>
      <c r="E1747" s="2">
        <v>1.7174999999999998</v>
      </c>
      <c r="F1747" s="2">
        <v>0.54149999999999998</v>
      </c>
      <c r="G1747" s="8" t="s">
        <v>8105</v>
      </c>
    </row>
    <row r="1748" spans="1:7" x14ac:dyDescent="0.25">
      <c r="A1748" s="1">
        <v>991696</v>
      </c>
      <c r="B1748" s="1" t="s">
        <v>1711</v>
      </c>
      <c r="C1748" s="3">
        <v>772.2</v>
      </c>
      <c r="D1748" s="2">
        <f t="shared" si="27"/>
        <v>18.40516666666667</v>
      </c>
      <c r="E1748" s="2">
        <v>220.86200000000002</v>
      </c>
      <c r="F1748" s="2">
        <v>68.770499999999998</v>
      </c>
      <c r="G1748" s="8" t="s">
        <v>8105</v>
      </c>
    </row>
    <row r="1749" spans="1:7" x14ac:dyDescent="0.25">
      <c r="A1749" s="1">
        <v>991697</v>
      </c>
      <c r="B1749" s="1" t="s">
        <v>1712</v>
      </c>
      <c r="C1749" s="3">
        <v>35.64</v>
      </c>
      <c r="D1749" s="2">
        <f t="shared" si="27"/>
        <v>0.9617083333333335</v>
      </c>
      <c r="E1749" s="2">
        <v>11.540500000000002</v>
      </c>
      <c r="F1749" s="2">
        <v>3.5909999999999997</v>
      </c>
      <c r="G1749" s="8" t="s">
        <v>8105</v>
      </c>
    </row>
    <row r="1750" spans="1:7" x14ac:dyDescent="0.25">
      <c r="A1750" s="1">
        <v>991698</v>
      </c>
      <c r="B1750" s="1" t="s">
        <v>1713</v>
      </c>
      <c r="C1750" s="3">
        <v>368.28</v>
      </c>
      <c r="D1750" s="2">
        <f t="shared" si="27"/>
        <v>1.6817083333333336</v>
      </c>
      <c r="E1750" s="2">
        <v>20.180500000000002</v>
      </c>
      <c r="F1750" s="2">
        <v>6.2889999999999997</v>
      </c>
      <c r="G1750" s="8" t="s">
        <v>8105</v>
      </c>
    </row>
    <row r="1751" spans="1:7" x14ac:dyDescent="0.25">
      <c r="A1751" s="1">
        <v>991698</v>
      </c>
      <c r="B1751" s="1" t="s">
        <v>1714</v>
      </c>
      <c r="C1751" s="3">
        <v>297</v>
      </c>
      <c r="D1751" s="2">
        <f t="shared" si="27"/>
        <v>65.740166666666667</v>
      </c>
      <c r="E1751" s="2">
        <v>788.88199999999995</v>
      </c>
      <c r="F1751" s="2">
        <v>245.6225</v>
      </c>
      <c r="G1751" s="8" t="s">
        <v>8105</v>
      </c>
    </row>
    <row r="1752" spans="1:7" x14ac:dyDescent="0.25">
      <c r="A1752" s="1">
        <v>991698</v>
      </c>
      <c r="B1752" s="1" t="s">
        <v>1715</v>
      </c>
      <c r="C1752" s="3">
        <v>368.28</v>
      </c>
      <c r="D1752" s="2">
        <f t="shared" si="27"/>
        <v>72.99666666666667</v>
      </c>
      <c r="E1752" s="2">
        <v>875.96</v>
      </c>
      <c r="F1752" s="2">
        <v>272.73549999999994</v>
      </c>
      <c r="G1752" s="8" t="s">
        <v>8105</v>
      </c>
    </row>
    <row r="1753" spans="1:7" x14ac:dyDescent="0.25">
      <c r="A1753" s="1">
        <v>991699</v>
      </c>
      <c r="B1753" s="1" t="s">
        <v>1716</v>
      </c>
      <c r="C1753" s="3">
        <v>35.64</v>
      </c>
      <c r="D1753" s="2">
        <f t="shared" si="27"/>
        <v>20.854833333333332</v>
      </c>
      <c r="E1753" s="2">
        <v>250.25799999999998</v>
      </c>
      <c r="F1753" s="2">
        <v>77.9285</v>
      </c>
      <c r="G1753" s="8" t="s">
        <v>8105</v>
      </c>
    </row>
    <row r="1754" spans="1:7" x14ac:dyDescent="0.25">
      <c r="A1754" s="1">
        <v>947358</v>
      </c>
      <c r="B1754" s="1" t="s">
        <v>1717</v>
      </c>
      <c r="C1754" s="3">
        <v>249.48</v>
      </c>
      <c r="D1754" s="2">
        <f t="shared" si="27"/>
        <v>35.704625</v>
      </c>
      <c r="E1754" s="2">
        <v>428.45550000000003</v>
      </c>
      <c r="F1754" s="2">
        <v>133.4085</v>
      </c>
      <c r="G1754" s="8" t="s">
        <v>8105</v>
      </c>
    </row>
    <row r="1755" spans="1:7" x14ac:dyDescent="0.25">
      <c r="A1755" s="1">
        <v>947366</v>
      </c>
      <c r="B1755" s="1" t="s">
        <v>1718</v>
      </c>
      <c r="C1755" s="3">
        <v>249.48</v>
      </c>
      <c r="D1755" s="2">
        <f t="shared" si="27"/>
        <v>44.643625000000007</v>
      </c>
      <c r="E1755" s="2">
        <v>535.72350000000006</v>
      </c>
      <c r="F1755" s="2">
        <v>166.80100000000002</v>
      </c>
      <c r="G1755" s="8" t="s">
        <v>8105</v>
      </c>
    </row>
    <row r="1756" spans="1:7" x14ac:dyDescent="0.25">
      <c r="A1756" s="1">
        <v>947382</v>
      </c>
      <c r="B1756" s="1" t="s">
        <v>1719</v>
      </c>
      <c r="C1756" s="3">
        <v>249.48</v>
      </c>
      <c r="D1756" s="2">
        <f t="shared" si="27"/>
        <v>0.10500000000000002</v>
      </c>
      <c r="E1756" s="2">
        <v>1.2600000000000002</v>
      </c>
      <c r="F1756" s="2" t="s">
        <v>8143</v>
      </c>
      <c r="G1756" s="8" t="s">
        <v>8105</v>
      </c>
    </row>
    <row r="1757" spans="1:7" x14ac:dyDescent="0.25">
      <c r="A1757" s="1">
        <v>947390</v>
      </c>
      <c r="B1757" s="1" t="s">
        <v>1720</v>
      </c>
      <c r="D1757" s="2">
        <f t="shared" si="27"/>
        <v>0.10500000000000002</v>
      </c>
      <c r="E1757" s="2">
        <v>1.2600000000000002</v>
      </c>
      <c r="F1757" s="2" t="s">
        <v>8143</v>
      </c>
      <c r="G1757" s="8" t="s">
        <v>8105</v>
      </c>
    </row>
    <row r="1758" spans="1:7" x14ac:dyDescent="0.25">
      <c r="A1758" s="1">
        <v>947408</v>
      </c>
      <c r="B1758" s="1" t="s">
        <v>1721</v>
      </c>
      <c r="D1758" s="2">
        <f t="shared" si="27"/>
        <v>0.10500000000000002</v>
      </c>
      <c r="E1758" s="2">
        <v>1.2600000000000002</v>
      </c>
      <c r="F1758" s="2" t="s">
        <v>8143</v>
      </c>
      <c r="G1758" s="8" t="s">
        <v>8105</v>
      </c>
    </row>
    <row r="1759" spans="1:7" x14ac:dyDescent="0.25">
      <c r="A1759" s="1">
        <v>999037</v>
      </c>
      <c r="B1759" s="1" t="s">
        <v>1722</v>
      </c>
      <c r="D1759" s="2">
        <f t="shared" si="27"/>
        <v>0.10500000000000002</v>
      </c>
      <c r="E1759" s="2">
        <v>1.2600000000000002</v>
      </c>
      <c r="F1759" s="2" t="s">
        <v>8143</v>
      </c>
      <c r="G1759" s="8" t="s">
        <v>8105</v>
      </c>
    </row>
    <row r="1760" spans="1:7" ht="21" x14ac:dyDescent="0.25">
      <c r="A1760" s="1">
        <v>999045</v>
      </c>
      <c r="B1760" s="1" t="s">
        <v>1723</v>
      </c>
      <c r="D1760" s="2">
        <f t="shared" si="27"/>
        <v>0.10500000000000002</v>
      </c>
      <c r="E1760" s="2">
        <v>1.2600000000000002</v>
      </c>
      <c r="F1760" s="2" t="s">
        <v>8143</v>
      </c>
      <c r="G1760" s="8" t="s">
        <v>8105</v>
      </c>
    </row>
    <row r="1761" spans="1:7" x14ac:dyDescent="0.25">
      <c r="A1761" s="1">
        <v>999052</v>
      </c>
      <c r="B1761" s="1" t="s">
        <v>1724</v>
      </c>
      <c r="D1761" s="2">
        <f t="shared" si="27"/>
        <v>0.10500000000000002</v>
      </c>
      <c r="E1761" s="2">
        <v>1.2600000000000002</v>
      </c>
      <c r="F1761" s="2" t="s">
        <v>8143</v>
      </c>
      <c r="G1761" s="8" t="s">
        <v>8105</v>
      </c>
    </row>
    <row r="1762" spans="1:7" x14ac:dyDescent="0.25">
      <c r="A1762" s="1">
        <v>999060</v>
      </c>
      <c r="B1762" s="1" t="s">
        <v>1725</v>
      </c>
      <c r="D1762" s="2">
        <f t="shared" si="27"/>
        <v>0.10500000000000002</v>
      </c>
      <c r="E1762" s="2">
        <v>1.2600000000000002</v>
      </c>
      <c r="F1762" s="2" t="s">
        <v>8143</v>
      </c>
      <c r="G1762" s="8" t="s">
        <v>8105</v>
      </c>
    </row>
    <row r="1763" spans="1:7" x14ac:dyDescent="0.25">
      <c r="A1763" s="1">
        <v>999078</v>
      </c>
      <c r="B1763" s="1" t="s">
        <v>1726</v>
      </c>
      <c r="D1763" s="2">
        <f t="shared" si="27"/>
        <v>0.10500000000000002</v>
      </c>
      <c r="E1763" s="2">
        <v>1.2600000000000002</v>
      </c>
      <c r="F1763" s="2" t="s">
        <v>8143</v>
      </c>
      <c r="G1763" s="8" t="s">
        <v>8105</v>
      </c>
    </row>
    <row r="1764" spans="1:7" x14ac:dyDescent="0.25">
      <c r="A1764" s="1">
        <v>999086</v>
      </c>
      <c r="B1764" s="1" t="s">
        <v>1727</v>
      </c>
      <c r="D1764" s="2">
        <f t="shared" si="27"/>
        <v>0.10500000000000002</v>
      </c>
      <c r="E1764" s="2">
        <v>1.2600000000000002</v>
      </c>
      <c r="F1764" s="2" t="s">
        <v>8143</v>
      </c>
      <c r="G1764" s="8" t="s">
        <v>8105</v>
      </c>
    </row>
    <row r="1765" spans="1:7" x14ac:dyDescent="0.25">
      <c r="A1765" s="1">
        <v>999094</v>
      </c>
      <c r="B1765" s="1" t="s">
        <v>1728</v>
      </c>
      <c r="D1765" s="2">
        <f t="shared" si="27"/>
        <v>0.10500000000000002</v>
      </c>
      <c r="E1765" s="2">
        <v>1.2600000000000002</v>
      </c>
      <c r="F1765" s="2" t="s">
        <v>8143</v>
      </c>
      <c r="G1765" s="8" t="s">
        <v>8105</v>
      </c>
    </row>
    <row r="1766" spans="1:7" x14ac:dyDescent="0.25">
      <c r="A1766" s="1">
        <v>999102</v>
      </c>
      <c r="B1766" s="1" t="s">
        <v>1729</v>
      </c>
      <c r="D1766" s="2">
        <f t="shared" si="27"/>
        <v>0.10500000000000002</v>
      </c>
      <c r="E1766" s="2">
        <v>1.2600000000000002</v>
      </c>
      <c r="F1766" s="2" t="s">
        <v>8143</v>
      </c>
      <c r="G1766" s="8" t="s">
        <v>8105</v>
      </c>
    </row>
    <row r="1767" spans="1:7" ht="21" x14ac:dyDescent="0.25">
      <c r="A1767" s="1">
        <v>999110</v>
      </c>
      <c r="B1767" s="1" t="s">
        <v>1730</v>
      </c>
      <c r="D1767" s="2">
        <f t="shared" si="27"/>
        <v>0.10500000000000002</v>
      </c>
      <c r="E1767" s="2">
        <v>1.2600000000000002</v>
      </c>
      <c r="F1767" s="2" t="s">
        <v>8143</v>
      </c>
      <c r="G1767" s="8" t="s">
        <v>8105</v>
      </c>
    </row>
    <row r="1768" spans="1:7" ht="21" x14ac:dyDescent="0.25">
      <c r="A1768" s="1">
        <v>999128</v>
      </c>
      <c r="B1768" s="1" t="s">
        <v>1731</v>
      </c>
      <c r="D1768" s="2">
        <f t="shared" si="27"/>
        <v>0.10500000000000002</v>
      </c>
      <c r="E1768" s="2">
        <v>1.2600000000000002</v>
      </c>
      <c r="F1768" s="2" t="s">
        <v>8143</v>
      </c>
      <c r="G1768" s="8" t="s">
        <v>8105</v>
      </c>
    </row>
    <row r="1769" spans="1:7" x14ac:dyDescent="0.25">
      <c r="A1769" s="1">
        <v>999136</v>
      </c>
      <c r="B1769" s="1" t="s">
        <v>1732</v>
      </c>
      <c r="D1769" s="2">
        <f t="shared" si="27"/>
        <v>0.10500000000000002</v>
      </c>
      <c r="E1769" s="2">
        <v>1.2600000000000002</v>
      </c>
      <c r="F1769" s="2" t="s">
        <v>8143</v>
      </c>
      <c r="G1769" s="8" t="s">
        <v>8105</v>
      </c>
    </row>
    <row r="1770" spans="1:7" x14ac:dyDescent="0.25">
      <c r="A1770" s="1">
        <v>999144</v>
      </c>
      <c r="B1770" s="1" t="s">
        <v>1733</v>
      </c>
      <c r="D1770" s="2">
        <f t="shared" si="27"/>
        <v>0.10500000000000002</v>
      </c>
      <c r="E1770" s="2">
        <v>1.2600000000000002</v>
      </c>
      <c r="F1770" s="2" t="s">
        <v>8143</v>
      </c>
      <c r="G1770" s="8" t="s">
        <v>8105</v>
      </c>
    </row>
    <row r="1771" spans="1:7" ht="21" x14ac:dyDescent="0.25">
      <c r="A1771" s="1">
        <v>999151</v>
      </c>
      <c r="B1771" s="1" t="s">
        <v>1734</v>
      </c>
      <c r="D1771" s="2">
        <f t="shared" si="27"/>
        <v>0.10500000000000002</v>
      </c>
      <c r="E1771" s="2">
        <v>1.2600000000000002</v>
      </c>
      <c r="F1771" s="2" t="s">
        <v>8143</v>
      </c>
      <c r="G1771" s="8" t="s">
        <v>8105</v>
      </c>
    </row>
    <row r="1772" spans="1:7" ht="21" x14ac:dyDescent="0.25">
      <c r="A1772" s="1">
        <v>999169</v>
      </c>
      <c r="B1772" s="1" t="s">
        <v>1735</v>
      </c>
      <c r="D1772" s="2">
        <f t="shared" si="27"/>
        <v>0.10500000000000002</v>
      </c>
      <c r="E1772" s="2">
        <v>1.2600000000000002</v>
      </c>
      <c r="F1772" s="2" t="s">
        <v>8143</v>
      </c>
      <c r="G1772" s="8" t="s">
        <v>8105</v>
      </c>
    </row>
    <row r="1773" spans="1:7" x14ac:dyDescent="0.25">
      <c r="A1773" s="1">
        <v>999177</v>
      </c>
      <c r="B1773" s="1" t="s">
        <v>1736</v>
      </c>
      <c r="D1773" s="2">
        <f t="shared" si="27"/>
        <v>0.10500000000000002</v>
      </c>
      <c r="E1773" s="2">
        <v>1.2600000000000002</v>
      </c>
      <c r="F1773" s="2" t="s">
        <v>8143</v>
      </c>
      <c r="G1773" s="8" t="s">
        <v>8105</v>
      </c>
    </row>
    <row r="1774" spans="1:7" x14ac:dyDescent="0.25">
      <c r="A1774" s="1">
        <v>999185</v>
      </c>
      <c r="B1774" s="1" t="s">
        <v>1737</v>
      </c>
      <c r="D1774" s="2">
        <f t="shared" si="27"/>
        <v>0.10500000000000002</v>
      </c>
      <c r="E1774" s="2">
        <v>1.2600000000000002</v>
      </c>
      <c r="F1774" s="2" t="s">
        <v>8143</v>
      </c>
      <c r="G1774" s="8" t="s">
        <v>8105</v>
      </c>
    </row>
    <row r="1775" spans="1:7" x14ac:dyDescent="0.25">
      <c r="A1775" s="1">
        <v>999193</v>
      </c>
      <c r="B1775" s="1" t="s">
        <v>1738</v>
      </c>
      <c r="D1775" s="2">
        <f t="shared" si="27"/>
        <v>0.10500000000000002</v>
      </c>
      <c r="E1775" s="2">
        <v>1.2600000000000002</v>
      </c>
      <c r="F1775" s="2" t="s">
        <v>8143</v>
      </c>
      <c r="G1775" s="8" t="s">
        <v>8105</v>
      </c>
    </row>
    <row r="1776" spans="1:7" x14ac:dyDescent="0.25">
      <c r="A1776" s="1">
        <v>999201</v>
      </c>
      <c r="B1776" s="1" t="s">
        <v>1739</v>
      </c>
      <c r="D1776" s="2">
        <f t="shared" si="27"/>
        <v>0.10500000000000002</v>
      </c>
      <c r="E1776" s="2">
        <v>1.2600000000000002</v>
      </c>
      <c r="F1776" s="2" t="s">
        <v>8143</v>
      </c>
      <c r="G1776" s="8" t="s">
        <v>8105</v>
      </c>
    </row>
    <row r="1777" spans="1:7" x14ac:dyDescent="0.25">
      <c r="A1777" s="1">
        <v>999219</v>
      </c>
      <c r="B1777" s="1" t="s">
        <v>1740</v>
      </c>
      <c r="D1777" s="2">
        <f t="shared" si="27"/>
        <v>0.10500000000000002</v>
      </c>
      <c r="E1777" s="2">
        <v>1.2600000000000002</v>
      </c>
      <c r="F1777" s="2" t="s">
        <v>8143</v>
      </c>
      <c r="G1777" s="8" t="s">
        <v>8105</v>
      </c>
    </row>
    <row r="1778" spans="1:7" ht="21" x14ac:dyDescent="0.25">
      <c r="A1778" s="1">
        <v>999227</v>
      </c>
      <c r="B1778" s="1" t="s">
        <v>1741</v>
      </c>
      <c r="D1778" s="2">
        <f t="shared" si="27"/>
        <v>0.10500000000000002</v>
      </c>
      <c r="E1778" s="2">
        <v>1.2600000000000002</v>
      </c>
      <c r="F1778" s="2" t="s">
        <v>8143</v>
      </c>
      <c r="G1778" s="8" t="s">
        <v>8105</v>
      </c>
    </row>
    <row r="1779" spans="1:7" ht="21" x14ac:dyDescent="0.25">
      <c r="A1779" s="1">
        <v>999235</v>
      </c>
      <c r="B1779" s="1" t="s">
        <v>1742</v>
      </c>
      <c r="D1779" s="2">
        <f t="shared" si="27"/>
        <v>0.10500000000000002</v>
      </c>
      <c r="E1779" s="2">
        <v>1.2600000000000002</v>
      </c>
      <c r="F1779" s="2" t="s">
        <v>8143</v>
      </c>
      <c r="G1779" s="8" t="s">
        <v>8105</v>
      </c>
    </row>
    <row r="1780" spans="1:7" x14ac:dyDescent="0.25">
      <c r="A1780" s="1">
        <v>999243</v>
      </c>
      <c r="B1780" s="1" t="s">
        <v>1743</v>
      </c>
      <c r="D1780" s="2">
        <f t="shared" si="27"/>
        <v>0.10500000000000002</v>
      </c>
      <c r="E1780" s="2">
        <v>1.2600000000000002</v>
      </c>
      <c r="F1780" s="2" t="s">
        <v>8143</v>
      </c>
      <c r="G1780" s="8" t="s">
        <v>8105</v>
      </c>
    </row>
    <row r="1781" spans="1:7" x14ac:dyDescent="0.25">
      <c r="A1781" s="1">
        <v>999250</v>
      </c>
      <c r="B1781" s="1" t="s">
        <v>1744</v>
      </c>
      <c r="D1781" s="2">
        <f t="shared" si="27"/>
        <v>0.10500000000000002</v>
      </c>
      <c r="E1781" s="2">
        <v>1.2600000000000002</v>
      </c>
      <c r="F1781" s="2" t="s">
        <v>8143</v>
      </c>
      <c r="G1781" s="8" t="s">
        <v>8105</v>
      </c>
    </row>
    <row r="1782" spans="1:7" ht="21" x14ac:dyDescent="0.25">
      <c r="A1782" s="1">
        <v>999268</v>
      </c>
      <c r="B1782" s="1" t="s">
        <v>1745</v>
      </c>
      <c r="D1782" s="2">
        <f t="shared" ref="D1782:D1845" si="28">E1782/12</f>
        <v>0.10500000000000002</v>
      </c>
      <c r="E1782" s="2">
        <v>1.2600000000000002</v>
      </c>
      <c r="F1782" s="2" t="s">
        <v>8143</v>
      </c>
      <c r="G1782" s="8" t="s">
        <v>8105</v>
      </c>
    </row>
    <row r="1783" spans="1:7" ht="21" x14ac:dyDescent="0.25">
      <c r="A1783" s="1">
        <v>999276</v>
      </c>
      <c r="B1783" s="1" t="s">
        <v>1746</v>
      </c>
      <c r="D1783" s="2">
        <f t="shared" si="28"/>
        <v>0.10500000000000002</v>
      </c>
      <c r="E1783" s="2">
        <v>1.2600000000000002</v>
      </c>
      <c r="F1783" s="2" t="s">
        <v>8143</v>
      </c>
      <c r="G1783" s="8" t="s">
        <v>8105</v>
      </c>
    </row>
    <row r="1784" spans="1:7" x14ac:dyDescent="0.25">
      <c r="A1784" s="1">
        <v>999284</v>
      </c>
      <c r="B1784" s="1" t="s">
        <v>1747</v>
      </c>
      <c r="D1784" s="2">
        <f t="shared" si="28"/>
        <v>0.10500000000000002</v>
      </c>
      <c r="E1784" s="2">
        <v>1.2600000000000002</v>
      </c>
      <c r="F1784" s="2" t="s">
        <v>8143</v>
      </c>
      <c r="G1784" s="8" t="s">
        <v>8105</v>
      </c>
    </row>
    <row r="1785" spans="1:7" x14ac:dyDescent="0.25">
      <c r="A1785" s="1">
        <v>999292</v>
      </c>
      <c r="B1785" s="1" t="s">
        <v>1748</v>
      </c>
      <c r="D1785" s="2">
        <f t="shared" si="28"/>
        <v>0.10500000000000002</v>
      </c>
      <c r="E1785" s="2">
        <v>1.2600000000000002</v>
      </c>
      <c r="F1785" s="2" t="s">
        <v>8143</v>
      </c>
      <c r="G1785" s="8" t="s">
        <v>8105</v>
      </c>
    </row>
    <row r="1786" spans="1:7" x14ac:dyDescent="0.25">
      <c r="A1786" s="1">
        <v>999300</v>
      </c>
      <c r="B1786" s="1" t="s">
        <v>1749</v>
      </c>
      <c r="D1786" s="2">
        <f t="shared" si="28"/>
        <v>0.10500000000000002</v>
      </c>
      <c r="E1786" s="2">
        <v>1.2600000000000002</v>
      </c>
      <c r="F1786" s="2" t="s">
        <v>8143</v>
      </c>
      <c r="G1786" s="8" t="s">
        <v>8105</v>
      </c>
    </row>
    <row r="1787" spans="1:7" x14ac:dyDescent="0.25">
      <c r="A1787" s="1">
        <v>999318</v>
      </c>
      <c r="B1787" s="1" t="s">
        <v>1750</v>
      </c>
      <c r="D1787" s="2">
        <f t="shared" si="28"/>
        <v>0.10500000000000002</v>
      </c>
      <c r="E1787" s="2">
        <v>1.2600000000000002</v>
      </c>
      <c r="F1787" s="2" t="s">
        <v>8143</v>
      </c>
      <c r="G1787" s="8" t="s">
        <v>8105</v>
      </c>
    </row>
    <row r="1788" spans="1:7" x14ac:dyDescent="0.25">
      <c r="A1788" s="1">
        <v>999326</v>
      </c>
      <c r="B1788" s="1" t="s">
        <v>1751</v>
      </c>
      <c r="D1788" s="2">
        <f t="shared" si="28"/>
        <v>0.10500000000000002</v>
      </c>
      <c r="E1788" s="2">
        <v>1.2600000000000002</v>
      </c>
      <c r="F1788" s="2" t="s">
        <v>8143</v>
      </c>
      <c r="G1788" s="8" t="s">
        <v>8105</v>
      </c>
    </row>
    <row r="1789" spans="1:7" x14ac:dyDescent="0.25">
      <c r="A1789" s="1">
        <v>999334</v>
      </c>
      <c r="B1789" s="1" t="s">
        <v>1752</v>
      </c>
      <c r="D1789" s="2">
        <f t="shared" si="28"/>
        <v>0.10500000000000002</v>
      </c>
      <c r="E1789" s="2">
        <v>1.2600000000000002</v>
      </c>
      <c r="F1789" s="2" t="s">
        <v>8143</v>
      </c>
      <c r="G1789" s="8" t="s">
        <v>8105</v>
      </c>
    </row>
    <row r="1790" spans="1:7" x14ac:dyDescent="0.25">
      <c r="A1790" s="1">
        <v>999342</v>
      </c>
      <c r="B1790" s="1" t="s">
        <v>1753</v>
      </c>
      <c r="D1790" s="2">
        <f t="shared" si="28"/>
        <v>0.10500000000000002</v>
      </c>
      <c r="E1790" s="2">
        <v>1.2600000000000002</v>
      </c>
      <c r="F1790" s="2" t="s">
        <v>8143</v>
      </c>
      <c r="G1790" s="8" t="s">
        <v>8105</v>
      </c>
    </row>
    <row r="1791" spans="1:7" x14ac:dyDescent="0.25">
      <c r="A1791" s="1">
        <v>999359</v>
      </c>
      <c r="B1791" s="1" t="s">
        <v>1754</v>
      </c>
      <c r="D1791" s="2">
        <f t="shared" si="28"/>
        <v>0.10500000000000002</v>
      </c>
      <c r="E1791" s="2">
        <v>1.2600000000000002</v>
      </c>
      <c r="F1791" s="2" t="s">
        <v>8143</v>
      </c>
      <c r="G1791" s="8" t="s">
        <v>8105</v>
      </c>
    </row>
    <row r="1792" spans="1:7" ht="21" x14ac:dyDescent="0.25">
      <c r="A1792" s="1">
        <v>999367</v>
      </c>
      <c r="B1792" s="1" t="s">
        <v>1755</v>
      </c>
      <c r="D1792" s="2">
        <f t="shared" si="28"/>
        <v>0.10500000000000002</v>
      </c>
      <c r="E1792" s="2">
        <v>1.2600000000000002</v>
      </c>
      <c r="F1792" s="2" t="s">
        <v>8143</v>
      </c>
      <c r="G1792" s="8" t="s">
        <v>8105</v>
      </c>
    </row>
    <row r="1793" spans="1:7" ht="21" x14ac:dyDescent="0.25">
      <c r="A1793" s="1">
        <v>999375</v>
      </c>
      <c r="B1793" s="1" t="s">
        <v>1756</v>
      </c>
      <c r="D1793" s="2">
        <f t="shared" si="28"/>
        <v>0.10500000000000002</v>
      </c>
      <c r="E1793" s="2">
        <v>1.2600000000000002</v>
      </c>
      <c r="F1793" s="2" t="s">
        <v>8143</v>
      </c>
      <c r="G1793" s="8" t="s">
        <v>8105</v>
      </c>
    </row>
    <row r="1794" spans="1:7" ht="21" x14ac:dyDescent="0.25">
      <c r="A1794" s="1">
        <v>999383</v>
      </c>
      <c r="B1794" s="1" t="s">
        <v>1757</v>
      </c>
      <c r="D1794" s="2">
        <f t="shared" si="28"/>
        <v>0.10500000000000002</v>
      </c>
      <c r="E1794" s="2">
        <v>1.2600000000000002</v>
      </c>
      <c r="F1794" s="2" t="s">
        <v>8143</v>
      </c>
      <c r="G1794" s="8" t="s">
        <v>8105</v>
      </c>
    </row>
    <row r="1795" spans="1:7" ht="21" x14ac:dyDescent="0.25">
      <c r="A1795" s="1">
        <v>999391</v>
      </c>
      <c r="B1795" s="1" t="s">
        <v>1758</v>
      </c>
      <c r="D1795" s="2">
        <f t="shared" si="28"/>
        <v>0.10500000000000002</v>
      </c>
      <c r="E1795" s="2">
        <v>1.2600000000000002</v>
      </c>
      <c r="F1795" s="2" t="s">
        <v>8143</v>
      </c>
      <c r="G1795" s="8" t="s">
        <v>8105</v>
      </c>
    </row>
    <row r="1796" spans="1:7" ht="21" x14ac:dyDescent="0.25">
      <c r="A1796" s="1">
        <v>999409</v>
      </c>
      <c r="B1796" s="1" t="s">
        <v>1759</v>
      </c>
      <c r="D1796" s="2">
        <f t="shared" si="28"/>
        <v>0.10500000000000002</v>
      </c>
      <c r="E1796" s="2">
        <v>1.2600000000000002</v>
      </c>
      <c r="F1796" s="2" t="s">
        <v>8143</v>
      </c>
      <c r="G1796" s="8" t="s">
        <v>8105</v>
      </c>
    </row>
    <row r="1797" spans="1:7" ht="21" x14ac:dyDescent="0.25">
      <c r="A1797" s="1">
        <v>999417</v>
      </c>
      <c r="B1797" s="1" t="s">
        <v>1760</v>
      </c>
      <c r="D1797" s="2">
        <f t="shared" si="28"/>
        <v>0.10500000000000002</v>
      </c>
      <c r="E1797" s="2">
        <v>1.2600000000000002</v>
      </c>
      <c r="F1797" s="2" t="s">
        <v>8143</v>
      </c>
      <c r="G1797" s="8" t="s">
        <v>8105</v>
      </c>
    </row>
    <row r="1798" spans="1:7" ht="21" x14ac:dyDescent="0.25">
      <c r="A1798" s="1">
        <v>999425</v>
      </c>
      <c r="B1798" s="1" t="s">
        <v>1761</v>
      </c>
      <c r="D1798" s="2">
        <f t="shared" si="28"/>
        <v>0.10500000000000002</v>
      </c>
      <c r="E1798" s="2">
        <v>1.2600000000000002</v>
      </c>
      <c r="F1798" s="2" t="s">
        <v>8143</v>
      </c>
      <c r="G1798" s="8" t="s">
        <v>8105</v>
      </c>
    </row>
    <row r="1799" spans="1:7" ht="21" x14ac:dyDescent="0.25">
      <c r="A1799" s="1">
        <v>999433</v>
      </c>
      <c r="B1799" s="1" t="s">
        <v>1762</v>
      </c>
      <c r="D1799" s="2">
        <f t="shared" si="28"/>
        <v>0.10500000000000002</v>
      </c>
      <c r="E1799" s="2">
        <v>1.2600000000000002</v>
      </c>
      <c r="F1799" s="2" t="s">
        <v>8143</v>
      </c>
      <c r="G1799" s="8" t="s">
        <v>8105</v>
      </c>
    </row>
    <row r="1800" spans="1:7" ht="21" x14ac:dyDescent="0.25">
      <c r="A1800" s="1">
        <v>999441</v>
      </c>
      <c r="B1800" s="1" t="s">
        <v>1763</v>
      </c>
      <c r="D1800" s="2">
        <f t="shared" si="28"/>
        <v>0.10500000000000002</v>
      </c>
      <c r="E1800" s="2">
        <v>1.2600000000000002</v>
      </c>
      <c r="F1800" s="2" t="s">
        <v>8143</v>
      </c>
      <c r="G1800" s="8" t="s">
        <v>8105</v>
      </c>
    </row>
    <row r="1801" spans="1:7" ht="21" x14ac:dyDescent="0.25">
      <c r="A1801" s="1">
        <v>999458</v>
      </c>
      <c r="B1801" s="1" t="s">
        <v>1764</v>
      </c>
      <c r="D1801" s="2">
        <f t="shared" si="28"/>
        <v>0.10500000000000002</v>
      </c>
      <c r="E1801" s="2">
        <v>1.2600000000000002</v>
      </c>
      <c r="F1801" s="2" t="s">
        <v>8143</v>
      </c>
      <c r="G1801" s="8" t="s">
        <v>8105</v>
      </c>
    </row>
    <row r="1802" spans="1:7" ht="21" x14ac:dyDescent="0.25">
      <c r="A1802" s="1">
        <v>999466</v>
      </c>
      <c r="B1802" s="1" t="s">
        <v>1765</v>
      </c>
      <c r="D1802" s="2">
        <f t="shared" si="28"/>
        <v>0.12091666666666669</v>
      </c>
      <c r="E1802" s="2">
        <v>1.4510000000000003</v>
      </c>
      <c r="F1802" s="2">
        <v>0.45599999999999996</v>
      </c>
      <c r="G1802" s="8" t="s">
        <v>8105</v>
      </c>
    </row>
    <row r="1803" spans="1:7" ht="21" x14ac:dyDescent="0.25">
      <c r="A1803" s="1">
        <v>999474</v>
      </c>
      <c r="B1803" s="1" t="s">
        <v>1766</v>
      </c>
      <c r="D1803" s="2">
        <f t="shared" si="28"/>
        <v>22.782666666666668</v>
      </c>
      <c r="E1803" s="2">
        <v>273.392</v>
      </c>
      <c r="F1803" s="2">
        <v>85.11999999999999</v>
      </c>
      <c r="G1803" s="8" t="s">
        <v>8105</v>
      </c>
    </row>
    <row r="1804" spans="1:7" ht="21" x14ac:dyDescent="0.25">
      <c r="A1804" s="1">
        <v>999482</v>
      </c>
      <c r="B1804" s="1" t="s">
        <v>1767</v>
      </c>
      <c r="D1804" s="2">
        <f t="shared" si="28"/>
        <v>0.9119166666666666</v>
      </c>
      <c r="E1804" s="2">
        <v>10.943</v>
      </c>
      <c r="F1804" s="2">
        <v>3.4009999999999998</v>
      </c>
      <c r="G1804" s="8" t="s">
        <v>8105</v>
      </c>
    </row>
    <row r="1805" spans="1:7" ht="21" x14ac:dyDescent="0.25">
      <c r="A1805" s="1">
        <v>999490</v>
      </c>
      <c r="B1805" s="1" t="s">
        <v>1768</v>
      </c>
      <c r="D1805" s="2">
        <f t="shared" si="28"/>
        <v>3.0371666666666672</v>
      </c>
      <c r="E1805" s="2">
        <v>36.446000000000005</v>
      </c>
      <c r="F1805" s="2">
        <v>11.352499999999999</v>
      </c>
      <c r="G1805" s="8" t="s">
        <v>8105</v>
      </c>
    </row>
    <row r="1806" spans="1:7" x14ac:dyDescent="0.25">
      <c r="A1806" s="1">
        <v>999508</v>
      </c>
      <c r="B1806" s="1" t="s">
        <v>1769</v>
      </c>
      <c r="D1806" s="2">
        <f t="shared" si="28"/>
        <v>0.10500000000000002</v>
      </c>
      <c r="E1806" s="2">
        <v>1.2600000000000002</v>
      </c>
      <c r="F1806" s="2" t="s">
        <v>8143</v>
      </c>
      <c r="G1806" s="8" t="s">
        <v>8105</v>
      </c>
    </row>
    <row r="1807" spans="1:7" x14ac:dyDescent="0.25">
      <c r="A1807" s="1">
        <v>999516</v>
      </c>
      <c r="B1807" s="1" t="s">
        <v>1770</v>
      </c>
      <c r="D1807" s="2">
        <f t="shared" si="28"/>
        <v>0.10500000000000002</v>
      </c>
      <c r="E1807" s="2">
        <v>1.2600000000000002</v>
      </c>
      <c r="F1807" s="2" t="s">
        <v>8143</v>
      </c>
      <c r="G1807" s="8" t="s">
        <v>8105</v>
      </c>
    </row>
    <row r="1808" spans="1:7" x14ac:dyDescent="0.25">
      <c r="A1808" s="1">
        <v>999524</v>
      </c>
      <c r="B1808" s="1" t="s">
        <v>1771</v>
      </c>
      <c r="D1808" s="2">
        <f t="shared" si="28"/>
        <v>0.10500000000000002</v>
      </c>
      <c r="E1808" s="2">
        <v>1.2600000000000002</v>
      </c>
      <c r="F1808" s="2" t="s">
        <v>8143</v>
      </c>
      <c r="G1808" s="8" t="s">
        <v>8105</v>
      </c>
    </row>
    <row r="1809" spans="1:7" x14ac:dyDescent="0.25">
      <c r="A1809" s="1">
        <v>999532</v>
      </c>
      <c r="B1809" s="1" t="s">
        <v>1772</v>
      </c>
      <c r="D1809" s="2">
        <f t="shared" si="28"/>
        <v>0.10500000000000002</v>
      </c>
      <c r="E1809" s="2">
        <v>1.2600000000000002</v>
      </c>
      <c r="F1809" s="2" t="s">
        <v>8143</v>
      </c>
      <c r="G1809" s="8" t="s">
        <v>8105</v>
      </c>
    </row>
    <row r="1810" spans="1:7" x14ac:dyDescent="0.25">
      <c r="A1810" s="1">
        <v>944062</v>
      </c>
      <c r="B1810" s="1" t="s">
        <v>1773</v>
      </c>
      <c r="C1810" s="3">
        <v>2099.1999999999998</v>
      </c>
      <c r="D1810" s="2">
        <f t="shared" si="28"/>
        <v>65.067333333333337</v>
      </c>
      <c r="E1810" s="2">
        <v>780.80799999999999</v>
      </c>
      <c r="F1810" s="2">
        <v>243.11449999999999</v>
      </c>
      <c r="G1810" s="8" t="s">
        <v>8105</v>
      </c>
    </row>
    <row r="1811" spans="1:7" x14ac:dyDescent="0.25">
      <c r="A1811" s="1">
        <v>944063</v>
      </c>
      <c r="B1811" s="1" t="s">
        <v>1774</v>
      </c>
      <c r="C1811" s="3">
        <v>2726.46</v>
      </c>
      <c r="D1811" s="2">
        <f t="shared" si="28"/>
        <v>65.067333333333337</v>
      </c>
      <c r="E1811" s="2">
        <v>780.80799999999999</v>
      </c>
      <c r="F1811" s="2">
        <v>243.11449999999999</v>
      </c>
      <c r="G1811" s="8" t="s">
        <v>8105</v>
      </c>
    </row>
    <row r="1812" spans="1:7" ht="21" x14ac:dyDescent="0.25">
      <c r="A1812" s="1">
        <v>944064</v>
      </c>
      <c r="B1812" s="1" t="s">
        <v>1775</v>
      </c>
      <c r="C1812" s="3">
        <v>526.28</v>
      </c>
      <c r="D1812" s="2">
        <f t="shared" si="28"/>
        <v>51.94895833333333</v>
      </c>
      <c r="E1812" s="2">
        <v>623.38749999999993</v>
      </c>
      <c r="F1812" s="2">
        <v>194.09449999999998</v>
      </c>
      <c r="G1812" s="8" t="s">
        <v>8105</v>
      </c>
    </row>
    <row r="1813" spans="1:7" x14ac:dyDescent="0.25">
      <c r="A1813" s="1">
        <v>944065</v>
      </c>
      <c r="B1813" s="1" t="s">
        <v>1776</v>
      </c>
      <c r="C1813" s="3">
        <v>894.56</v>
      </c>
      <c r="D1813" s="2">
        <f t="shared" si="28"/>
        <v>69.440416666666678</v>
      </c>
      <c r="E1813" s="2">
        <v>833.28500000000008</v>
      </c>
      <c r="F1813" s="2">
        <v>259.4545</v>
      </c>
      <c r="G1813" s="8" t="s">
        <v>8105</v>
      </c>
    </row>
    <row r="1814" spans="1:7" x14ac:dyDescent="0.25">
      <c r="A1814" s="1">
        <v>944067</v>
      </c>
      <c r="B1814" s="1" t="s">
        <v>1777</v>
      </c>
      <c r="C1814" s="3">
        <v>526.28</v>
      </c>
      <c r="D1814" s="2">
        <f t="shared" si="28"/>
        <v>21.096541666666671</v>
      </c>
      <c r="E1814" s="2">
        <v>253.15850000000006</v>
      </c>
      <c r="F1814" s="2">
        <v>78.8215</v>
      </c>
      <c r="G1814" s="8" t="s">
        <v>8105</v>
      </c>
    </row>
    <row r="1815" spans="1:7" x14ac:dyDescent="0.25">
      <c r="A1815" s="1">
        <v>982378</v>
      </c>
      <c r="B1815" s="1" t="s">
        <v>1778</v>
      </c>
      <c r="C1815" s="3">
        <v>23.76</v>
      </c>
      <c r="D1815" s="2">
        <f t="shared" si="28"/>
        <v>0.10500000000000002</v>
      </c>
      <c r="E1815" s="2">
        <v>1.2600000000000002</v>
      </c>
      <c r="F1815" s="2" t="s">
        <v>8143</v>
      </c>
      <c r="G1815" s="8" t="s">
        <v>8105</v>
      </c>
    </row>
    <row r="1816" spans="1:7" x14ac:dyDescent="0.25">
      <c r="A1816" s="1">
        <v>982379</v>
      </c>
      <c r="B1816" s="1" t="s">
        <v>1779</v>
      </c>
      <c r="C1816" s="3">
        <v>23.76</v>
      </c>
      <c r="D1816" s="2">
        <f t="shared" si="28"/>
        <v>0.10500000000000002</v>
      </c>
      <c r="E1816" s="2">
        <v>1.2600000000000002</v>
      </c>
      <c r="F1816" s="2" t="s">
        <v>8143</v>
      </c>
      <c r="G1816" s="8" t="s">
        <v>8105</v>
      </c>
    </row>
    <row r="1817" spans="1:7" x14ac:dyDescent="0.25">
      <c r="A1817" s="1">
        <v>982382</v>
      </c>
      <c r="B1817" s="1" t="s">
        <v>1780</v>
      </c>
      <c r="C1817" s="3">
        <v>356.4</v>
      </c>
      <c r="D1817" s="2">
        <f t="shared" si="28"/>
        <v>69.440416666666678</v>
      </c>
      <c r="E1817" s="2">
        <v>833.28500000000008</v>
      </c>
      <c r="F1817" s="2">
        <v>259.4545</v>
      </c>
      <c r="G1817" s="8" t="s">
        <v>8105</v>
      </c>
    </row>
    <row r="1818" spans="1:7" x14ac:dyDescent="0.25">
      <c r="A1818" s="1">
        <v>992072</v>
      </c>
      <c r="B1818" s="1" t="s">
        <v>1781</v>
      </c>
      <c r="C1818" s="3">
        <v>10.69</v>
      </c>
      <c r="D1818" s="2">
        <f t="shared" si="28"/>
        <v>2.3065416666666674</v>
      </c>
      <c r="E1818" s="2">
        <v>27.678500000000007</v>
      </c>
      <c r="F1818" s="2">
        <v>8.6165000000000003</v>
      </c>
      <c r="G1818" s="8" t="s">
        <v>8105</v>
      </c>
    </row>
    <row r="1819" spans="1:7" x14ac:dyDescent="0.25">
      <c r="A1819" s="1">
        <v>992074</v>
      </c>
      <c r="B1819" s="1" t="s">
        <v>1782</v>
      </c>
      <c r="C1819" s="3">
        <v>10.69</v>
      </c>
      <c r="D1819" s="2">
        <f t="shared" si="28"/>
        <v>0.10500000000000002</v>
      </c>
      <c r="E1819" s="2">
        <v>1.2600000000000002</v>
      </c>
      <c r="F1819" s="2" t="s">
        <v>8143</v>
      </c>
      <c r="G1819" s="8" t="s">
        <v>8105</v>
      </c>
    </row>
    <row r="1820" spans="1:7" x14ac:dyDescent="0.25">
      <c r="A1820" s="1">
        <v>992075</v>
      </c>
      <c r="B1820" s="1" t="s">
        <v>1783</v>
      </c>
      <c r="C1820" s="3">
        <v>10.69</v>
      </c>
      <c r="D1820" s="2">
        <f t="shared" si="28"/>
        <v>2.3065416666666674</v>
      </c>
      <c r="E1820" s="2">
        <v>27.678500000000007</v>
      </c>
      <c r="F1820" s="2">
        <v>8.6165000000000003</v>
      </c>
      <c r="G1820" s="8" t="s">
        <v>8105</v>
      </c>
    </row>
    <row r="1821" spans="1:7" ht="21" x14ac:dyDescent="0.25">
      <c r="A1821" s="1">
        <v>945910</v>
      </c>
      <c r="B1821" s="1" t="s">
        <v>1784</v>
      </c>
      <c r="C1821" s="3">
        <v>10.69</v>
      </c>
      <c r="D1821" s="2">
        <f t="shared" si="28"/>
        <v>0.10500000000000002</v>
      </c>
      <c r="E1821" s="2">
        <v>1.2600000000000002</v>
      </c>
      <c r="F1821" s="2" t="s">
        <v>8143</v>
      </c>
      <c r="G1821" s="8" t="s">
        <v>8105</v>
      </c>
    </row>
    <row r="1822" spans="1:7" x14ac:dyDescent="0.25">
      <c r="A1822" s="1">
        <v>982383</v>
      </c>
      <c r="B1822" s="1" t="s">
        <v>1785</v>
      </c>
      <c r="C1822" s="3">
        <v>10.69</v>
      </c>
      <c r="D1822" s="2">
        <f t="shared" si="28"/>
        <v>0.67200000000000015</v>
      </c>
      <c r="E1822" s="2">
        <v>8.0640000000000018</v>
      </c>
      <c r="F1822" s="2">
        <v>2.5174999999999996</v>
      </c>
      <c r="G1822" s="8" t="s">
        <v>8105</v>
      </c>
    </row>
    <row r="1823" spans="1:7" x14ac:dyDescent="0.25">
      <c r="A1823" s="1">
        <v>982384</v>
      </c>
      <c r="B1823" s="1" t="s">
        <v>1786</v>
      </c>
      <c r="C1823" s="3">
        <v>10.69</v>
      </c>
      <c r="D1823" s="2">
        <f t="shared" si="28"/>
        <v>0.10500000000000002</v>
      </c>
      <c r="E1823" s="2">
        <v>1.2600000000000002</v>
      </c>
      <c r="F1823" s="2" t="s">
        <v>8143</v>
      </c>
      <c r="G1823" s="8" t="s">
        <v>8105</v>
      </c>
    </row>
    <row r="1824" spans="1:7" x14ac:dyDescent="0.25">
      <c r="A1824" s="1">
        <v>982385</v>
      </c>
      <c r="B1824" s="1" t="s">
        <v>1787</v>
      </c>
      <c r="C1824" s="3">
        <v>10.69</v>
      </c>
      <c r="D1824" s="2">
        <f t="shared" si="28"/>
        <v>0.67200000000000015</v>
      </c>
      <c r="E1824" s="2">
        <v>8.0640000000000018</v>
      </c>
      <c r="F1824" s="2">
        <v>2.5174999999999996</v>
      </c>
      <c r="G1824" s="8" t="s">
        <v>8105</v>
      </c>
    </row>
    <row r="1825" spans="1:7" x14ac:dyDescent="0.25">
      <c r="A1825" s="1">
        <v>982386</v>
      </c>
      <c r="B1825" s="1" t="s">
        <v>1788</v>
      </c>
      <c r="C1825" s="3">
        <v>10.69</v>
      </c>
      <c r="D1825" s="2">
        <f t="shared" si="28"/>
        <v>0.10500000000000002</v>
      </c>
      <c r="E1825" s="2">
        <v>1.2600000000000002</v>
      </c>
      <c r="F1825" s="2" t="s">
        <v>8143</v>
      </c>
      <c r="G1825" s="8" t="s">
        <v>8105</v>
      </c>
    </row>
    <row r="1826" spans="1:7" x14ac:dyDescent="0.25">
      <c r="A1826" s="1">
        <v>982387</v>
      </c>
      <c r="B1826" s="1" t="s">
        <v>1789</v>
      </c>
      <c r="C1826" s="3">
        <v>5.94</v>
      </c>
      <c r="D1826" s="2">
        <f t="shared" si="28"/>
        <v>9.6000000000000016E-2</v>
      </c>
      <c r="E1826" s="2">
        <v>1.1520000000000001</v>
      </c>
      <c r="F1826" s="2">
        <v>0.36099999999999999</v>
      </c>
      <c r="G1826" s="8" t="s">
        <v>8105</v>
      </c>
    </row>
    <row r="1827" spans="1:7" x14ac:dyDescent="0.25">
      <c r="A1827" s="1">
        <v>967464</v>
      </c>
      <c r="B1827" s="1" t="s">
        <v>1790</v>
      </c>
      <c r="C1827" s="3">
        <v>10.69</v>
      </c>
      <c r="D1827" s="2">
        <f t="shared" si="28"/>
        <v>0.10500000000000002</v>
      </c>
      <c r="E1827" s="2">
        <v>1.2600000000000002</v>
      </c>
      <c r="F1827" s="2" t="s">
        <v>8143</v>
      </c>
      <c r="G1827" s="8" t="s">
        <v>8105</v>
      </c>
    </row>
    <row r="1828" spans="1:7" x14ac:dyDescent="0.25">
      <c r="A1828" s="1">
        <v>992077</v>
      </c>
      <c r="B1828" s="1" t="s">
        <v>1791</v>
      </c>
      <c r="C1828" s="3">
        <v>10.69</v>
      </c>
      <c r="D1828" s="2">
        <f t="shared" si="28"/>
        <v>0.10500000000000002</v>
      </c>
      <c r="E1828" s="2">
        <v>1.2600000000000002</v>
      </c>
      <c r="F1828" s="2" t="s">
        <v>8143</v>
      </c>
      <c r="G1828" s="8" t="s">
        <v>8105</v>
      </c>
    </row>
    <row r="1829" spans="1:7" x14ac:dyDescent="0.25">
      <c r="A1829" s="1">
        <v>992079</v>
      </c>
      <c r="B1829" s="1" t="s">
        <v>1792</v>
      </c>
      <c r="C1829" s="3">
        <v>10.69</v>
      </c>
      <c r="D1829" s="2">
        <f t="shared" si="28"/>
        <v>0.10500000000000002</v>
      </c>
      <c r="E1829" s="2">
        <v>1.2600000000000002</v>
      </c>
      <c r="F1829" s="2" t="s">
        <v>8143</v>
      </c>
      <c r="G1829" s="8" t="s">
        <v>8105</v>
      </c>
    </row>
    <row r="1830" spans="1:7" x14ac:dyDescent="0.25">
      <c r="A1830" s="1">
        <v>992080</v>
      </c>
      <c r="B1830" s="1" t="s">
        <v>1793</v>
      </c>
      <c r="C1830" s="3">
        <v>10.69</v>
      </c>
      <c r="D1830" s="2">
        <f t="shared" si="28"/>
        <v>0.10500000000000002</v>
      </c>
      <c r="E1830" s="2">
        <v>1.2600000000000002</v>
      </c>
      <c r="F1830" s="2" t="s">
        <v>8143</v>
      </c>
      <c r="G1830" s="8" t="s">
        <v>8105</v>
      </c>
    </row>
    <row r="1831" spans="1:7" x14ac:dyDescent="0.25">
      <c r="A1831" s="1">
        <v>967466</v>
      </c>
      <c r="B1831" s="1" t="s">
        <v>1794</v>
      </c>
      <c r="C1831" s="3">
        <v>10.69</v>
      </c>
      <c r="D1831" s="2">
        <f t="shared" si="28"/>
        <v>0.10500000000000002</v>
      </c>
      <c r="E1831" s="2">
        <v>1.2600000000000002</v>
      </c>
      <c r="F1831" s="2" t="s">
        <v>8143</v>
      </c>
      <c r="G1831" s="8" t="s">
        <v>8105</v>
      </c>
    </row>
    <row r="1832" spans="1:7" x14ac:dyDescent="0.25">
      <c r="A1832" s="1">
        <v>967469</v>
      </c>
      <c r="B1832" s="1" t="s">
        <v>1795</v>
      </c>
      <c r="C1832" s="3">
        <v>10.69</v>
      </c>
      <c r="D1832" s="2">
        <f t="shared" si="28"/>
        <v>0.10500000000000002</v>
      </c>
      <c r="E1832" s="2">
        <v>1.2600000000000002</v>
      </c>
      <c r="F1832" s="2" t="s">
        <v>8143</v>
      </c>
      <c r="G1832" s="8" t="s">
        <v>8105</v>
      </c>
    </row>
    <row r="1833" spans="1:7" x14ac:dyDescent="0.25">
      <c r="A1833" s="1">
        <v>945929</v>
      </c>
      <c r="B1833" s="1" t="s">
        <v>1796</v>
      </c>
      <c r="C1833" s="3">
        <v>129.49</v>
      </c>
      <c r="D1833" s="2">
        <f t="shared" si="28"/>
        <v>50.60241666666667</v>
      </c>
      <c r="E1833" s="2">
        <v>607.22900000000004</v>
      </c>
      <c r="F1833" s="2">
        <v>189.06899999999999</v>
      </c>
      <c r="G1833" s="8" t="s">
        <v>8105</v>
      </c>
    </row>
    <row r="1834" spans="1:7" x14ac:dyDescent="0.25">
      <c r="A1834" s="1">
        <v>945932</v>
      </c>
      <c r="B1834" s="1" t="s">
        <v>1797</v>
      </c>
      <c r="C1834" s="3">
        <v>118.8</v>
      </c>
      <c r="D1834" s="2">
        <f t="shared" si="28"/>
        <v>44.980500000000006</v>
      </c>
      <c r="E1834" s="2">
        <v>539.76600000000008</v>
      </c>
      <c r="F1834" s="2">
        <v>168.05500000000001</v>
      </c>
      <c r="G1834" s="8" t="s">
        <v>8105</v>
      </c>
    </row>
    <row r="1835" spans="1:7" x14ac:dyDescent="0.25">
      <c r="A1835" s="1">
        <v>967470</v>
      </c>
      <c r="B1835" s="1" t="s">
        <v>1798</v>
      </c>
      <c r="D1835" s="2">
        <f t="shared" si="28"/>
        <v>0.10500000000000002</v>
      </c>
      <c r="E1835" s="2">
        <v>1.2600000000000002</v>
      </c>
      <c r="F1835" s="2" t="s">
        <v>8143</v>
      </c>
      <c r="G1835" s="8" t="s">
        <v>8105</v>
      </c>
    </row>
    <row r="1836" spans="1:7" x14ac:dyDescent="0.25">
      <c r="A1836" s="1">
        <v>982388</v>
      </c>
      <c r="B1836" s="1" t="s">
        <v>1799</v>
      </c>
      <c r="C1836" s="3">
        <v>10.69</v>
      </c>
      <c r="D1836" s="2">
        <f t="shared" si="28"/>
        <v>4.8000000000000008E-2</v>
      </c>
      <c r="E1836" s="2">
        <v>0.57600000000000007</v>
      </c>
      <c r="F1836" s="2">
        <v>0.18049999999999999</v>
      </c>
      <c r="G1836" s="8" t="s">
        <v>8105</v>
      </c>
    </row>
    <row r="1837" spans="1:7" x14ac:dyDescent="0.25">
      <c r="A1837" s="1">
        <v>958247</v>
      </c>
      <c r="B1837" s="1" t="s">
        <v>1800</v>
      </c>
      <c r="C1837" s="3">
        <v>273.24</v>
      </c>
      <c r="D1837" s="2">
        <f t="shared" si="28"/>
        <v>14.945791666666667</v>
      </c>
      <c r="E1837" s="2">
        <v>179.34950000000001</v>
      </c>
      <c r="F1837" s="2">
        <v>55.841000000000001</v>
      </c>
      <c r="G1837" s="8" t="s">
        <v>8105</v>
      </c>
    </row>
    <row r="1838" spans="1:7" x14ac:dyDescent="0.25">
      <c r="A1838" s="1">
        <v>958248</v>
      </c>
      <c r="B1838" s="1" t="s">
        <v>1801</v>
      </c>
      <c r="C1838" s="3">
        <v>273.24</v>
      </c>
      <c r="D1838" s="2">
        <f t="shared" si="28"/>
        <v>14.945791666666667</v>
      </c>
      <c r="E1838" s="2">
        <v>179.34950000000001</v>
      </c>
      <c r="F1838" s="2">
        <v>55.841000000000001</v>
      </c>
      <c r="G1838" s="8" t="s">
        <v>8105</v>
      </c>
    </row>
    <row r="1839" spans="1:7" x14ac:dyDescent="0.25">
      <c r="A1839" s="1">
        <v>967479</v>
      </c>
      <c r="B1839" s="1" t="s">
        <v>1802</v>
      </c>
      <c r="C1839" s="3">
        <v>213.84</v>
      </c>
      <c r="D1839" s="2">
        <f t="shared" si="28"/>
        <v>22.489375000000006</v>
      </c>
      <c r="E1839" s="2">
        <v>269.87250000000006</v>
      </c>
      <c r="F1839" s="2">
        <v>84.027500000000003</v>
      </c>
      <c r="G1839" s="8" t="s">
        <v>8105</v>
      </c>
    </row>
    <row r="1840" spans="1:7" x14ac:dyDescent="0.25">
      <c r="A1840" s="1">
        <v>967480</v>
      </c>
      <c r="B1840" s="1" t="s">
        <v>1803</v>
      </c>
      <c r="D1840" s="2">
        <f t="shared" si="28"/>
        <v>0.10500000000000002</v>
      </c>
      <c r="E1840" s="2">
        <v>1.2600000000000002</v>
      </c>
      <c r="F1840" s="2" t="s">
        <v>8143</v>
      </c>
      <c r="G1840" s="8" t="s">
        <v>8105</v>
      </c>
    </row>
    <row r="1841" spans="1:7" x14ac:dyDescent="0.25">
      <c r="A1841" s="1">
        <v>992082</v>
      </c>
      <c r="B1841" s="1" t="s">
        <v>1804</v>
      </c>
      <c r="D1841" s="2">
        <f t="shared" si="28"/>
        <v>0.10500000000000002</v>
      </c>
      <c r="E1841" s="2">
        <v>1.2600000000000002</v>
      </c>
      <c r="F1841" s="2" t="s">
        <v>8143</v>
      </c>
      <c r="G1841" s="8" t="s">
        <v>8105</v>
      </c>
    </row>
    <row r="1842" spans="1:7" x14ac:dyDescent="0.25">
      <c r="A1842" s="1">
        <v>992083</v>
      </c>
      <c r="B1842" s="1" t="s">
        <v>1805</v>
      </c>
      <c r="D1842" s="2">
        <f t="shared" si="28"/>
        <v>0.10500000000000002</v>
      </c>
      <c r="E1842" s="2">
        <v>1.2600000000000002</v>
      </c>
      <c r="F1842" s="2" t="s">
        <v>8143</v>
      </c>
      <c r="G1842" s="8" t="s">
        <v>8105</v>
      </c>
    </row>
    <row r="1843" spans="1:7" ht="21" x14ac:dyDescent="0.25">
      <c r="A1843" s="1">
        <v>992084</v>
      </c>
      <c r="B1843" s="1" t="s">
        <v>1806</v>
      </c>
      <c r="C1843" s="3">
        <v>10.69</v>
      </c>
      <c r="D1843" s="2">
        <f t="shared" si="28"/>
        <v>0.10500000000000002</v>
      </c>
      <c r="E1843" s="2">
        <v>1.2600000000000002</v>
      </c>
      <c r="F1843" s="2" t="s">
        <v>8143</v>
      </c>
      <c r="G1843" s="8" t="s">
        <v>8105</v>
      </c>
    </row>
    <row r="1844" spans="1:7" x14ac:dyDescent="0.25">
      <c r="A1844" s="1">
        <v>982395</v>
      </c>
      <c r="B1844" s="1" t="s">
        <v>1807</v>
      </c>
      <c r="C1844" s="3">
        <v>297</v>
      </c>
      <c r="D1844" s="2">
        <f t="shared" si="28"/>
        <v>54.398625000000003</v>
      </c>
      <c r="E1844" s="2">
        <v>652.7835</v>
      </c>
      <c r="F1844" s="2">
        <v>203.25249999999997</v>
      </c>
      <c r="G1844" s="8" t="s">
        <v>8105</v>
      </c>
    </row>
    <row r="1845" spans="1:7" x14ac:dyDescent="0.25">
      <c r="A1845" s="1">
        <v>982396</v>
      </c>
      <c r="B1845" s="1" t="s">
        <v>1808</v>
      </c>
      <c r="C1845" s="3">
        <v>297</v>
      </c>
      <c r="D1845" s="2">
        <f t="shared" si="28"/>
        <v>23.306250000000006</v>
      </c>
      <c r="E1845" s="2">
        <v>279.67500000000007</v>
      </c>
      <c r="F1845" s="2">
        <v>87.086500000000001</v>
      </c>
      <c r="G1845" s="8" t="s">
        <v>8105</v>
      </c>
    </row>
    <row r="1846" spans="1:7" x14ac:dyDescent="0.25">
      <c r="A1846" s="1">
        <v>982398</v>
      </c>
      <c r="B1846" s="1" t="s">
        <v>1809</v>
      </c>
      <c r="C1846" s="3">
        <v>297</v>
      </c>
      <c r="D1846" s="2">
        <f t="shared" ref="D1846:D3022" si="29">E1846/12</f>
        <v>16.481750000000002</v>
      </c>
      <c r="E1846" s="2">
        <v>197.78100000000003</v>
      </c>
      <c r="F1846" s="2">
        <v>61.588499999999996</v>
      </c>
      <c r="G1846" s="8" t="s">
        <v>8105</v>
      </c>
    </row>
    <row r="1847" spans="1:7" x14ac:dyDescent="0.25">
      <c r="A1847" s="1">
        <v>982399</v>
      </c>
      <c r="B1847" s="1" t="s">
        <v>1810</v>
      </c>
      <c r="C1847" s="3">
        <v>297</v>
      </c>
      <c r="D1847" s="2">
        <f t="shared" si="29"/>
        <v>12.254416666666669</v>
      </c>
      <c r="E1847" s="2">
        <v>147.05300000000003</v>
      </c>
      <c r="F1847" s="2">
        <v>45.79</v>
      </c>
      <c r="G1847" s="8" t="s">
        <v>8105</v>
      </c>
    </row>
    <row r="1848" spans="1:7" x14ac:dyDescent="0.25">
      <c r="A1848" s="1">
        <v>701513</v>
      </c>
      <c r="B1848" s="1" t="s">
        <v>1811</v>
      </c>
      <c r="D1848" s="2">
        <f t="shared" si="29"/>
        <v>9.563875000000003</v>
      </c>
      <c r="E1848" s="2">
        <v>114.76650000000004</v>
      </c>
      <c r="F1848" s="2">
        <v>35.729499999999994</v>
      </c>
      <c r="G1848" s="8" t="s">
        <v>8105</v>
      </c>
    </row>
    <row r="1849" spans="1:7" x14ac:dyDescent="0.25">
      <c r="A1849" s="1">
        <v>701515</v>
      </c>
      <c r="B1849" s="1" t="s">
        <v>1812</v>
      </c>
      <c r="D1849" s="2">
        <f t="shared" si="29"/>
        <v>18.213166666666666</v>
      </c>
      <c r="E1849" s="2">
        <v>218.55799999999999</v>
      </c>
      <c r="F1849" s="2">
        <v>68.04849999999999</v>
      </c>
      <c r="G1849" s="8" t="s">
        <v>8105</v>
      </c>
    </row>
    <row r="1850" spans="1:7" x14ac:dyDescent="0.25">
      <c r="A1850" s="1">
        <v>766794</v>
      </c>
      <c r="B1850" s="1" t="s">
        <v>1813</v>
      </c>
      <c r="D1850" s="2">
        <f t="shared" si="29"/>
        <v>9.563875000000003</v>
      </c>
      <c r="E1850" s="2">
        <v>114.76650000000004</v>
      </c>
      <c r="F1850" s="2">
        <v>35.729499999999994</v>
      </c>
      <c r="G1850" s="8" t="s">
        <v>8105</v>
      </c>
    </row>
    <row r="1851" spans="1:7" x14ac:dyDescent="0.25">
      <c r="A1851" s="1">
        <v>766795</v>
      </c>
      <c r="B1851" s="1" t="s">
        <v>1814</v>
      </c>
      <c r="D1851" s="2">
        <f t="shared" si="29"/>
        <v>18.213166666666666</v>
      </c>
      <c r="E1851" s="2">
        <v>218.55799999999999</v>
      </c>
      <c r="F1851" s="2">
        <v>68.04849999999999</v>
      </c>
      <c r="G1851" s="8" t="s">
        <v>8105</v>
      </c>
    </row>
    <row r="1852" spans="1:7" x14ac:dyDescent="0.25">
      <c r="A1852" s="1">
        <v>943471</v>
      </c>
      <c r="B1852" s="1" t="s">
        <v>1815</v>
      </c>
      <c r="D1852" s="2">
        <f t="shared" si="29"/>
        <v>6.77475</v>
      </c>
      <c r="E1852" s="2">
        <v>81.296999999999997</v>
      </c>
      <c r="F1852" s="2">
        <v>25.317499999999999</v>
      </c>
      <c r="G1852" s="8" t="s">
        <v>8105</v>
      </c>
    </row>
    <row r="1853" spans="1:7" x14ac:dyDescent="0.25">
      <c r="A1853" s="1">
        <v>113355</v>
      </c>
      <c r="B1853" s="1" t="s">
        <v>1816</v>
      </c>
      <c r="C1853" s="3">
        <v>178.2</v>
      </c>
      <c r="D1853" s="2">
        <f t="shared" si="29"/>
        <v>164.78245833333335</v>
      </c>
      <c r="E1853" s="2">
        <v>1977.3895000000002</v>
      </c>
      <c r="F1853" s="2">
        <v>615.67600000000004</v>
      </c>
      <c r="G1853" s="8" t="s">
        <v>8105</v>
      </c>
    </row>
    <row r="1854" spans="1:7" x14ac:dyDescent="0.25">
      <c r="A1854" s="1">
        <v>224466</v>
      </c>
      <c r="B1854" s="1" t="s">
        <v>1817</v>
      </c>
      <c r="C1854" s="3">
        <v>59.4</v>
      </c>
      <c r="D1854" s="2">
        <f t="shared" si="29"/>
        <v>7.3524583333333338</v>
      </c>
      <c r="E1854" s="2">
        <v>88.229500000000002</v>
      </c>
      <c r="F1854" s="2">
        <v>27.474</v>
      </c>
      <c r="G1854" s="8" t="s">
        <v>8105</v>
      </c>
    </row>
    <row r="1855" spans="1:7" x14ac:dyDescent="0.25">
      <c r="A1855" s="1">
        <v>616318</v>
      </c>
      <c r="B1855" s="1" t="s">
        <v>1818</v>
      </c>
      <c r="D1855" s="2">
        <f t="shared" si="29"/>
        <v>10.620708333333333</v>
      </c>
      <c r="E1855" s="2">
        <v>127.4485</v>
      </c>
      <c r="F1855" s="2">
        <v>39.6815</v>
      </c>
      <c r="G1855" s="8" t="s">
        <v>8105</v>
      </c>
    </row>
    <row r="1856" spans="1:7" x14ac:dyDescent="0.25">
      <c r="A1856" s="1">
        <v>722897</v>
      </c>
      <c r="B1856" s="1" t="s">
        <v>1819</v>
      </c>
      <c r="D1856" s="2">
        <f t="shared" si="29"/>
        <v>4.6139166666666673</v>
      </c>
      <c r="E1856" s="2">
        <v>55.367000000000004</v>
      </c>
      <c r="F1856" s="2">
        <v>17.233000000000001</v>
      </c>
      <c r="G1856" s="8" t="s">
        <v>8105</v>
      </c>
    </row>
    <row r="1857" spans="1:7" x14ac:dyDescent="0.25">
      <c r="A1857" s="1">
        <v>702514</v>
      </c>
      <c r="B1857" s="1" t="s">
        <v>1820</v>
      </c>
      <c r="D1857" s="2">
        <f t="shared" si="29"/>
        <v>1.4888333333333332</v>
      </c>
      <c r="E1857" s="2">
        <v>17.866</v>
      </c>
      <c r="F1857" s="2">
        <v>5.5670000000000002</v>
      </c>
      <c r="G1857" s="8" t="s">
        <v>8105</v>
      </c>
    </row>
    <row r="1858" spans="1:7" x14ac:dyDescent="0.25">
      <c r="A1858" s="1">
        <v>335577</v>
      </c>
      <c r="B1858" s="1" t="s">
        <v>1821</v>
      </c>
      <c r="D1858" s="2">
        <f t="shared" si="29"/>
        <v>1.7296666666666669</v>
      </c>
      <c r="E1858" s="2">
        <v>20.756000000000004</v>
      </c>
      <c r="F1858" s="2">
        <v>6.46</v>
      </c>
      <c r="G1858" s="8" t="s">
        <v>8105</v>
      </c>
    </row>
    <row r="1859" spans="1:7" x14ac:dyDescent="0.25">
      <c r="A1859" s="1">
        <v>446688</v>
      </c>
      <c r="B1859" s="1" t="s">
        <v>1822</v>
      </c>
      <c r="D1859" s="2">
        <f t="shared" si="29"/>
        <v>1.7296666666666669</v>
      </c>
      <c r="E1859" s="2">
        <v>20.756000000000004</v>
      </c>
      <c r="F1859" s="2">
        <v>6.46</v>
      </c>
      <c r="G1859" s="8" t="s">
        <v>8105</v>
      </c>
    </row>
    <row r="1860" spans="1:7" x14ac:dyDescent="0.25">
      <c r="A1860" s="1">
        <v>766779</v>
      </c>
      <c r="B1860" s="1" t="s">
        <v>1823</v>
      </c>
      <c r="D1860" s="2">
        <f t="shared" si="29"/>
        <v>0.57687500000000014</v>
      </c>
      <c r="E1860" s="2">
        <v>6.9225000000000012</v>
      </c>
      <c r="F1860" s="2">
        <v>2.1564999999999999</v>
      </c>
      <c r="G1860" s="8" t="s">
        <v>8105</v>
      </c>
    </row>
    <row r="1861" spans="1:7" x14ac:dyDescent="0.25">
      <c r="A1861" s="1">
        <v>710696</v>
      </c>
      <c r="B1861" s="1" t="s">
        <v>1824</v>
      </c>
      <c r="D1861" s="2">
        <f t="shared" si="29"/>
        <v>1.1048333333333333</v>
      </c>
      <c r="E1861" s="2">
        <v>13.257999999999999</v>
      </c>
      <c r="F1861" s="2">
        <v>4.1324999999999994</v>
      </c>
      <c r="G1861" s="8" t="s">
        <v>8105</v>
      </c>
    </row>
    <row r="1862" spans="1:7" x14ac:dyDescent="0.25">
      <c r="A1862" s="1">
        <v>766812</v>
      </c>
      <c r="B1862" s="1" t="s">
        <v>1825</v>
      </c>
      <c r="D1862" s="2">
        <f t="shared" si="29"/>
        <v>11.725541666666667</v>
      </c>
      <c r="E1862" s="2">
        <v>140.70650000000001</v>
      </c>
      <c r="F1862" s="2">
        <v>43.813999999999993</v>
      </c>
      <c r="G1862" s="8" t="s">
        <v>8105</v>
      </c>
    </row>
    <row r="1863" spans="1:7" x14ac:dyDescent="0.25">
      <c r="A1863" s="1">
        <v>722954</v>
      </c>
      <c r="B1863" s="1" t="s">
        <v>1826</v>
      </c>
      <c r="D1863" s="2">
        <f t="shared" si="29"/>
        <v>3.0745416666666672</v>
      </c>
      <c r="E1863" s="2">
        <v>36.894500000000008</v>
      </c>
      <c r="F1863" s="2">
        <v>11.494999999999999</v>
      </c>
      <c r="G1863" s="8" t="s">
        <v>8105</v>
      </c>
    </row>
    <row r="1864" spans="1:7" x14ac:dyDescent="0.25">
      <c r="A1864" s="1">
        <v>723720</v>
      </c>
      <c r="B1864" s="1" t="s">
        <v>1827</v>
      </c>
      <c r="C1864" s="3">
        <v>178.2</v>
      </c>
      <c r="D1864" s="2"/>
      <c r="E1864" s="2" t="s">
        <v>8143</v>
      </c>
      <c r="F1864" s="2">
        <v>1357.3979999999999</v>
      </c>
      <c r="G1864" s="8" t="s">
        <v>8105</v>
      </c>
    </row>
    <row r="1865" spans="1:7" x14ac:dyDescent="0.25">
      <c r="A1865" s="1" t="s">
        <v>8456</v>
      </c>
      <c r="B1865" s="1" t="s">
        <v>8457</v>
      </c>
      <c r="C1865" s="3">
        <v>3074.72</v>
      </c>
      <c r="D1865" s="2">
        <v>755.01875000000007</v>
      </c>
      <c r="E1865" s="2">
        <v>9060.2250000000004</v>
      </c>
      <c r="F1865" s="2">
        <v>2658.8125</v>
      </c>
      <c r="G1865" s="8" t="s">
        <v>10194</v>
      </c>
    </row>
    <row r="1866" spans="1:7" x14ac:dyDescent="0.25">
      <c r="A1866" s="1" t="s">
        <v>8458</v>
      </c>
      <c r="B1866" s="1" t="s">
        <v>8459</v>
      </c>
      <c r="C1866" s="3">
        <v>1866.48</v>
      </c>
      <c r="D1866" s="2">
        <v>453.84167499999995</v>
      </c>
      <c r="E1866" s="2">
        <v>5446.1000999999997</v>
      </c>
      <c r="F1866" s="2">
        <v>1671.3872500000002</v>
      </c>
      <c r="G1866" s="8" t="s">
        <v>10194</v>
      </c>
    </row>
    <row r="1867" spans="1:7" x14ac:dyDescent="0.25">
      <c r="A1867" s="1" t="s">
        <v>8460</v>
      </c>
      <c r="B1867" s="1" t="s">
        <v>8461</v>
      </c>
      <c r="C1867" s="3">
        <v>647.67999999999995</v>
      </c>
      <c r="D1867" s="2">
        <v>150.16975000000002</v>
      </c>
      <c r="E1867" s="2">
        <v>1802.0370000000003</v>
      </c>
      <c r="F1867" s="2">
        <v>675.78249999999991</v>
      </c>
      <c r="G1867" s="8" t="s">
        <v>10194</v>
      </c>
    </row>
    <row r="1868" spans="1:7" x14ac:dyDescent="0.25">
      <c r="A1868" s="1" t="s">
        <v>8462</v>
      </c>
      <c r="B1868" s="1" t="s">
        <v>8463</v>
      </c>
      <c r="C1868" s="3">
        <v>3074.72</v>
      </c>
      <c r="D1868" s="2">
        <v>755.01875000000007</v>
      </c>
      <c r="E1868" s="2">
        <v>9060.2250000000004</v>
      </c>
      <c r="F1868" s="2">
        <v>2658.8125</v>
      </c>
      <c r="G1868" s="8" t="s">
        <v>10194</v>
      </c>
    </row>
    <row r="1869" spans="1:7" x14ac:dyDescent="0.25">
      <c r="A1869" s="1">
        <v>994246</v>
      </c>
      <c r="B1869" s="1" t="s">
        <v>8464</v>
      </c>
      <c r="C1869" s="3">
        <v>805.2</v>
      </c>
      <c r="D1869" s="2">
        <v>189.41800000000001</v>
      </c>
      <c r="E1869" s="2">
        <v>2273.0160000000001</v>
      </c>
      <c r="F1869" s="2">
        <v>804.45999999999981</v>
      </c>
      <c r="G1869" s="8" t="s">
        <v>10194</v>
      </c>
    </row>
    <row r="1870" spans="1:7" x14ac:dyDescent="0.25">
      <c r="A1870" s="1">
        <v>994247</v>
      </c>
      <c r="B1870" s="1" t="s">
        <v>8465</v>
      </c>
      <c r="C1870" s="3">
        <v>1601.6</v>
      </c>
      <c r="D1870" s="2">
        <v>387.91069999999996</v>
      </c>
      <c r="E1870" s="2">
        <v>4654.9283999999998</v>
      </c>
      <c r="F1870" s="2">
        <v>1455.2289999999996</v>
      </c>
      <c r="G1870" s="8" t="s">
        <v>10194</v>
      </c>
    </row>
    <row r="1871" spans="1:7" x14ac:dyDescent="0.25">
      <c r="A1871" s="1">
        <v>994248</v>
      </c>
      <c r="B1871" s="1" t="s">
        <v>8466</v>
      </c>
      <c r="C1871" s="3">
        <v>2289.7600000000002</v>
      </c>
      <c r="D1871" s="2">
        <v>559.29472500000008</v>
      </c>
      <c r="E1871" s="2">
        <v>6711.5367000000006</v>
      </c>
      <c r="F1871" s="2">
        <v>2017.1207499999998</v>
      </c>
      <c r="G1871" s="8" t="s">
        <v>10194</v>
      </c>
    </row>
    <row r="1872" spans="1:7" x14ac:dyDescent="0.25">
      <c r="A1872" s="1">
        <v>994249</v>
      </c>
      <c r="B1872" s="1" t="s">
        <v>8467</v>
      </c>
      <c r="C1872" s="3">
        <v>3402.08</v>
      </c>
      <c r="D1872" s="2">
        <v>836.43604999999991</v>
      </c>
      <c r="E1872" s="2">
        <v>10037.232599999999</v>
      </c>
      <c r="F1872" s="2">
        <v>2925.7435</v>
      </c>
      <c r="G1872" s="8" t="s">
        <v>10194</v>
      </c>
    </row>
    <row r="1873" spans="1:7" x14ac:dyDescent="0.25">
      <c r="A1873" s="1" t="s">
        <v>8468</v>
      </c>
      <c r="B1873" s="1" t="s">
        <v>8469</v>
      </c>
      <c r="C1873" s="3">
        <v>5.28</v>
      </c>
      <c r="D1873" s="2">
        <v>1.2522930000000001</v>
      </c>
      <c r="E1873" s="2">
        <v>15.027516</v>
      </c>
      <c r="F1873" s="2">
        <v>4.1057100000000002</v>
      </c>
      <c r="G1873" s="8" t="s">
        <v>10194</v>
      </c>
    </row>
    <row r="1874" spans="1:7" x14ac:dyDescent="0.25">
      <c r="A1874" s="1" t="s">
        <v>8470</v>
      </c>
      <c r="B1874" s="1" t="s">
        <v>8471</v>
      </c>
      <c r="C1874" s="3">
        <v>238.48</v>
      </c>
      <c r="D1874" s="2">
        <v>59.328749999999992</v>
      </c>
      <c r="E1874" s="2">
        <v>711.94499999999994</v>
      </c>
      <c r="F1874" s="2">
        <v>194.51249999999999</v>
      </c>
      <c r="G1874" s="8" t="s">
        <v>10194</v>
      </c>
    </row>
    <row r="1875" spans="1:7" x14ac:dyDescent="0.25">
      <c r="A1875" s="1" t="s">
        <v>8458</v>
      </c>
      <c r="B1875" s="1" t="s">
        <v>8472</v>
      </c>
      <c r="C1875" s="3">
        <v>238.48</v>
      </c>
      <c r="D1875" s="2">
        <v>59.328749999999992</v>
      </c>
      <c r="E1875" s="2">
        <v>711.94499999999994</v>
      </c>
      <c r="F1875" s="2">
        <v>194.51249999999999</v>
      </c>
      <c r="G1875" s="8" t="s">
        <v>10194</v>
      </c>
    </row>
    <row r="1876" spans="1:7" x14ac:dyDescent="0.25">
      <c r="A1876" s="1" t="s">
        <v>8473</v>
      </c>
      <c r="B1876" s="1" t="s">
        <v>8474</v>
      </c>
      <c r="C1876" s="3">
        <v>5.28</v>
      </c>
      <c r="D1876" s="2">
        <v>1.2522930000000001</v>
      </c>
      <c r="E1876" s="2">
        <v>15.027516</v>
      </c>
      <c r="F1876" s="2">
        <v>4.1057100000000002</v>
      </c>
      <c r="G1876" s="8" t="s">
        <v>10194</v>
      </c>
    </row>
    <row r="1877" spans="1:7" x14ac:dyDescent="0.25">
      <c r="A1877" s="1" t="s">
        <v>8475</v>
      </c>
      <c r="B1877" s="1" t="s">
        <v>8476</v>
      </c>
      <c r="C1877" s="3">
        <v>238.48</v>
      </c>
      <c r="D1877" s="2">
        <v>59.328749999999992</v>
      </c>
      <c r="E1877" s="2">
        <v>711.94499999999994</v>
      </c>
      <c r="F1877" s="2">
        <v>194.51249999999999</v>
      </c>
      <c r="G1877" s="8" t="s">
        <v>10194</v>
      </c>
    </row>
    <row r="1878" spans="1:7" x14ac:dyDescent="0.25">
      <c r="A1878" s="1" t="s">
        <v>8477</v>
      </c>
      <c r="B1878" s="1" t="s">
        <v>8478</v>
      </c>
      <c r="C1878" s="3">
        <v>30.8</v>
      </c>
      <c r="D1878" s="2">
        <v>7.5137580000000002</v>
      </c>
      <c r="E1878" s="2">
        <v>90.165096000000005</v>
      </c>
      <c r="F1878" s="2">
        <v>24.634260000000001</v>
      </c>
      <c r="G1878" s="8" t="s">
        <v>10194</v>
      </c>
    </row>
    <row r="1879" spans="1:7" x14ac:dyDescent="0.25">
      <c r="A1879" s="1" t="s">
        <v>8479</v>
      </c>
      <c r="B1879" s="1" t="s">
        <v>8480</v>
      </c>
      <c r="C1879" s="3">
        <v>9.68</v>
      </c>
      <c r="D1879" s="2">
        <v>2.32926498</v>
      </c>
      <c r="E1879" s="2">
        <v>27.951179760000002</v>
      </c>
      <c r="F1879" s="2">
        <v>7.6366205999999996</v>
      </c>
      <c r="G1879" s="8" t="s">
        <v>10194</v>
      </c>
    </row>
    <row r="1880" spans="1:7" x14ac:dyDescent="0.25">
      <c r="A1880" s="1" t="s">
        <v>8481</v>
      </c>
      <c r="B1880" s="1" t="s">
        <v>8482</v>
      </c>
      <c r="C1880" s="3">
        <v>183.92</v>
      </c>
      <c r="D1880" s="2">
        <v>45.637499999999996</v>
      </c>
      <c r="E1880" s="2">
        <v>547.65</v>
      </c>
      <c r="F1880" s="2">
        <v>149.625</v>
      </c>
      <c r="G1880" s="8" t="s">
        <v>10194</v>
      </c>
    </row>
    <row r="1881" spans="1:7" x14ac:dyDescent="0.25">
      <c r="A1881" s="1" t="s">
        <v>8483</v>
      </c>
      <c r="B1881" s="1" t="s">
        <v>8484</v>
      </c>
      <c r="C1881" s="3">
        <v>6.16</v>
      </c>
      <c r="D1881" s="2">
        <v>1.5027516000000001</v>
      </c>
      <c r="E1881" s="2">
        <v>18.033019200000002</v>
      </c>
      <c r="F1881" s="2">
        <v>4.9268519999999993</v>
      </c>
      <c r="G1881" s="8" t="s">
        <v>10194</v>
      </c>
    </row>
    <row r="1882" spans="1:7" x14ac:dyDescent="0.25">
      <c r="A1882" s="1" t="s">
        <v>8485</v>
      </c>
      <c r="B1882" s="1" t="s">
        <v>8486</v>
      </c>
      <c r="C1882" s="3">
        <v>5.28</v>
      </c>
      <c r="D1882" s="2">
        <v>1.2522930000000001</v>
      </c>
      <c r="E1882" s="2">
        <v>15.027516</v>
      </c>
      <c r="F1882" s="2">
        <v>4.1057100000000002</v>
      </c>
      <c r="G1882" s="8" t="s">
        <v>10194</v>
      </c>
    </row>
    <row r="1883" spans="1:7" x14ac:dyDescent="0.25">
      <c r="A1883" s="1" t="s">
        <v>8487</v>
      </c>
      <c r="B1883" s="1" t="s">
        <v>8488</v>
      </c>
      <c r="C1883" s="3">
        <v>15.84</v>
      </c>
      <c r="D1883" s="2">
        <v>3.7568790000000001</v>
      </c>
      <c r="E1883" s="2">
        <v>45.082548000000003</v>
      </c>
      <c r="F1883" s="2">
        <v>12.317130000000001</v>
      </c>
      <c r="G1883" s="8" t="s">
        <v>10194</v>
      </c>
    </row>
    <row r="1884" spans="1:7" x14ac:dyDescent="0.25">
      <c r="A1884" s="1">
        <v>773204</v>
      </c>
      <c r="B1884" s="1" t="s">
        <v>8489</v>
      </c>
      <c r="C1884" s="3">
        <v>362.56</v>
      </c>
      <c r="D1884" s="2">
        <v>90.16509600000002</v>
      </c>
      <c r="E1884" s="2">
        <v>1081.9811520000003</v>
      </c>
      <c r="F1884" s="2">
        <v>295.61112000000003</v>
      </c>
      <c r="G1884" s="8" t="s">
        <v>10194</v>
      </c>
    </row>
    <row r="1885" spans="1:7" x14ac:dyDescent="0.25">
      <c r="A1885" s="1">
        <v>724793</v>
      </c>
      <c r="B1885" s="1" t="s">
        <v>8490</v>
      </c>
      <c r="C1885" s="3">
        <v>751.52</v>
      </c>
      <c r="D1885" s="2">
        <v>187.21780349999997</v>
      </c>
      <c r="E1885" s="2">
        <v>2246.6136419999998</v>
      </c>
      <c r="F1885" s="2">
        <v>613.80364499999996</v>
      </c>
      <c r="G1885" s="8" t="s">
        <v>10194</v>
      </c>
    </row>
    <row r="1886" spans="1:7" x14ac:dyDescent="0.25">
      <c r="A1886" s="1">
        <v>724794</v>
      </c>
      <c r="B1886" s="1" t="s">
        <v>8491</v>
      </c>
      <c r="C1886" s="3">
        <v>1299.76</v>
      </c>
      <c r="D1886" s="2">
        <v>323.84296980000005</v>
      </c>
      <c r="E1886" s="2">
        <v>3886.1156376000008</v>
      </c>
      <c r="F1886" s="2">
        <v>1061.7366060000002</v>
      </c>
      <c r="G1886" s="8" t="s">
        <v>10194</v>
      </c>
    </row>
    <row r="1887" spans="1:7" x14ac:dyDescent="0.25">
      <c r="A1887" s="1">
        <v>724795</v>
      </c>
      <c r="B1887" s="1" t="s">
        <v>8492</v>
      </c>
      <c r="C1887" s="3">
        <v>2438.48</v>
      </c>
      <c r="D1887" s="2">
        <v>607.48733430000004</v>
      </c>
      <c r="E1887" s="2">
        <v>7289.848011600001</v>
      </c>
      <c r="F1887" s="2">
        <v>1991.6799209999999</v>
      </c>
      <c r="G1887" s="8" t="s">
        <v>10194</v>
      </c>
    </row>
    <row r="1888" spans="1:7" x14ac:dyDescent="0.25">
      <c r="A1888" s="1">
        <v>724796</v>
      </c>
      <c r="B1888" s="1" t="s">
        <v>8493</v>
      </c>
      <c r="C1888" s="3">
        <v>594.88</v>
      </c>
      <c r="D1888" s="2">
        <v>148.14626189999998</v>
      </c>
      <c r="E1888" s="2">
        <v>1777.7551427999997</v>
      </c>
      <c r="F1888" s="2">
        <v>485.70549299999999</v>
      </c>
      <c r="G1888" s="8" t="s">
        <v>10194</v>
      </c>
    </row>
    <row r="1889" spans="1:7" x14ac:dyDescent="0.25">
      <c r="A1889" s="1">
        <v>703424</v>
      </c>
      <c r="B1889" s="1" t="s">
        <v>8494</v>
      </c>
      <c r="C1889" s="3">
        <v>16.72</v>
      </c>
      <c r="D1889" s="2">
        <v>4.0073376000000005</v>
      </c>
      <c r="E1889" s="2">
        <v>48.088051200000002</v>
      </c>
      <c r="F1889" s="2">
        <v>13.138271999999999</v>
      </c>
      <c r="G1889" s="8" t="s">
        <v>10194</v>
      </c>
    </row>
    <row r="1890" spans="1:7" x14ac:dyDescent="0.25">
      <c r="A1890" s="1">
        <v>724797</v>
      </c>
      <c r="B1890" s="1" t="s">
        <v>8495</v>
      </c>
      <c r="C1890" s="3">
        <v>75.680000000000007</v>
      </c>
      <c r="D1890" s="2">
        <v>18.784395</v>
      </c>
      <c r="E1890" s="2">
        <v>225.41274000000001</v>
      </c>
      <c r="F1890" s="2">
        <v>61.585650000000008</v>
      </c>
      <c r="G1890" s="8" t="s">
        <v>10194</v>
      </c>
    </row>
    <row r="1891" spans="1:7" x14ac:dyDescent="0.25">
      <c r="A1891" s="1">
        <v>994253</v>
      </c>
      <c r="B1891" s="1" t="s">
        <v>8496</v>
      </c>
      <c r="C1891" s="3">
        <v>2.64</v>
      </c>
      <c r="D1891" s="2">
        <v>0.57605477999999999</v>
      </c>
      <c r="E1891" s="2">
        <v>6.9126573599999999</v>
      </c>
      <c r="F1891" s="2">
        <v>1.8886265999999998</v>
      </c>
      <c r="G1891" s="8" t="s">
        <v>10194</v>
      </c>
    </row>
    <row r="1892" spans="1:7" x14ac:dyDescent="0.25">
      <c r="A1892" s="1">
        <v>724841</v>
      </c>
      <c r="B1892" s="1" t="s">
        <v>8497</v>
      </c>
      <c r="C1892" s="3">
        <v>163.68</v>
      </c>
      <c r="D1892" s="2">
        <v>34.221799999999995</v>
      </c>
      <c r="E1892" s="2">
        <v>410.66159999999996</v>
      </c>
      <c r="F1892" s="2">
        <v>147.89599999999999</v>
      </c>
      <c r="G1892" s="8" t="s">
        <v>10194</v>
      </c>
    </row>
    <row r="1893" spans="1:7" x14ac:dyDescent="0.25">
      <c r="A1893" s="1">
        <v>940064</v>
      </c>
      <c r="B1893" s="1" t="s">
        <v>8498</v>
      </c>
      <c r="C1893" s="3">
        <v>282.48</v>
      </c>
      <c r="D1893" s="2">
        <v>59.303424999999983</v>
      </c>
      <c r="E1893" s="2">
        <v>711.64109999999982</v>
      </c>
      <c r="F1893" s="2">
        <v>256.291</v>
      </c>
      <c r="G1893" s="8" t="s">
        <v>10194</v>
      </c>
    </row>
    <row r="1894" spans="1:7" x14ac:dyDescent="0.25">
      <c r="A1894" s="1">
        <v>715292</v>
      </c>
      <c r="B1894" s="1" t="s">
        <v>8499</v>
      </c>
      <c r="C1894" s="3">
        <v>109.12</v>
      </c>
      <c r="D1894" s="2">
        <v>22.804275000000001</v>
      </c>
      <c r="E1894" s="2">
        <v>273.65129999999999</v>
      </c>
      <c r="F1894" s="2">
        <v>98.552999999999997</v>
      </c>
      <c r="G1894" s="8" t="s">
        <v>10194</v>
      </c>
    </row>
    <row r="1895" spans="1:7" x14ac:dyDescent="0.25">
      <c r="A1895" s="1">
        <v>715293</v>
      </c>
      <c r="B1895" s="1" t="s">
        <v>8500</v>
      </c>
      <c r="C1895" s="3">
        <v>304.48</v>
      </c>
      <c r="D1895" s="2">
        <v>63.858125000000001</v>
      </c>
      <c r="E1895" s="2">
        <v>766.29750000000001</v>
      </c>
      <c r="F1895" s="2">
        <v>275.97499999999997</v>
      </c>
      <c r="G1895" s="8" t="s">
        <v>10194</v>
      </c>
    </row>
    <row r="1896" spans="1:7" x14ac:dyDescent="0.25">
      <c r="A1896" s="1">
        <v>724843</v>
      </c>
      <c r="B1896" s="1" t="s">
        <v>8501</v>
      </c>
      <c r="C1896" s="3">
        <v>81.84</v>
      </c>
      <c r="D1896" s="2">
        <v>17.110899999999997</v>
      </c>
      <c r="E1896" s="2">
        <v>205.33079999999998</v>
      </c>
      <c r="F1896" s="2">
        <v>73.947999999999993</v>
      </c>
      <c r="G1896" s="8" t="s">
        <v>10194</v>
      </c>
    </row>
    <row r="1897" spans="1:7" x14ac:dyDescent="0.25">
      <c r="A1897" s="1">
        <v>940072</v>
      </c>
      <c r="B1897" s="1" t="s">
        <v>8502</v>
      </c>
      <c r="C1897" s="3">
        <v>1143.1200000000001</v>
      </c>
      <c r="D1897" s="2">
        <v>239.98344999999995</v>
      </c>
      <c r="E1897" s="2">
        <v>2879.8013999999994</v>
      </c>
      <c r="F1897" s="2">
        <v>1037.134</v>
      </c>
      <c r="G1897" s="8" t="s">
        <v>10194</v>
      </c>
    </row>
    <row r="1898" spans="1:7" x14ac:dyDescent="0.25">
      <c r="A1898" s="1">
        <v>724844</v>
      </c>
      <c r="B1898" s="1" t="s">
        <v>8503</v>
      </c>
      <c r="C1898" s="3">
        <v>626.56000000000006</v>
      </c>
      <c r="D1898" s="2">
        <v>131.56312499999999</v>
      </c>
      <c r="E1898" s="2">
        <v>1578.7574999999999</v>
      </c>
      <c r="F1898" s="2">
        <v>568.57500000000005</v>
      </c>
      <c r="G1898" s="8" t="s">
        <v>10194</v>
      </c>
    </row>
    <row r="1899" spans="1:7" x14ac:dyDescent="0.25">
      <c r="A1899" s="1">
        <v>948683</v>
      </c>
      <c r="B1899" s="1" t="s">
        <v>8504</v>
      </c>
      <c r="C1899" s="3">
        <v>4884.88</v>
      </c>
      <c r="D1899" s="2">
        <v>1025.9153999999999</v>
      </c>
      <c r="E1899" s="2">
        <v>12310.984799999998</v>
      </c>
      <c r="F1899" s="2">
        <v>4433.688000000001</v>
      </c>
      <c r="G1899" s="8" t="s">
        <v>10194</v>
      </c>
    </row>
    <row r="1900" spans="1:7" x14ac:dyDescent="0.25">
      <c r="A1900" s="1">
        <v>994260</v>
      </c>
      <c r="B1900" s="1" t="s">
        <v>8505</v>
      </c>
      <c r="C1900" s="3">
        <v>3.52</v>
      </c>
      <c r="D1900" s="2">
        <v>1.0952999999999999</v>
      </c>
      <c r="E1900" s="2">
        <v>13.143599999999999</v>
      </c>
      <c r="F1900" s="2">
        <v>3.5910000000000002</v>
      </c>
      <c r="G1900" s="8" t="s">
        <v>10194</v>
      </c>
    </row>
    <row r="1901" spans="1:7" x14ac:dyDescent="0.25">
      <c r="A1901" s="1">
        <v>965798</v>
      </c>
      <c r="B1901" s="1" t="s">
        <v>8506</v>
      </c>
      <c r="C1901" s="3">
        <v>0.88</v>
      </c>
      <c r="D1901" s="2">
        <v>0.24339999999999998</v>
      </c>
      <c r="E1901" s="2">
        <v>2.9207999999999998</v>
      </c>
      <c r="F1901" s="2">
        <v>0.79799999999999993</v>
      </c>
      <c r="G1901" s="8" t="s">
        <v>10194</v>
      </c>
    </row>
    <row r="1902" spans="1:7" x14ac:dyDescent="0.25">
      <c r="A1902" s="1">
        <v>965806</v>
      </c>
      <c r="B1902" s="1" t="s">
        <v>8507</v>
      </c>
      <c r="C1902" s="3">
        <v>0.88</v>
      </c>
      <c r="D1902" s="2">
        <v>0.24339999999999998</v>
      </c>
      <c r="E1902" s="2">
        <v>2.9207999999999998</v>
      </c>
      <c r="F1902" s="2">
        <v>0.79799999999999993</v>
      </c>
      <c r="G1902" s="8" t="s">
        <v>10194</v>
      </c>
    </row>
    <row r="1903" spans="1:7" x14ac:dyDescent="0.25">
      <c r="A1903" s="1">
        <v>994262</v>
      </c>
      <c r="B1903" s="1" t="s">
        <v>8508</v>
      </c>
      <c r="C1903" s="3">
        <v>1.76</v>
      </c>
      <c r="D1903" s="2">
        <v>0.54764999999999997</v>
      </c>
      <c r="E1903" s="2">
        <v>6.5717999999999996</v>
      </c>
      <c r="F1903" s="2">
        <v>1.7955000000000001</v>
      </c>
      <c r="G1903" s="8" t="s">
        <v>10194</v>
      </c>
    </row>
    <row r="1904" spans="1:7" x14ac:dyDescent="0.25">
      <c r="A1904" s="1">
        <v>939827</v>
      </c>
      <c r="B1904" s="1" t="s">
        <v>8509</v>
      </c>
      <c r="C1904" s="3">
        <v>23.76</v>
      </c>
      <c r="D1904" s="2">
        <v>7.362849999999999</v>
      </c>
      <c r="E1904" s="2">
        <v>88.354199999999992</v>
      </c>
      <c r="F1904" s="2">
        <v>24.139499999999998</v>
      </c>
      <c r="G1904" s="8" t="s">
        <v>10194</v>
      </c>
    </row>
    <row r="1905" spans="1:7" x14ac:dyDescent="0.25">
      <c r="A1905" s="1">
        <v>939835</v>
      </c>
      <c r="B1905" s="1" t="s">
        <v>8510</v>
      </c>
      <c r="C1905" s="3">
        <v>23.76</v>
      </c>
      <c r="D1905" s="2">
        <v>7.362849999999999</v>
      </c>
      <c r="E1905" s="2">
        <v>88.354199999999992</v>
      </c>
      <c r="F1905" s="2">
        <v>24.139499999999998</v>
      </c>
      <c r="G1905" s="8" t="s">
        <v>10194</v>
      </c>
    </row>
    <row r="1906" spans="1:7" x14ac:dyDescent="0.25">
      <c r="A1906" s="1">
        <v>939843</v>
      </c>
      <c r="B1906" s="1" t="s">
        <v>8511</v>
      </c>
      <c r="C1906" s="3">
        <v>7.92</v>
      </c>
      <c r="D1906" s="2">
        <v>2.2818749999999999</v>
      </c>
      <c r="E1906" s="2">
        <v>27.3825</v>
      </c>
      <c r="F1906" s="2">
        <v>7.4812499999999984</v>
      </c>
      <c r="G1906" s="8" t="s">
        <v>10194</v>
      </c>
    </row>
    <row r="1907" spans="1:7" x14ac:dyDescent="0.25">
      <c r="A1907" s="1">
        <v>965814</v>
      </c>
      <c r="B1907" s="1" t="s">
        <v>8512</v>
      </c>
      <c r="C1907" s="3">
        <v>2.64</v>
      </c>
      <c r="D1907" s="2">
        <v>0.66935</v>
      </c>
      <c r="E1907" s="2">
        <v>8.0321999999999996</v>
      </c>
      <c r="F1907" s="2">
        <v>2.1945000000000001</v>
      </c>
      <c r="G1907" s="8" t="s">
        <v>10194</v>
      </c>
    </row>
    <row r="1908" spans="1:7" x14ac:dyDescent="0.25">
      <c r="A1908" s="1">
        <v>939850</v>
      </c>
      <c r="B1908" s="1" t="s">
        <v>8513</v>
      </c>
      <c r="C1908" s="3">
        <v>7.92</v>
      </c>
      <c r="D1908" s="2">
        <v>2.2818749999999999</v>
      </c>
      <c r="E1908" s="2">
        <v>27.3825</v>
      </c>
      <c r="F1908" s="2">
        <v>7.4812499999999984</v>
      </c>
      <c r="G1908" s="8" t="s">
        <v>10194</v>
      </c>
    </row>
    <row r="1909" spans="1:7" x14ac:dyDescent="0.25">
      <c r="A1909" s="1">
        <v>965822</v>
      </c>
      <c r="B1909" s="1" t="s">
        <v>8514</v>
      </c>
      <c r="C1909" s="3">
        <v>2.64</v>
      </c>
      <c r="D1909" s="2">
        <v>0.66935</v>
      </c>
      <c r="E1909" s="2">
        <v>8.0321999999999996</v>
      </c>
      <c r="F1909" s="2">
        <v>2.1945000000000001</v>
      </c>
      <c r="G1909" s="8" t="s">
        <v>10194</v>
      </c>
    </row>
    <row r="1910" spans="1:7" x14ac:dyDescent="0.25">
      <c r="A1910" s="1">
        <v>939868</v>
      </c>
      <c r="B1910" s="1" t="s">
        <v>8515</v>
      </c>
      <c r="C1910" s="3">
        <v>7.92</v>
      </c>
      <c r="D1910" s="2">
        <v>2.2818749999999999</v>
      </c>
      <c r="E1910" s="2">
        <v>27.3825</v>
      </c>
      <c r="F1910" s="2">
        <v>7.4812499999999984</v>
      </c>
      <c r="G1910" s="8" t="s">
        <v>10194</v>
      </c>
    </row>
    <row r="1911" spans="1:7" x14ac:dyDescent="0.25">
      <c r="A1911" s="1">
        <v>965830</v>
      </c>
      <c r="B1911" s="1" t="s">
        <v>8516</v>
      </c>
      <c r="C1911" s="3">
        <v>2.64</v>
      </c>
      <c r="D1911" s="2">
        <v>0.66935</v>
      </c>
      <c r="E1911" s="2">
        <v>8.0321999999999996</v>
      </c>
      <c r="F1911" s="2">
        <v>2.1945000000000001</v>
      </c>
      <c r="G1911" s="8" t="s">
        <v>10194</v>
      </c>
    </row>
    <row r="1912" spans="1:7" x14ac:dyDescent="0.25">
      <c r="A1912" s="1">
        <v>939876</v>
      </c>
      <c r="B1912" s="1" t="s">
        <v>8517</v>
      </c>
      <c r="C1912" s="3">
        <v>7.92</v>
      </c>
      <c r="D1912" s="2">
        <v>2.2818749999999999</v>
      </c>
      <c r="E1912" s="2">
        <v>27.3825</v>
      </c>
      <c r="F1912" s="2">
        <v>7.4812499999999984</v>
      </c>
      <c r="G1912" s="8" t="s">
        <v>10194</v>
      </c>
    </row>
    <row r="1913" spans="1:7" x14ac:dyDescent="0.25">
      <c r="A1913" s="1">
        <v>965848</v>
      </c>
      <c r="B1913" s="1" t="s">
        <v>8518</v>
      </c>
      <c r="C1913" s="3">
        <v>2.64</v>
      </c>
      <c r="D1913" s="2">
        <v>0.66935</v>
      </c>
      <c r="E1913" s="2">
        <v>8.0321999999999996</v>
      </c>
      <c r="F1913" s="2">
        <v>2.1945000000000001</v>
      </c>
      <c r="G1913" s="8" t="s">
        <v>10194</v>
      </c>
    </row>
    <row r="1914" spans="1:7" x14ac:dyDescent="0.25">
      <c r="A1914" s="1">
        <v>939884</v>
      </c>
      <c r="B1914" s="1" t="s">
        <v>8519</v>
      </c>
      <c r="C1914" s="3">
        <v>4.4000000000000004</v>
      </c>
      <c r="D1914" s="2">
        <v>1.3387</v>
      </c>
      <c r="E1914" s="2">
        <v>16.064399999999999</v>
      </c>
      <c r="F1914" s="2">
        <v>4.3890000000000002</v>
      </c>
      <c r="G1914" s="8" t="s">
        <v>10194</v>
      </c>
    </row>
    <row r="1915" spans="1:7" x14ac:dyDescent="0.25">
      <c r="A1915" s="1">
        <v>965855</v>
      </c>
      <c r="B1915" s="1" t="s">
        <v>8520</v>
      </c>
      <c r="C1915" s="3">
        <v>2.64</v>
      </c>
      <c r="D1915" s="2">
        <v>0.66935</v>
      </c>
      <c r="E1915" s="2">
        <v>8.0321999999999996</v>
      </c>
      <c r="F1915" s="2">
        <v>2.1945000000000001</v>
      </c>
      <c r="G1915" s="8" t="s">
        <v>10194</v>
      </c>
    </row>
    <row r="1916" spans="1:7" x14ac:dyDescent="0.25">
      <c r="A1916" s="1">
        <v>939892</v>
      </c>
      <c r="B1916" s="1" t="s">
        <v>8521</v>
      </c>
      <c r="C1916" s="3">
        <v>4.4000000000000004</v>
      </c>
      <c r="D1916" s="2">
        <v>1.3387</v>
      </c>
      <c r="E1916" s="2">
        <v>16.064399999999999</v>
      </c>
      <c r="F1916" s="2">
        <v>4.3890000000000002</v>
      </c>
      <c r="G1916" s="8" t="s">
        <v>10194</v>
      </c>
    </row>
    <row r="1917" spans="1:7" x14ac:dyDescent="0.25">
      <c r="A1917" s="1">
        <v>965863</v>
      </c>
      <c r="B1917" s="1" t="s">
        <v>8522</v>
      </c>
      <c r="C1917" s="3">
        <v>2.64</v>
      </c>
      <c r="D1917" s="2">
        <v>0.66935</v>
      </c>
      <c r="E1917" s="2">
        <v>8.0321999999999996</v>
      </c>
      <c r="F1917" s="2">
        <v>2.1945000000000001</v>
      </c>
      <c r="G1917" s="8" t="s">
        <v>10194</v>
      </c>
    </row>
    <row r="1918" spans="1:7" x14ac:dyDescent="0.25">
      <c r="A1918" s="1">
        <v>939900</v>
      </c>
      <c r="B1918" s="1" t="s">
        <v>8523</v>
      </c>
      <c r="C1918" s="3">
        <v>20.239999999999998</v>
      </c>
      <c r="D1918" s="2">
        <v>6.2979750000000001</v>
      </c>
      <c r="E1918" s="2">
        <v>75.575699999999998</v>
      </c>
      <c r="F1918" s="2">
        <v>20.648249999999997</v>
      </c>
      <c r="G1918" s="8" t="s">
        <v>10194</v>
      </c>
    </row>
    <row r="1919" spans="1:7" x14ac:dyDescent="0.25">
      <c r="A1919" s="1">
        <v>965871</v>
      </c>
      <c r="B1919" s="1" t="s">
        <v>8524</v>
      </c>
      <c r="C1919" s="3">
        <v>7.92</v>
      </c>
      <c r="D1919" s="2">
        <v>2.2818749999999999</v>
      </c>
      <c r="E1919" s="2">
        <v>27.3825</v>
      </c>
      <c r="F1919" s="2">
        <v>7.4812499999999984</v>
      </c>
      <c r="G1919" s="8" t="s">
        <v>10194</v>
      </c>
    </row>
    <row r="1920" spans="1:7" x14ac:dyDescent="0.25">
      <c r="A1920" s="1">
        <v>965889</v>
      </c>
      <c r="B1920" s="1" t="s">
        <v>8525</v>
      </c>
      <c r="C1920" s="3">
        <v>2.64</v>
      </c>
      <c r="D1920" s="2">
        <v>0.66935</v>
      </c>
      <c r="E1920" s="2">
        <v>8.0321999999999996</v>
      </c>
      <c r="F1920" s="2">
        <v>2.1945000000000001</v>
      </c>
      <c r="G1920" s="8" t="s">
        <v>10194</v>
      </c>
    </row>
    <row r="1921" spans="1:7" x14ac:dyDescent="0.25">
      <c r="A1921" s="1">
        <v>939918</v>
      </c>
      <c r="B1921" s="1" t="s">
        <v>8526</v>
      </c>
      <c r="C1921" s="3">
        <v>20.239999999999998</v>
      </c>
      <c r="D1921" s="2">
        <v>6.2979750000000001</v>
      </c>
      <c r="E1921" s="2">
        <v>75.575699999999998</v>
      </c>
      <c r="F1921" s="2">
        <v>20.648249999999997</v>
      </c>
      <c r="G1921" s="8" t="s">
        <v>10194</v>
      </c>
    </row>
    <row r="1922" spans="1:7" x14ac:dyDescent="0.25">
      <c r="A1922" s="1">
        <v>939926</v>
      </c>
      <c r="B1922" s="1" t="s">
        <v>8527</v>
      </c>
      <c r="C1922" s="3">
        <v>13.2</v>
      </c>
      <c r="D1922" s="2">
        <v>4.0160999999999989</v>
      </c>
      <c r="E1922" s="2">
        <v>48.19319999999999</v>
      </c>
      <c r="F1922" s="2">
        <v>13.167</v>
      </c>
      <c r="G1922" s="8" t="s">
        <v>10194</v>
      </c>
    </row>
    <row r="1923" spans="1:7" x14ac:dyDescent="0.25">
      <c r="A1923" s="1">
        <v>939934</v>
      </c>
      <c r="B1923" s="1" t="s">
        <v>8528</v>
      </c>
      <c r="C1923" s="3">
        <v>31.68</v>
      </c>
      <c r="D1923" s="2">
        <v>10.04025</v>
      </c>
      <c r="E1923" s="2">
        <v>120.483</v>
      </c>
      <c r="F1923" s="2">
        <v>32.917499999999997</v>
      </c>
      <c r="G1923" s="8" t="s">
        <v>10194</v>
      </c>
    </row>
    <row r="1924" spans="1:7" x14ac:dyDescent="0.25">
      <c r="A1924" s="1">
        <v>939942</v>
      </c>
      <c r="B1924" s="1" t="s">
        <v>8529</v>
      </c>
      <c r="C1924" s="3">
        <v>31.68</v>
      </c>
      <c r="D1924" s="2">
        <v>10.04025</v>
      </c>
      <c r="E1924" s="2">
        <v>120.483</v>
      </c>
      <c r="F1924" s="2">
        <v>32.917499999999997</v>
      </c>
      <c r="G1924" s="8" t="s">
        <v>10194</v>
      </c>
    </row>
    <row r="1925" spans="1:7" x14ac:dyDescent="0.25">
      <c r="A1925" s="1">
        <v>939959</v>
      </c>
      <c r="B1925" s="1" t="s">
        <v>8530</v>
      </c>
      <c r="C1925" s="3">
        <v>14.08</v>
      </c>
      <c r="D1925" s="2">
        <v>4.4116249999999999</v>
      </c>
      <c r="E1925" s="2">
        <v>52.939499999999995</v>
      </c>
      <c r="F1925" s="2">
        <v>14.463749999999999</v>
      </c>
      <c r="G1925" s="8" t="s">
        <v>10194</v>
      </c>
    </row>
    <row r="1926" spans="1:7" x14ac:dyDescent="0.25">
      <c r="A1926" s="1">
        <v>965897</v>
      </c>
      <c r="B1926" s="1" t="s">
        <v>8531</v>
      </c>
      <c r="C1926" s="3">
        <v>7.04</v>
      </c>
      <c r="D1926" s="2">
        <v>2.1601750000000002</v>
      </c>
      <c r="E1926" s="2">
        <v>25.9221</v>
      </c>
      <c r="F1926" s="2">
        <v>7.0822500000000002</v>
      </c>
      <c r="G1926" s="8" t="s">
        <v>10194</v>
      </c>
    </row>
    <row r="1927" spans="1:7" x14ac:dyDescent="0.25">
      <c r="A1927" s="1">
        <v>939967</v>
      </c>
      <c r="B1927" s="1" t="s">
        <v>8532</v>
      </c>
      <c r="C1927" s="3">
        <v>14.08</v>
      </c>
      <c r="D1927" s="2">
        <v>4.4116249999999999</v>
      </c>
      <c r="E1927" s="2">
        <v>52.939499999999995</v>
      </c>
      <c r="F1927" s="2">
        <v>14.463749999999999</v>
      </c>
      <c r="G1927" s="8" t="s">
        <v>10194</v>
      </c>
    </row>
    <row r="1928" spans="1:7" x14ac:dyDescent="0.25">
      <c r="A1928" s="1">
        <v>965905</v>
      </c>
      <c r="B1928" s="1" t="s">
        <v>8533</v>
      </c>
      <c r="C1928" s="3">
        <v>7.04</v>
      </c>
      <c r="D1928" s="2">
        <v>2.1601750000000002</v>
      </c>
      <c r="E1928" s="2">
        <v>25.9221</v>
      </c>
      <c r="F1928" s="2">
        <v>7.0822500000000002</v>
      </c>
      <c r="G1928" s="8" t="s">
        <v>10194</v>
      </c>
    </row>
    <row r="1929" spans="1:7" x14ac:dyDescent="0.25">
      <c r="A1929" s="1">
        <v>939975</v>
      </c>
      <c r="B1929" s="1" t="s">
        <v>8534</v>
      </c>
      <c r="C1929" s="3">
        <v>14.08</v>
      </c>
      <c r="D1929" s="2">
        <v>4.4116249999999999</v>
      </c>
      <c r="E1929" s="2">
        <v>52.939499999999995</v>
      </c>
      <c r="F1929" s="2">
        <v>14.463749999999999</v>
      </c>
      <c r="G1929" s="8" t="s">
        <v>10194</v>
      </c>
    </row>
    <row r="1930" spans="1:7" x14ac:dyDescent="0.25">
      <c r="A1930" s="1">
        <v>965913</v>
      </c>
      <c r="B1930" s="1" t="s">
        <v>8535</v>
      </c>
      <c r="C1930" s="3">
        <v>7.04</v>
      </c>
      <c r="D1930" s="2">
        <v>2.1601750000000002</v>
      </c>
      <c r="E1930" s="2">
        <v>25.9221</v>
      </c>
      <c r="F1930" s="2">
        <v>7.0822500000000002</v>
      </c>
      <c r="G1930" s="8" t="s">
        <v>10194</v>
      </c>
    </row>
    <row r="1931" spans="1:7" x14ac:dyDescent="0.25">
      <c r="A1931" s="1">
        <v>939983</v>
      </c>
      <c r="B1931" s="1" t="s">
        <v>8536</v>
      </c>
      <c r="C1931" s="3">
        <v>14.08</v>
      </c>
      <c r="D1931" s="2">
        <v>4.4116249999999999</v>
      </c>
      <c r="E1931" s="2">
        <v>52.939499999999995</v>
      </c>
      <c r="F1931" s="2">
        <v>14.463749999999999</v>
      </c>
      <c r="G1931" s="8" t="s">
        <v>10194</v>
      </c>
    </row>
    <row r="1932" spans="1:7" x14ac:dyDescent="0.25">
      <c r="A1932" s="1">
        <v>965921</v>
      </c>
      <c r="B1932" s="1" t="s">
        <v>8537</v>
      </c>
      <c r="C1932" s="3">
        <v>7.04</v>
      </c>
      <c r="D1932" s="2">
        <v>2.1601750000000002</v>
      </c>
      <c r="E1932" s="2">
        <v>25.9221</v>
      </c>
      <c r="F1932" s="2">
        <v>7.0822500000000002</v>
      </c>
      <c r="G1932" s="8" t="s">
        <v>10194</v>
      </c>
    </row>
    <row r="1933" spans="1:7" x14ac:dyDescent="0.25">
      <c r="A1933" s="1">
        <v>939991</v>
      </c>
      <c r="B1933" s="1" t="s">
        <v>8538</v>
      </c>
      <c r="C1933" s="3">
        <v>11.44</v>
      </c>
      <c r="D1933" s="2">
        <v>3.498875</v>
      </c>
      <c r="E1933" s="2">
        <v>41.986499999999999</v>
      </c>
      <c r="F1933" s="2">
        <v>11.47125</v>
      </c>
      <c r="G1933" s="8" t="s">
        <v>10194</v>
      </c>
    </row>
    <row r="1934" spans="1:7" x14ac:dyDescent="0.25">
      <c r="A1934" s="1">
        <v>965939</v>
      </c>
      <c r="B1934" s="1" t="s">
        <v>8539</v>
      </c>
      <c r="C1934" s="3">
        <v>7.04</v>
      </c>
      <c r="D1934" s="2">
        <v>2.1601750000000002</v>
      </c>
      <c r="E1934" s="2">
        <v>25.9221</v>
      </c>
      <c r="F1934" s="2">
        <v>7.0822500000000002</v>
      </c>
      <c r="G1934" s="8" t="s">
        <v>10194</v>
      </c>
    </row>
    <row r="1935" spans="1:7" x14ac:dyDescent="0.25">
      <c r="A1935" s="1">
        <v>940007</v>
      </c>
      <c r="B1935" s="1" t="s">
        <v>8540</v>
      </c>
      <c r="C1935" s="3">
        <v>11.44</v>
      </c>
      <c r="D1935" s="2">
        <v>3.498875</v>
      </c>
      <c r="E1935" s="2">
        <v>41.986499999999999</v>
      </c>
      <c r="F1935" s="2">
        <v>11.47125</v>
      </c>
      <c r="G1935" s="8" t="s">
        <v>10194</v>
      </c>
    </row>
    <row r="1936" spans="1:7" x14ac:dyDescent="0.25">
      <c r="A1936" s="1">
        <v>965947</v>
      </c>
      <c r="B1936" s="1" t="s">
        <v>8541</v>
      </c>
      <c r="C1936" s="3">
        <v>7.04</v>
      </c>
      <c r="D1936" s="2">
        <v>2.1601750000000002</v>
      </c>
      <c r="E1936" s="2">
        <v>25.9221</v>
      </c>
      <c r="F1936" s="2">
        <v>7.0822500000000002</v>
      </c>
      <c r="G1936" s="8" t="s">
        <v>10194</v>
      </c>
    </row>
    <row r="1937" spans="1:7" x14ac:dyDescent="0.25">
      <c r="A1937" s="1">
        <v>940015</v>
      </c>
      <c r="B1937" s="1" t="s">
        <v>8542</v>
      </c>
      <c r="C1937" s="3">
        <v>4.4000000000000004</v>
      </c>
      <c r="D1937" s="2">
        <v>1.3387</v>
      </c>
      <c r="E1937" s="2">
        <v>16.064399999999999</v>
      </c>
      <c r="F1937" s="2">
        <v>4.3890000000000002</v>
      </c>
      <c r="G1937" s="8" t="s">
        <v>10194</v>
      </c>
    </row>
    <row r="1938" spans="1:7" x14ac:dyDescent="0.25">
      <c r="A1938" s="1">
        <v>940023</v>
      </c>
      <c r="B1938" s="1" t="s">
        <v>8543</v>
      </c>
      <c r="C1938" s="3">
        <v>8.8000000000000007</v>
      </c>
      <c r="D1938" s="2">
        <v>2.6774</v>
      </c>
      <c r="E1938" s="2">
        <v>32.128799999999998</v>
      </c>
      <c r="F1938" s="2">
        <v>8.7780000000000005</v>
      </c>
      <c r="G1938" s="8" t="s">
        <v>10194</v>
      </c>
    </row>
    <row r="1939" spans="1:7" x14ac:dyDescent="0.25">
      <c r="A1939" s="1">
        <v>940031</v>
      </c>
      <c r="B1939" s="1" t="s">
        <v>8544</v>
      </c>
      <c r="C1939" s="3">
        <v>29.04</v>
      </c>
      <c r="D1939" s="2">
        <v>8.9753750000000014</v>
      </c>
      <c r="E1939" s="2">
        <v>107.70450000000001</v>
      </c>
      <c r="F1939" s="2">
        <v>29.426249999999992</v>
      </c>
      <c r="G1939" s="8" t="s">
        <v>10194</v>
      </c>
    </row>
    <row r="1940" spans="1:7" x14ac:dyDescent="0.25">
      <c r="A1940" s="1">
        <v>965954</v>
      </c>
      <c r="B1940" s="1" t="s">
        <v>8545</v>
      </c>
      <c r="C1940" s="3">
        <v>14.08</v>
      </c>
      <c r="D1940" s="2">
        <v>4.4116249999999999</v>
      </c>
      <c r="E1940" s="2">
        <v>52.939499999999995</v>
      </c>
      <c r="F1940" s="2">
        <v>14.463749999999999</v>
      </c>
      <c r="G1940" s="8" t="s">
        <v>10194</v>
      </c>
    </row>
    <row r="1941" spans="1:7" x14ac:dyDescent="0.25">
      <c r="A1941" s="1">
        <v>965962</v>
      </c>
      <c r="B1941" s="1" t="s">
        <v>8546</v>
      </c>
      <c r="C1941" s="3">
        <v>7.04</v>
      </c>
      <c r="D1941" s="2">
        <v>2.1601750000000002</v>
      </c>
      <c r="E1941" s="2">
        <v>25.9221</v>
      </c>
      <c r="F1941" s="2">
        <v>7.0822500000000002</v>
      </c>
      <c r="G1941" s="8" t="s">
        <v>10194</v>
      </c>
    </row>
    <row r="1942" spans="1:7" x14ac:dyDescent="0.25">
      <c r="A1942" s="1">
        <v>965970</v>
      </c>
      <c r="B1942" s="1" t="s">
        <v>8547</v>
      </c>
      <c r="C1942" s="3">
        <v>3.52</v>
      </c>
      <c r="D1942" s="2">
        <v>1.0952999999999999</v>
      </c>
      <c r="E1942" s="2">
        <v>13.143599999999999</v>
      </c>
      <c r="F1942" s="2">
        <v>3.5910000000000002</v>
      </c>
      <c r="G1942" s="8" t="s">
        <v>10194</v>
      </c>
    </row>
    <row r="1943" spans="1:7" x14ac:dyDescent="0.25">
      <c r="A1943" s="1">
        <v>940049</v>
      </c>
      <c r="B1943" s="1" t="s">
        <v>8548</v>
      </c>
      <c r="C1943" s="3">
        <v>29.04</v>
      </c>
      <c r="D1943" s="2">
        <v>8.9753750000000014</v>
      </c>
      <c r="E1943" s="2">
        <v>107.70450000000001</v>
      </c>
      <c r="F1943" s="2">
        <v>29.426249999999992</v>
      </c>
      <c r="G1943" s="8" t="s">
        <v>10194</v>
      </c>
    </row>
    <row r="1944" spans="1:7" x14ac:dyDescent="0.25">
      <c r="A1944" s="1">
        <v>940056</v>
      </c>
      <c r="B1944" s="1" t="s">
        <v>8549</v>
      </c>
      <c r="C1944" s="3">
        <v>21.12</v>
      </c>
      <c r="D1944" s="2">
        <v>6.6934999999999993</v>
      </c>
      <c r="E1944" s="2">
        <v>80.321999999999989</v>
      </c>
      <c r="F1944" s="2">
        <v>21.944999999999997</v>
      </c>
      <c r="G1944" s="8" t="s">
        <v>10194</v>
      </c>
    </row>
    <row r="1945" spans="1:7" x14ac:dyDescent="0.25">
      <c r="A1945" s="1" t="s">
        <v>8550</v>
      </c>
      <c r="B1945" s="1" t="s">
        <v>8551</v>
      </c>
      <c r="C1945" s="3">
        <v>25.52</v>
      </c>
      <c r="D1945" s="2">
        <v>8.0321999999999978</v>
      </c>
      <c r="E1945" s="2">
        <v>96.386399999999981</v>
      </c>
      <c r="F1945" s="2">
        <v>26.334</v>
      </c>
      <c r="G1945" s="8" t="s">
        <v>10194</v>
      </c>
    </row>
    <row r="1946" spans="1:7" x14ac:dyDescent="0.25">
      <c r="A1946" s="1" t="s">
        <v>8552</v>
      </c>
      <c r="B1946" s="1" t="s">
        <v>8553</v>
      </c>
      <c r="C1946" s="3">
        <v>34.32</v>
      </c>
      <c r="D1946" s="2">
        <v>10.7096</v>
      </c>
      <c r="E1946" s="2">
        <v>128.51519999999999</v>
      </c>
      <c r="F1946" s="2">
        <v>35.112000000000002</v>
      </c>
      <c r="G1946" s="8" t="s">
        <v>10194</v>
      </c>
    </row>
    <row r="1947" spans="1:7" x14ac:dyDescent="0.25">
      <c r="A1947" s="1" t="s">
        <v>8554</v>
      </c>
      <c r="B1947" s="1" t="s">
        <v>8555</v>
      </c>
      <c r="C1947" s="3">
        <v>25.52</v>
      </c>
      <c r="D1947" s="2">
        <v>8.0321999999999978</v>
      </c>
      <c r="E1947" s="2">
        <v>96.386399999999981</v>
      </c>
      <c r="F1947" s="2">
        <v>26.334</v>
      </c>
      <c r="G1947" s="8" t="s">
        <v>10194</v>
      </c>
    </row>
    <row r="1948" spans="1:7" x14ac:dyDescent="0.25">
      <c r="A1948" s="1" t="s">
        <v>8556</v>
      </c>
      <c r="B1948" s="1" t="s">
        <v>8557</v>
      </c>
      <c r="C1948" s="3">
        <v>34.32</v>
      </c>
      <c r="D1948" s="2">
        <v>10.7096</v>
      </c>
      <c r="E1948" s="2">
        <v>128.51519999999999</v>
      </c>
      <c r="F1948" s="2">
        <v>35.112000000000002</v>
      </c>
      <c r="G1948" s="8" t="s">
        <v>10194</v>
      </c>
    </row>
    <row r="1949" spans="1:7" x14ac:dyDescent="0.25">
      <c r="A1949" s="1" t="s">
        <v>8558</v>
      </c>
      <c r="B1949" s="1" t="s">
        <v>8559</v>
      </c>
      <c r="C1949" s="3">
        <v>2.64</v>
      </c>
      <c r="D1949" s="2">
        <v>0.66935</v>
      </c>
      <c r="E1949" s="2">
        <v>8.0321999999999996</v>
      </c>
      <c r="F1949" s="2">
        <v>2.1945000000000001</v>
      </c>
      <c r="G1949" s="8" t="s">
        <v>10194</v>
      </c>
    </row>
    <row r="1950" spans="1:7" x14ac:dyDescent="0.25">
      <c r="A1950" s="1" t="s">
        <v>8560</v>
      </c>
      <c r="B1950" s="1" t="s">
        <v>8561</v>
      </c>
      <c r="C1950" s="3">
        <v>2.64</v>
      </c>
      <c r="D1950" s="2">
        <v>0.66935</v>
      </c>
      <c r="E1950" s="2">
        <v>8.0321999999999996</v>
      </c>
      <c r="F1950" s="2">
        <v>2.1945000000000001</v>
      </c>
      <c r="G1950" s="8" t="s">
        <v>10194</v>
      </c>
    </row>
    <row r="1951" spans="1:7" x14ac:dyDescent="0.25">
      <c r="A1951" s="1" t="s">
        <v>8562</v>
      </c>
      <c r="B1951" s="1" t="s">
        <v>8563</v>
      </c>
      <c r="C1951" s="3">
        <v>7.04</v>
      </c>
      <c r="D1951" s="2">
        <v>2.1601750000000002</v>
      </c>
      <c r="E1951" s="2">
        <v>25.9221</v>
      </c>
      <c r="F1951" s="2">
        <v>7.0822500000000002</v>
      </c>
      <c r="G1951" s="8" t="s">
        <v>10194</v>
      </c>
    </row>
    <row r="1952" spans="1:7" x14ac:dyDescent="0.25">
      <c r="A1952" s="1" t="s">
        <v>8564</v>
      </c>
      <c r="B1952" s="1" t="s">
        <v>8565</v>
      </c>
      <c r="C1952" s="3">
        <v>7.04</v>
      </c>
      <c r="D1952" s="2">
        <v>2.1601750000000002</v>
      </c>
      <c r="E1952" s="2">
        <v>25.9221</v>
      </c>
      <c r="F1952" s="2">
        <v>7.0822500000000002</v>
      </c>
      <c r="G1952" s="8" t="s">
        <v>10194</v>
      </c>
    </row>
    <row r="1953" spans="1:7" x14ac:dyDescent="0.25">
      <c r="A1953" s="1" t="s">
        <v>8566</v>
      </c>
      <c r="B1953" s="1" t="s">
        <v>8567</v>
      </c>
      <c r="C1953" s="3">
        <v>7.04</v>
      </c>
      <c r="D1953" s="2">
        <v>2.1601750000000002</v>
      </c>
      <c r="E1953" s="2">
        <v>25.9221</v>
      </c>
      <c r="F1953" s="2">
        <v>7.0822500000000002</v>
      </c>
      <c r="G1953" s="8" t="s">
        <v>10194</v>
      </c>
    </row>
    <row r="1954" spans="1:7" x14ac:dyDescent="0.25">
      <c r="A1954" s="1" t="s">
        <v>8568</v>
      </c>
      <c r="B1954" s="1" t="s">
        <v>8569</v>
      </c>
      <c r="C1954" s="3">
        <v>7.92</v>
      </c>
      <c r="D1954" s="2">
        <v>2.49485</v>
      </c>
      <c r="E1954" s="2">
        <v>29.938200000000002</v>
      </c>
      <c r="F1954" s="2">
        <v>8.1794999999999991</v>
      </c>
      <c r="G1954" s="8" t="s">
        <v>10194</v>
      </c>
    </row>
    <row r="1955" spans="1:7" x14ac:dyDescent="0.25">
      <c r="A1955" s="1" t="s">
        <v>8570</v>
      </c>
      <c r="B1955" s="1" t="s">
        <v>8571</v>
      </c>
      <c r="C1955" s="3">
        <v>10.56</v>
      </c>
      <c r="D1955" s="2">
        <v>3.3467499999999997</v>
      </c>
      <c r="E1955" s="2">
        <v>40.160999999999994</v>
      </c>
      <c r="F1955" s="2">
        <v>10.972499999999998</v>
      </c>
      <c r="G1955" s="8" t="s">
        <v>10194</v>
      </c>
    </row>
    <row r="1956" spans="1:7" x14ac:dyDescent="0.25">
      <c r="A1956" s="1" t="s">
        <v>8572</v>
      </c>
      <c r="B1956" s="1" t="s">
        <v>8573</v>
      </c>
      <c r="C1956" s="3">
        <v>15.84</v>
      </c>
      <c r="D1956" s="2">
        <v>4.8375750000000002</v>
      </c>
      <c r="E1956" s="2">
        <v>58.050900000000006</v>
      </c>
      <c r="F1956" s="2">
        <v>15.860249999999999</v>
      </c>
      <c r="G1956" s="8" t="s">
        <v>10194</v>
      </c>
    </row>
    <row r="1957" spans="1:7" x14ac:dyDescent="0.25">
      <c r="A1957" s="1" t="s">
        <v>8574</v>
      </c>
      <c r="B1957" s="1" t="s">
        <v>8575</v>
      </c>
      <c r="C1957" s="3">
        <v>7.92</v>
      </c>
      <c r="D1957" s="2">
        <v>2.49485</v>
      </c>
      <c r="E1957" s="2">
        <v>29.938200000000002</v>
      </c>
      <c r="F1957" s="2">
        <v>8.1794999999999991</v>
      </c>
      <c r="G1957" s="8" t="s">
        <v>10194</v>
      </c>
    </row>
    <row r="1958" spans="1:7" x14ac:dyDescent="0.25">
      <c r="A1958" s="1" t="s">
        <v>8576</v>
      </c>
      <c r="B1958" s="1" t="s">
        <v>8577</v>
      </c>
      <c r="C1958" s="3">
        <v>15.84</v>
      </c>
      <c r="D1958" s="2">
        <v>4.8375750000000002</v>
      </c>
      <c r="E1958" s="2">
        <v>58.050900000000006</v>
      </c>
      <c r="F1958" s="2">
        <v>15.860249999999999</v>
      </c>
      <c r="G1958" s="8" t="s">
        <v>10194</v>
      </c>
    </row>
    <row r="1959" spans="1:7" x14ac:dyDescent="0.25">
      <c r="A1959" s="1" t="s">
        <v>8578</v>
      </c>
      <c r="B1959" s="1" t="s">
        <v>8579</v>
      </c>
      <c r="C1959" s="3">
        <v>7.92</v>
      </c>
      <c r="D1959" s="2">
        <v>2.49485</v>
      </c>
      <c r="E1959" s="2">
        <v>29.938200000000002</v>
      </c>
      <c r="F1959" s="2">
        <v>8.1794999999999991</v>
      </c>
      <c r="G1959" s="8" t="s">
        <v>10194</v>
      </c>
    </row>
    <row r="1960" spans="1:7" x14ac:dyDescent="0.25">
      <c r="A1960" s="1" t="s">
        <v>8580</v>
      </c>
      <c r="B1960" s="1" t="s">
        <v>8581</v>
      </c>
      <c r="C1960" s="3">
        <v>2.64</v>
      </c>
      <c r="D1960" s="2">
        <v>0.66935</v>
      </c>
      <c r="E1960" s="2">
        <v>8.0321999999999996</v>
      </c>
      <c r="F1960" s="2">
        <v>2.1945000000000001</v>
      </c>
      <c r="G1960" s="8" t="s">
        <v>10194</v>
      </c>
    </row>
    <row r="1961" spans="1:7" x14ac:dyDescent="0.25">
      <c r="A1961" s="1" t="s">
        <v>8582</v>
      </c>
      <c r="B1961" s="1" t="s">
        <v>8583</v>
      </c>
      <c r="C1961" s="3">
        <v>7.04</v>
      </c>
      <c r="D1961" s="2">
        <v>2.1601750000000002</v>
      </c>
      <c r="E1961" s="2">
        <v>25.9221</v>
      </c>
      <c r="F1961" s="2">
        <v>7.0822500000000002</v>
      </c>
      <c r="G1961" s="8" t="s">
        <v>10194</v>
      </c>
    </row>
    <row r="1962" spans="1:7" x14ac:dyDescent="0.25">
      <c r="A1962" s="1" t="s">
        <v>8584</v>
      </c>
      <c r="B1962" s="1" t="s">
        <v>8585</v>
      </c>
      <c r="C1962" s="3">
        <v>7.04</v>
      </c>
      <c r="D1962" s="2">
        <v>2.1601750000000002</v>
      </c>
      <c r="E1962" s="2">
        <v>25.9221</v>
      </c>
      <c r="F1962" s="2">
        <v>7.0822500000000002</v>
      </c>
      <c r="G1962" s="8" t="s">
        <v>10194</v>
      </c>
    </row>
    <row r="1963" spans="1:7" x14ac:dyDescent="0.25">
      <c r="A1963" s="1" t="s">
        <v>8586</v>
      </c>
      <c r="B1963" s="1" t="s">
        <v>8587</v>
      </c>
      <c r="C1963" s="3">
        <v>10.56</v>
      </c>
      <c r="D1963" s="2">
        <v>3.3467499999999997</v>
      </c>
      <c r="E1963" s="2">
        <v>40.160999999999994</v>
      </c>
      <c r="F1963" s="2">
        <v>10.972499999999998</v>
      </c>
      <c r="G1963" s="8" t="s">
        <v>10194</v>
      </c>
    </row>
    <row r="1964" spans="1:7" x14ac:dyDescent="0.25">
      <c r="A1964" s="1" t="s">
        <v>8588</v>
      </c>
      <c r="B1964" s="1" t="s">
        <v>8589</v>
      </c>
      <c r="C1964" s="3">
        <v>15.84</v>
      </c>
      <c r="D1964" s="2">
        <v>4.8375750000000002</v>
      </c>
      <c r="E1964" s="2">
        <v>58.050900000000006</v>
      </c>
      <c r="F1964" s="2">
        <v>15.860249999999999</v>
      </c>
      <c r="G1964" s="8" t="s">
        <v>10194</v>
      </c>
    </row>
    <row r="1965" spans="1:7" x14ac:dyDescent="0.25">
      <c r="A1965" s="1" t="s">
        <v>8590</v>
      </c>
      <c r="B1965" s="1" t="s">
        <v>8591</v>
      </c>
      <c r="C1965" s="3">
        <v>2.64</v>
      </c>
      <c r="D1965" s="2">
        <v>0.66935</v>
      </c>
      <c r="E1965" s="2">
        <v>8.0321999999999996</v>
      </c>
      <c r="F1965" s="2">
        <v>2.1945000000000001</v>
      </c>
      <c r="G1965" s="8" t="s">
        <v>10194</v>
      </c>
    </row>
    <row r="1966" spans="1:7" x14ac:dyDescent="0.25">
      <c r="A1966" s="1" t="s">
        <v>8592</v>
      </c>
      <c r="B1966" s="1" t="s">
        <v>8593</v>
      </c>
      <c r="C1966" s="3">
        <v>4.4000000000000004</v>
      </c>
      <c r="D1966" s="2">
        <v>1.3387</v>
      </c>
      <c r="E1966" s="2">
        <v>16.064399999999999</v>
      </c>
      <c r="F1966" s="2">
        <v>4.3890000000000002</v>
      </c>
      <c r="G1966" s="8" t="s">
        <v>10194</v>
      </c>
    </row>
    <row r="1967" spans="1:7" x14ac:dyDescent="0.25">
      <c r="A1967" s="1" t="s">
        <v>8594</v>
      </c>
      <c r="B1967" s="1" t="s">
        <v>8595</v>
      </c>
      <c r="C1967" s="3">
        <v>7.04</v>
      </c>
      <c r="D1967" s="2">
        <v>2.1601750000000002</v>
      </c>
      <c r="E1967" s="2">
        <v>25.9221</v>
      </c>
      <c r="F1967" s="2">
        <v>7.0822500000000002</v>
      </c>
      <c r="G1967" s="8" t="s">
        <v>10194</v>
      </c>
    </row>
    <row r="1968" spans="1:7" x14ac:dyDescent="0.25">
      <c r="A1968" s="1" t="s">
        <v>8596</v>
      </c>
      <c r="B1968" s="1" t="s">
        <v>8597</v>
      </c>
      <c r="C1968" s="3">
        <v>11.44</v>
      </c>
      <c r="D1968" s="2">
        <v>3.498875</v>
      </c>
      <c r="E1968" s="2">
        <v>41.986499999999999</v>
      </c>
      <c r="F1968" s="2">
        <v>11.47125</v>
      </c>
      <c r="G1968" s="8" t="s">
        <v>10194</v>
      </c>
    </row>
    <row r="1969" spans="1:7" x14ac:dyDescent="0.25">
      <c r="A1969" s="1" t="s">
        <v>8598</v>
      </c>
      <c r="B1969" s="1" t="s">
        <v>8599</v>
      </c>
      <c r="C1969" s="3">
        <v>8.8000000000000007</v>
      </c>
      <c r="D1969" s="2">
        <v>2.6774</v>
      </c>
      <c r="E1969" s="2">
        <v>32.128799999999998</v>
      </c>
      <c r="F1969" s="2">
        <v>8.7780000000000005</v>
      </c>
      <c r="G1969" s="8" t="s">
        <v>10194</v>
      </c>
    </row>
    <row r="1970" spans="1:7" x14ac:dyDescent="0.25">
      <c r="A1970" s="1" t="s">
        <v>8600</v>
      </c>
      <c r="B1970" s="1" t="s">
        <v>8601</v>
      </c>
      <c r="C1970" s="3">
        <v>22</v>
      </c>
      <c r="D1970" s="2">
        <v>6.9673249999999998</v>
      </c>
      <c r="E1970" s="2">
        <v>83.607900000000001</v>
      </c>
      <c r="F1970" s="2">
        <v>22.842749999999995</v>
      </c>
      <c r="G1970" s="8" t="s">
        <v>10194</v>
      </c>
    </row>
    <row r="1971" spans="1:7" x14ac:dyDescent="0.25">
      <c r="A1971" s="1" t="s">
        <v>8602</v>
      </c>
      <c r="B1971" s="1" t="s">
        <v>8603</v>
      </c>
      <c r="C1971" s="3">
        <v>22</v>
      </c>
      <c r="D1971" s="2">
        <v>6.9673249999999998</v>
      </c>
      <c r="E1971" s="2">
        <v>83.607900000000001</v>
      </c>
      <c r="F1971" s="2">
        <v>22.842749999999995</v>
      </c>
      <c r="G1971" s="8" t="s">
        <v>10194</v>
      </c>
    </row>
    <row r="1972" spans="1:7" x14ac:dyDescent="0.25">
      <c r="A1972" s="1" t="s">
        <v>8604</v>
      </c>
      <c r="B1972" s="1" t="s">
        <v>8605</v>
      </c>
      <c r="C1972" s="3">
        <v>14.96</v>
      </c>
      <c r="D1972" s="2">
        <v>4.6854500000000003</v>
      </c>
      <c r="E1972" s="2">
        <v>56.2254</v>
      </c>
      <c r="F1972" s="2">
        <v>15.361499999999998</v>
      </c>
      <c r="G1972" s="8" t="s">
        <v>10194</v>
      </c>
    </row>
    <row r="1973" spans="1:7" x14ac:dyDescent="0.25">
      <c r="A1973" s="1" t="s">
        <v>8606</v>
      </c>
      <c r="B1973" s="1" t="s">
        <v>8607</v>
      </c>
      <c r="C1973" s="3">
        <v>30.8</v>
      </c>
      <c r="D1973" s="2">
        <v>9.6447249999999993</v>
      </c>
      <c r="E1973" s="2">
        <v>115.73669999999998</v>
      </c>
      <c r="F1973" s="2">
        <v>31.620749999999994</v>
      </c>
      <c r="G1973" s="8" t="s">
        <v>10194</v>
      </c>
    </row>
    <row r="1974" spans="1:7" x14ac:dyDescent="0.25">
      <c r="A1974" s="1" t="s">
        <v>8608</v>
      </c>
      <c r="B1974" s="1" t="s">
        <v>8609</v>
      </c>
      <c r="C1974" s="3">
        <v>30.8</v>
      </c>
      <c r="D1974" s="2">
        <v>9.6447249999999993</v>
      </c>
      <c r="E1974" s="2">
        <v>115.73669999999998</v>
      </c>
      <c r="F1974" s="2">
        <v>31.620749999999994</v>
      </c>
      <c r="G1974" s="8" t="s">
        <v>10194</v>
      </c>
    </row>
    <row r="1975" spans="1:7" x14ac:dyDescent="0.25">
      <c r="A1975" s="1" t="s">
        <v>8610</v>
      </c>
      <c r="B1975" s="1" t="s">
        <v>8611</v>
      </c>
      <c r="C1975" s="3">
        <v>23.76</v>
      </c>
      <c r="D1975" s="2">
        <v>7.362849999999999</v>
      </c>
      <c r="E1975" s="2">
        <v>88.354199999999992</v>
      </c>
      <c r="F1975" s="2">
        <v>24.139499999999998</v>
      </c>
      <c r="G1975" s="8" t="s">
        <v>10194</v>
      </c>
    </row>
    <row r="1976" spans="1:7" x14ac:dyDescent="0.25">
      <c r="A1976" s="1" t="s">
        <v>8612</v>
      </c>
      <c r="B1976" s="1" t="s">
        <v>8613</v>
      </c>
      <c r="C1976" s="3">
        <v>1.76</v>
      </c>
      <c r="D1976" s="2">
        <v>0.54764999999999997</v>
      </c>
      <c r="E1976" s="2">
        <v>6.5717999999999996</v>
      </c>
      <c r="F1976" s="2">
        <v>1.7955000000000001</v>
      </c>
      <c r="G1976" s="8" t="s">
        <v>10194</v>
      </c>
    </row>
    <row r="1977" spans="1:7" x14ac:dyDescent="0.25">
      <c r="A1977" s="1" t="s">
        <v>8614</v>
      </c>
      <c r="B1977" s="1" t="s">
        <v>8615</v>
      </c>
      <c r="C1977" s="3">
        <v>3.52</v>
      </c>
      <c r="D1977" s="2">
        <v>1.0952999999999999</v>
      </c>
      <c r="E1977" s="2">
        <v>13.143599999999999</v>
      </c>
      <c r="F1977" s="2">
        <v>3.5910000000000002</v>
      </c>
      <c r="G1977" s="8" t="s">
        <v>10194</v>
      </c>
    </row>
    <row r="1978" spans="1:7" x14ac:dyDescent="0.25">
      <c r="A1978" s="1" t="s">
        <v>8616</v>
      </c>
      <c r="B1978" s="1" t="s">
        <v>8617</v>
      </c>
      <c r="C1978" s="3">
        <v>0.88</v>
      </c>
      <c r="D1978" s="2">
        <v>0.24339999999999998</v>
      </c>
      <c r="E1978" s="2">
        <v>2.9207999999999998</v>
      </c>
      <c r="F1978" s="2">
        <v>0.79799999999999993</v>
      </c>
      <c r="G1978" s="8" t="s">
        <v>10194</v>
      </c>
    </row>
    <row r="1979" spans="1:7" x14ac:dyDescent="0.25">
      <c r="A1979" s="1" t="s">
        <v>8618</v>
      </c>
      <c r="B1979" s="1" t="s">
        <v>8619</v>
      </c>
      <c r="C1979" s="3">
        <v>0.88</v>
      </c>
      <c r="D1979" s="2">
        <v>0.24339999999999998</v>
      </c>
      <c r="E1979" s="2">
        <v>2.9207999999999998</v>
      </c>
      <c r="F1979" s="2">
        <v>0.79799999999999993</v>
      </c>
      <c r="G1979" s="8" t="s">
        <v>10194</v>
      </c>
    </row>
    <row r="1980" spans="1:7" x14ac:dyDescent="0.25">
      <c r="A1980" s="1" t="s">
        <v>8620</v>
      </c>
      <c r="B1980" s="1" t="s">
        <v>8621</v>
      </c>
      <c r="C1980" s="3">
        <v>3.52</v>
      </c>
      <c r="D1980" s="2">
        <v>1.0952999999999999</v>
      </c>
      <c r="E1980" s="2">
        <v>13.143599999999999</v>
      </c>
      <c r="F1980" s="2">
        <v>3.5910000000000002</v>
      </c>
      <c r="G1980" s="8" t="s">
        <v>10194</v>
      </c>
    </row>
    <row r="1981" spans="1:7" x14ac:dyDescent="0.25">
      <c r="A1981" s="1" t="s">
        <v>8622</v>
      </c>
      <c r="B1981" s="1" t="s">
        <v>8623</v>
      </c>
      <c r="C1981" s="3">
        <v>3.52</v>
      </c>
      <c r="D1981" s="2">
        <v>1.0952999999999999</v>
      </c>
      <c r="E1981" s="2">
        <v>13.143599999999999</v>
      </c>
      <c r="F1981" s="2">
        <v>3.5910000000000002</v>
      </c>
      <c r="G1981" s="8" t="s">
        <v>10194</v>
      </c>
    </row>
    <row r="1982" spans="1:7" x14ac:dyDescent="0.25">
      <c r="A1982" s="1" t="s">
        <v>8624</v>
      </c>
      <c r="B1982" s="1" t="s">
        <v>8625</v>
      </c>
      <c r="C1982" s="3">
        <v>0.88</v>
      </c>
      <c r="D1982" s="2">
        <v>0.24339999999999998</v>
      </c>
      <c r="E1982" s="2">
        <v>2.9207999999999998</v>
      </c>
      <c r="F1982" s="2">
        <v>0.79799999999999993</v>
      </c>
      <c r="G1982" s="8" t="s">
        <v>10194</v>
      </c>
    </row>
    <row r="1983" spans="1:7" x14ac:dyDescent="0.25">
      <c r="A1983" s="1" t="s">
        <v>8626</v>
      </c>
      <c r="B1983" s="1" t="s">
        <v>8627</v>
      </c>
      <c r="C1983" s="3">
        <v>10.56</v>
      </c>
      <c r="D1983" s="2">
        <v>3.3467499999999997</v>
      </c>
      <c r="E1983" s="2">
        <v>40.160999999999994</v>
      </c>
      <c r="F1983" s="2">
        <v>10.972499999999998</v>
      </c>
      <c r="G1983" s="8" t="s">
        <v>10194</v>
      </c>
    </row>
    <row r="1984" spans="1:7" x14ac:dyDescent="0.25">
      <c r="A1984" s="1" t="s">
        <v>8628</v>
      </c>
      <c r="B1984" s="1" t="s">
        <v>8629</v>
      </c>
      <c r="C1984" s="3">
        <v>10.56</v>
      </c>
      <c r="D1984" s="2">
        <v>3.3467499999999997</v>
      </c>
      <c r="E1984" s="2">
        <v>40.160999999999994</v>
      </c>
      <c r="F1984" s="2">
        <v>10.972499999999998</v>
      </c>
      <c r="G1984" s="8" t="s">
        <v>10194</v>
      </c>
    </row>
    <row r="1985" spans="1:7" x14ac:dyDescent="0.25">
      <c r="A1985" s="1" t="s">
        <v>8630</v>
      </c>
      <c r="B1985" s="1" t="s">
        <v>8631</v>
      </c>
      <c r="C1985" s="3">
        <v>2.64</v>
      </c>
      <c r="D1985" s="2">
        <v>0.66935</v>
      </c>
      <c r="E1985" s="2">
        <v>8.0321999999999996</v>
      </c>
      <c r="F1985" s="2">
        <v>2.1945000000000001</v>
      </c>
      <c r="G1985" s="8" t="s">
        <v>10194</v>
      </c>
    </row>
    <row r="1986" spans="1:7" x14ac:dyDescent="0.25">
      <c r="A1986" s="1" t="s">
        <v>8632</v>
      </c>
      <c r="B1986" s="1" t="s">
        <v>8633</v>
      </c>
      <c r="C1986" s="3">
        <v>0.88</v>
      </c>
      <c r="D1986" s="2">
        <v>0.24339999999999998</v>
      </c>
      <c r="E1986" s="2">
        <v>2.9207999999999998</v>
      </c>
      <c r="F1986" s="2">
        <v>0.79799999999999993</v>
      </c>
      <c r="G1986" s="8" t="s">
        <v>10194</v>
      </c>
    </row>
    <row r="1987" spans="1:7" x14ac:dyDescent="0.25">
      <c r="A1987" s="1" t="s">
        <v>8634</v>
      </c>
      <c r="B1987" s="1" t="s">
        <v>8635</v>
      </c>
      <c r="C1987" s="3">
        <v>2.64</v>
      </c>
      <c r="D1987" s="2">
        <v>0.66935</v>
      </c>
      <c r="E1987" s="2">
        <v>8.0321999999999996</v>
      </c>
      <c r="F1987" s="2">
        <v>2.1945000000000001</v>
      </c>
      <c r="G1987" s="8" t="s">
        <v>10194</v>
      </c>
    </row>
    <row r="1988" spans="1:7" x14ac:dyDescent="0.25">
      <c r="A1988" s="1" t="s">
        <v>8636</v>
      </c>
      <c r="B1988" s="1" t="s">
        <v>8637</v>
      </c>
      <c r="C1988" s="3">
        <v>7.92</v>
      </c>
      <c r="D1988" s="2">
        <v>2.2818749999999999</v>
      </c>
      <c r="E1988" s="2">
        <v>27.3825</v>
      </c>
      <c r="F1988" s="2">
        <v>7.4812499999999984</v>
      </c>
      <c r="G1988" s="8" t="s">
        <v>10194</v>
      </c>
    </row>
    <row r="1989" spans="1:7" x14ac:dyDescent="0.25">
      <c r="A1989" s="1" t="s">
        <v>8638</v>
      </c>
      <c r="B1989" s="1" t="s">
        <v>8639</v>
      </c>
      <c r="C1989" s="3">
        <v>7.92</v>
      </c>
      <c r="D1989" s="2">
        <v>2.2818749999999999</v>
      </c>
      <c r="E1989" s="2">
        <v>27.3825</v>
      </c>
      <c r="F1989" s="2">
        <v>7.4812499999999984</v>
      </c>
      <c r="G1989" s="8" t="s">
        <v>10194</v>
      </c>
    </row>
    <row r="1990" spans="1:7" x14ac:dyDescent="0.25">
      <c r="A1990" s="1" t="s">
        <v>8640</v>
      </c>
      <c r="B1990" s="1" t="s">
        <v>8641</v>
      </c>
      <c r="C1990" s="3">
        <v>88.88</v>
      </c>
      <c r="D1990" s="2">
        <v>28.051850000000002</v>
      </c>
      <c r="E1990" s="2">
        <v>336.62220000000002</v>
      </c>
      <c r="F1990" s="2">
        <v>91.969499999999996</v>
      </c>
      <c r="G1990" s="8" t="s">
        <v>10194</v>
      </c>
    </row>
    <row r="1991" spans="1:7" x14ac:dyDescent="0.25">
      <c r="A1991" s="1" t="s">
        <v>8642</v>
      </c>
      <c r="B1991" s="1" t="s">
        <v>8643</v>
      </c>
      <c r="C1991" s="3">
        <v>7.04</v>
      </c>
      <c r="D1991" s="2">
        <v>2.1601750000000002</v>
      </c>
      <c r="E1991" s="2">
        <v>25.9221</v>
      </c>
      <c r="F1991" s="2">
        <v>7.0822500000000002</v>
      </c>
      <c r="G1991" s="8" t="s">
        <v>10194</v>
      </c>
    </row>
    <row r="1992" spans="1:7" x14ac:dyDescent="0.25">
      <c r="A1992" s="1" t="s">
        <v>8644</v>
      </c>
      <c r="B1992" s="1" t="s">
        <v>8645</v>
      </c>
      <c r="C1992" s="3">
        <v>1.76</v>
      </c>
      <c r="D1992" s="2">
        <v>0.45637499999999998</v>
      </c>
      <c r="E1992" s="2">
        <v>5.4764999999999997</v>
      </c>
      <c r="F1992" s="2">
        <v>1.4962500000000001</v>
      </c>
      <c r="G1992" s="8" t="s">
        <v>10194</v>
      </c>
    </row>
    <row r="1993" spans="1:7" x14ac:dyDescent="0.25">
      <c r="A1993" s="1">
        <v>720046</v>
      </c>
      <c r="B1993" s="1" t="s">
        <v>8646</v>
      </c>
      <c r="C1993" s="3">
        <v>402.16</v>
      </c>
      <c r="D1993" s="2">
        <v>106.73089999999998</v>
      </c>
      <c r="E1993" s="2">
        <v>1280.7707999999998</v>
      </c>
      <c r="F1993" s="2">
        <v>349.92299999999994</v>
      </c>
      <c r="G1993" s="8" t="s">
        <v>10194</v>
      </c>
    </row>
    <row r="1994" spans="1:7" x14ac:dyDescent="0.25">
      <c r="A1994" s="1">
        <v>724873</v>
      </c>
      <c r="B1994" s="1" t="s">
        <v>8647</v>
      </c>
      <c r="C1994" s="3">
        <v>201.52</v>
      </c>
      <c r="D1994" s="2">
        <v>42.192524999999996</v>
      </c>
      <c r="E1994" s="2">
        <v>506.31029999999998</v>
      </c>
      <c r="F1994" s="2">
        <v>182.34300000000002</v>
      </c>
      <c r="G1994" s="8" t="s">
        <v>10194</v>
      </c>
    </row>
    <row r="1995" spans="1:7" x14ac:dyDescent="0.25">
      <c r="A1995" s="1">
        <v>703439</v>
      </c>
      <c r="B1995" s="1" t="s">
        <v>8648</v>
      </c>
      <c r="C1995" s="3">
        <v>965.36</v>
      </c>
      <c r="D1995" s="2">
        <v>202.59182499999997</v>
      </c>
      <c r="E1995" s="2">
        <v>2431.1018999999997</v>
      </c>
      <c r="F1995" s="2">
        <v>875.5390000000001</v>
      </c>
      <c r="G1995" s="8" t="s">
        <v>10194</v>
      </c>
    </row>
    <row r="1996" spans="1:7" x14ac:dyDescent="0.25">
      <c r="A1996" s="1">
        <v>715691</v>
      </c>
      <c r="B1996" s="1" t="s">
        <v>8649</v>
      </c>
      <c r="C1996" s="3">
        <v>2796.64</v>
      </c>
      <c r="D1996" s="2">
        <v>587.37164999999993</v>
      </c>
      <c r="E1996" s="2">
        <v>7048.4597999999987</v>
      </c>
      <c r="F1996" s="2">
        <v>2538.4380000000001</v>
      </c>
      <c r="G1996" s="8" t="s">
        <v>10194</v>
      </c>
    </row>
    <row r="1997" spans="1:7" x14ac:dyDescent="0.25">
      <c r="A1997" s="1">
        <v>724874</v>
      </c>
      <c r="B1997" s="1" t="s">
        <v>8650</v>
      </c>
      <c r="C1997" s="3">
        <v>1079.76</v>
      </c>
      <c r="D1997" s="2">
        <v>286.938175</v>
      </c>
      <c r="E1997" s="2">
        <v>3443.2581</v>
      </c>
      <c r="F1997" s="2">
        <v>940.7422499999999</v>
      </c>
      <c r="G1997" s="8" t="s">
        <v>10194</v>
      </c>
    </row>
    <row r="1998" spans="1:7" x14ac:dyDescent="0.25">
      <c r="A1998" s="1">
        <v>724876</v>
      </c>
      <c r="B1998" s="1" t="s">
        <v>8651</v>
      </c>
      <c r="C1998" s="3">
        <v>293.04000000000002</v>
      </c>
      <c r="D1998" s="2">
        <v>77.766299999999987</v>
      </c>
      <c r="E1998" s="2">
        <v>933.1955999999999</v>
      </c>
      <c r="F1998" s="2">
        <v>254.96099999999998</v>
      </c>
      <c r="G1998" s="8" t="s">
        <v>10194</v>
      </c>
    </row>
    <row r="1999" spans="1:7" x14ac:dyDescent="0.25">
      <c r="A1999" s="1">
        <v>724790</v>
      </c>
      <c r="B1999" s="1" t="s">
        <v>8652</v>
      </c>
      <c r="C1999" s="3">
        <v>425.04</v>
      </c>
      <c r="D1999" s="2">
        <v>112.75504999999998</v>
      </c>
      <c r="E1999" s="2">
        <v>1353.0605999999998</v>
      </c>
      <c r="F1999" s="2">
        <v>369.67349999999999</v>
      </c>
      <c r="G1999" s="8" t="s">
        <v>10194</v>
      </c>
    </row>
    <row r="2000" spans="1:7" x14ac:dyDescent="0.25">
      <c r="A2000" s="1">
        <v>724881</v>
      </c>
      <c r="B2000" s="1" t="s">
        <v>8653</v>
      </c>
      <c r="C2000" s="3">
        <v>543.84</v>
      </c>
      <c r="D2000" s="2">
        <v>144.54917499999999</v>
      </c>
      <c r="E2000" s="2">
        <v>1734.5900999999999</v>
      </c>
      <c r="F2000" s="2">
        <v>473.91224999999991</v>
      </c>
      <c r="G2000" s="8" t="s">
        <v>10194</v>
      </c>
    </row>
    <row r="2001" spans="1:7" x14ac:dyDescent="0.25">
      <c r="A2001" s="1">
        <v>724883</v>
      </c>
      <c r="B2001" s="1" t="s">
        <v>8654</v>
      </c>
      <c r="C2001" s="3">
        <v>516.56000000000006</v>
      </c>
      <c r="D2001" s="2">
        <v>137.18632499999998</v>
      </c>
      <c r="E2001" s="2">
        <v>1646.2358999999999</v>
      </c>
      <c r="F2001" s="2">
        <v>449.77274999999997</v>
      </c>
      <c r="G2001" s="8" t="s">
        <v>10194</v>
      </c>
    </row>
    <row r="2002" spans="1:7" x14ac:dyDescent="0.25">
      <c r="A2002" s="1">
        <v>724884</v>
      </c>
      <c r="B2002" s="1" t="s">
        <v>8655</v>
      </c>
      <c r="C2002" s="3">
        <v>278.08</v>
      </c>
      <c r="D2002" s="2">
        <v>73.750200000000007</v>
      </c>
      <c r="E2002" s="2">
        <v>885.00240000000008</v>
      </c>
      <c r="F2002" s="2">
        <v>241.79399999999998</v>
      </c>
      <c r="G2002" s="8" t="s">
        <v>10194</v>
      </c>
    </row>
    <row r="2003" spans="1:7" x14ac:dyDescent="0.25">
      <c r="A2003" s="1">
        <v>720163</v>
      </c>
      <c r="B2003" s="1" t="s">
        <v>8656</v>
      </c>
      <c r="C2003" s="3">
        <v>314.16000000000003</v>
      </c>
      <c r="D2003" s="2">
        <v>83.486200000000011</v>
      </c>
      <c r="E2003" s="2">
        <v>1001.8344000000001</v>
      </c>
      <c r="F2003" s="2">
        <v>273.714</v>
      </c>
      <c r="G2003" s="8" t="s">
        <v>10194</v>
      </c>
    </row>
    <row r="2004" spans="1:7" x14ac:dyDescent="0.25">
      <c r="A2004" s="1">
        <v>715527</v>
      </c>
      <c r="B2004" s="1" t="s">
        <v>8657</v>
      </c>
      <c r="C2004" s="3">
        <v>101.2</v>
      </c>
      <c r="D2004" s="2">
        <v>26.743574999999996</v>
      </c>
      <c r="E2004" s="2">
        <v>320.92289999999997</v>
      </c>
      <c r="F2004" s="2">
        <v>87.680250000000001</v>
      </c>
      <c r="G2004" s="8" t="s">
        <v>10194</v>
      </c>
    </row>
    <row r="2005" spans="1:7" x14ac:dyDescent="0.25">
      <c r="A2005" s="1">
        <v>703435</v>
      </c>
      <c r="B2005" s="1" t="s">
        <v>8658</v>
      </c>
      <c r="C2005" s="3">
        <v>101.2</v>
      </c>
      <c r="D2005" s="2">
        <v>26.743574999999996</v>
      </c>
      <c r="E2005" s="2">
        <v>320.92289999999997</v>
      </c>
      <c r="F2005" s="2">
        <v>87.680250000000001</v>
      </c>
      <c r="G2005" s="8" t="s">
        <v>10194</v>
      </c>
    </row>
    <row r="2006" spans="1:7" x14ac:dyDescent="0.25">
      <c r="A2006" s="1">
        <v>724886</v>
      </c>
      <c r="B2006" s="1" t="s">
        <v>8659</v>
      </c>
      <c r="C2006" s="3">
        <v>251.68</v>
      </c>
      <c r="D2006" s="2">
        <v>66.813299999999984</v>
      </c>
      <c r="E2006" s="2">
        <v>801.75959999999986</v>
      </c>
      <c r="F2006" s="2">
        <v>219.05099999999999</v>
      </c>
      <c r="G2006" s="8" t="s">
        <v>10194</v>
      </c>
    </row>
    <row r="2007" spans="1:7" x14ac:dyDescent="0.25">
      <c r="A2007" s="1">
        <v>703429</v>
      </c>
      <c r="B2007" s="1" t="s">
        <v>8660</v>
      </c>
      <c r="C2007" s="3">
        <v>234.96</v>
      </c>
      <c r="D2007" s="2">
        <v>62.401675000000004</v>
      </c>
      <c r="E2007" s="2">
        <v>748.82010000000002</v>
      </c>
      <c r="F2007" s="2">
        <v>204.58724999999998</v>
      </c>
      <c r="G2007" s="8" t="s">
        <v>10194</v>
      </c>
    </row>
    <row r="2008" spans="1:7" x14ac:dyDescent="0.25">
      <c r="A2008" s="1">
        <v>703431</v>
      </c>
      <c r="B2008" s="1" t="s">
        <v>8661</v>
      </c>
      <c r="C2008" s="3">
        <v>161.04</v>
      </c>
      <c r="D2008" s="2">
        <v>42.747125000000004</v>
      </c>
      <c r="E2008" s="2">
        <v>512.96550000000002</v>
      </c>
      <c r="F2008" s="2">
        <v>140.14875000000001</v>
      </c>
      <c r="G2008" s="8" t="s">
        <v>10194</v>
      </c>
    </row>
    <row r="2009" spans="1:7" x14ac:dyDescent="0.25">
      <c r="A2009" s="1">
        <v>703432</v>
      </c>
      <c r="B2009" s="1" t="s">
        <v>8662</v>
      </c>
      <c r="C2009" s="3">
        <v>301.83999999999997</v>
      </c>
      <c r="D2009" s="2">
        <v>80.169875000000005</v>
      </c>
      <c r="E2009" s="2">
        <v>962.0385</v>
      </c>
      <c r="F2009" s="2">
        <v>262.84125</v>
      </c>
      <c r="G2009" s="8" t="s">
        <v>10194</v>
      </c>
    </row>
    <row r="2010" spans="1:7" x14ac:dyDescent="0.25">
      <c r="A2010" s="1">
        <v>703433</v>
      </c>
      <c r="B2010" s="1" t="s">
        <v>8663</v>
      </c>
      <c r="C2010" s="3">
        <v>101.2</v>
      </c>
      <c r="D2010" s="2">
        <v>26.743574999999996</v>
      </c>
      <c r="E2010" s="2">
        <v>320.92289999999997</v>
      </c>
      <c r="F2010" s="2">
        <v>87.680250000000001</v>
      </c>
      <c r="G2010" s="8" t="s">
        <v>10194</v>
      </c>
    </row>
    <row r="2011" spans="1:7" x14ac:dyDescent="0.25">
      <c r="A2011" s="1">
        <v>720166</v>
      </c>
      <c r="B2011" s="1" t="s">
        <v>8664</v>
      </c>
      <c r="C2011" s="3">
        <v>301.83999999999997</v>
      </c>
      <c r="D2011" s="2">
        <v>80.169875000000005</v>
      </c>
      <c r="E2011" s="2">
        <v>962.0385</v>
      </c>
      <c r="F2011" s="2">
        <v>262.84125</v>
      </c>
      <c r="G2011" s="8" t="s">
        <v>10194</v>
      </c>
    </row>
    <row r="2012" spans="1:7" x14ac:dyDescent="0.25">
      <c r="A2012" s="1">
        <v>720167</v>
      </c>
      <c r="B2012" s="1" t="s">
        <v>8665</v>
      </c>
      <c r="C2012" s="3">
        <v>352</v>
      </c>
      <c r="D2012" s="2">
        <v>93.374324999999999</v>
      </c>
      <c r="E2012" s="2">
        <v>1120.4919</v>
      </c>
      <c r="F2012" s="2">
        <v>306.13274999999999</v>
      </c>
      <c r="G2012" s="8" t="s">
        <v>10194</v>
      </c>
    </row>
    <row r="2013" spans="1:7" x14ac:dyDescent="0.25">
      <c r="A2013" s="1">
        <v>709342</v>
      </c>
      <c r="B2013" s="1" t="s">
        <v>8666</v>
      </c>
      <c r="C2013" s="3">
        <v>37.840000000000003</v>
      </c>
      <c r="D2013" s="2">
        <v>10.04025</v>
      </c>
      <c r="E2013" s="2">
        <v>120.483</v>
      </c>
      <c r="F2013" s="2">
        <v>32.917499999999997</v>
      </c>
      <c r="G2013" s="8" t="s">
        <v>10194</v>
      </c>
    </row>
    <row r="2014" spans="1:7" x14ac:dyDescent="0.25">
      <c r="A2014" s="1">
        <v>709343</v>
      </c>
      <c r="B2014" s="1" t="s">
        <v>8667</v>
      </c>
      <c r="C2014" s="3">
        <v>44.88</v>
      </c>
      <c r="D2014" s="2">
        <v>11.926599999999999</v>
      </c>
      <c r="E2014" s="2">
        <v>143.11919999999998</v>
      </c>
      <c r="F2014" s="2">
        <v>39.101999999999997</v>
      </c>
      <c r="G2014" s="8" t="s">
        <v>10194</v>
      </c>
    </row>
    <row r="2015" spans="1:7" x14ac:dyDescent="0.25">
      <c r="A2015" s="1">
        <v>709344</v>
      </c>
      <c r="B2015" s="1" t="s">
        <v>8668</v>
      </c>
      <c r="C2015" s="3">
        <v>75.680000000000007</v>
      </c>
      <c r="D2015" s="2">
        <v>19.9588</v>
      </c>
      <c r="E2015" s="2">
        <v>239.50560000000002</v>
      </c>
      <c r="F2015" s="2">
        <v>65.435999999999993</v>
      </c>
      <c r="G2015" s="8" t="s">
        <v>10194</v>
      </c>
    </row>
    <row r="2016" spans="1:7" x14ac:dyDescent="0.25">
      <c r="A2016" s="1">
        <v>713883</v>
      </c>
      <c r="B2016" s="1" t="s">
        <v>8669</v>
      </c>
      <c r="C2016" s="3">
        <v>89.76</v>
      </c>
      <c r="D2016" s="2">
        <v>23.853199999999998</v>
      </c>
      <c r="E2016" s="2">
        <v>286.23839999999996</v>
      </c>
      <c r="F2016" s="2">
        <v>78.203999999999994</v>
      </c>
      <c r="G2016" s="8" t="s">
        <v>10194</v>
      </c>
    </row>
    <row r="2017" spans="1:7" x14ac:dyDescent="0.25">
      <c r="A2017" s="1">
        <v>713884</v>
      </c>
      <c r="B2017" s="1" t="s">
        <v>8670</v>
      </c>
      <c r="C2017" s="3">
        <v>150.47999999999999</v>
      </c>
      <c r="D2017" s="2">
        <v>39.856749999999998</v>
      </c>
      <c r="E2017" s="2">
        <v>478.28099999999995</v>
      </c>
      <c r="F2017" s="2">
        <v>130.67249999999999</v>
      </c>
      <c r="G2017" s="8" t="s">
        <v>10194</v>
      </c>
    </row>
    <row r="2018" spans="1:7" x14ac:dyDescent="0.25">
      <c r="A2018" s="1">
        <v>713885</v>
      </c>
      <c r="B2018" s="1" t="s">
        <v>8671</v>
      </c>
      <c r="C2018" s="3">
        <v>250.8</v>
      </c>
      <c r="D2018" s="2">
        <v>66.448199999999986</v>
      </c>
      <c r="E2018" s="2">
        <v>797.37839999999983</v>
      </c>
      <c r="F2018" s="2">
        <v>217.85400000000001</v>
      </c>
      <c r="G2018" s="8" t="s">
        <v>10194</v>
      </c>
    </row>
    <row r="2019" spans="1:7" x14ac:dyDescent="0.25">
      <c r="A2019" s="1">
        <v>709354</v>
      </c>
      <c r="B2019" s="1" t="s">
        <v>8672</v>
      </c>
      <c r="C2019" s="3">
        <v>377.52</v>
      </c>
      <c r="D2019" s="2">
        <v>100.189525</v>
      </c>
      <c r="E2019" s="2">
        <v>1202.2743</v>
      </c>
      <c r="F2019" s="2">
        <v>328.47674999999998</v>
      </c>
      <c r="G2019" s="8" t="s">
        <v>10194</v>
      </c>
    </row>
    <row r="2020" spans="1:7" x14ac:dyDescent="0.25">
      <c r="A2020" s="1">
        <v>713886</v>
      </c>
      <c r="B2020" s="1" t="s">
        <v>8673</v>
      </c>
      <c r="C2020" s="3">
        <v>216.48</v>
      </c>
      <c r="D2020" s="2">
        <v>57.503250000000001</v>
      </c>
      <c r="E2020" s="2">
        <v>690.03899999999999</v>
      </c>
      <c r="F2020" s="2">
        <v>188.52749999999995</v>
      </c>
      <c r="G2020" s="8" t="s">
        <v>10194</v>
      </c>
    </row>
    <row r="2021" spans="1:7" x14ac:dyDescent="0.25">
      <c r="A2021" s="1">
        <v>709353</v>
      </c>
      <c r="B2021" s="1" t="s">
        <v>8674</v>
      </c>
      <c r="C2021" s="3">
        <v>356.4</v>
      </c>
      <c r="D2021" s="2">
        <v>94.591324999999983</v>
      </c>
      <c r="E2021" s="2">
        <v>1135.0958999999998</v>
      </c>
      <c r="F2021" s="2">
        <v>310.12275</v>
      </c>
      <c r="G2021" s="8" t="s">
        <v>10194</v>
      </c>
    </row>
    <row r="2022" spans="1:7" x14ac:dyDescent="0.25">
      <c r="A2022" s="1" t="s">
        <v>8675</v>
      </c>
      <c r="B2022" s="1" t="s">
        <v>8676</v>
      </c>
      <c r="C2022" s="3">
        <v>8.8000000000000007</v>
      </c>
      <c r="D2022" s="2">
        <v>1.8464999999999998</v>
      </c>
      <c r="E2022" s="2">
        <v>22.157999999999998</v>
      </c>
      <c r="F2022" s="2">
        <v>7.9799999999999995</v>
      </c>
      <c r="G2022" s="8" t="s">
        <v>10194</v>
      </c>
    </row>
    <row r="2023" spans="1:7" x14ac:dyDescent="0.25">
      <c r="A2023" s="1" t="s">
        <v>8677</v>
      </c>
      <c r="B2023" s="1" t="s">
        <v>8678</v>
      </c>
      <c r="C2023" s="3">
        <v>7.92</v>
      </c>
      <c r="D2023" s="2">
        <v>1.5079749999999994</v>
      </c>
      <c r="E2023" s="2">
        <v>18.095699999999994</v>
      </c>
      <c r="F2023" s="2">
        <v>6.5170000000000012</v>
      </c>
      <c r="G2023" s="8" t="s">
        <v>10194</v>
      </c>
    </row>
    <row r="2024" spans="1:7" x14ac:dyDescent="0.25">
      <c r="A2024" s="1" t="s">
        <v>8679</v>
      </c>
      <c r="B2024" s="1" t="s">
        <v>8680</v>
      </c>
      <c r="C2024" s="3">
        <v>6.16</v>
      </c>
      <c r="D2024" s="2">
        <v>1.1694500000000001</v>
      </c>
      <c r="E2024" s="2">
        <v>14.0334</v>
      </c>
      <c r="F2024" s="2">
        <v>5.0540000000000003</v>
      </c>
      <c r="G2024" s="8" t="s">
        <v>10194</v>
      </c>
    </row>
    <row r="2025" spans="1:7" x14ac:dyDescent="0.25">
      <c r="A2025" s="1" t="s">
        <v>8681</v>
      </c>
      <c r="B2025" s="1" t="s">
        <v>8682</v>
      </c>
      <c r="C2025" s="3">
        <v>27.28</v>
      </c>
      <c r="D2025" s="2">
        <v>5.724149999999999</v>
      </c>
      <c r="E2025" s="2">
        <v>68.689799999999991</v>
      </c>
      <c r="F2025" s="2">
        <v>24.738000000000003</v>
      </c>
      <c r="G2025" s="8" t="s">
        <v>10194</v>
      </c>
    </row>
    <row r="2026" spans="1:7" x14ac:dyDescent="0.25">
      <c r="A2026" s="1">
        <v>773205</v>
      </c>
      <c r="B2026" s="1" t="s">
        <v>8683</v>
      </c>
      <c r="C2026" s="3">
        <v>652.96</v>
      </c>
      <c r="D2026" s="2">
        <v>137.16417500000003</v>
      </c>
      <c r="E2026" s="2">
        <v>1645.9701000000002</v>
      </c>
      <c r="F2026" s="2">
        <v>592.78099999999995</v>
      </c>
      <c r="G2026" s="8" t="s">
        <v>10194</v>
      </c>
    </row>
    <row r="2027" spans="1:7" x14ac:dyDescent="0.25">
      <c r="A2027" s="1" t="s">
        <v>8684</v>
      </c>
      <c r="B2027" s="1" t="s">
        <v>8685</v>
      </c>
      <c r="C2027" s="3">
        <v>16.72</v>
      </c>
      <c r="D2027" s="2">
        <v>3.4467999999999996</v>
      </c>
      <c r="E2027" s="2">
        <v>41.361599999999996</v>
      </c>
      <c r="F2027" s="2">
        <v>14.896000000000001</v>
      </c>
      <c r="G2027" s="8" t="s">
        <v>10194</v>
      </c>
    </row>
    <row r="2028" spans="1:7" x14ac:dyDescent="0.25">
      <c r="A2028" s="1" t="s">
        <v>8686</v>
      </c>
      <c r="B2028" s="1" t="s">
        <v>8687</v>
      </c>
      <c r="C2028" s="3">
        <v>81.84</v>
      </c>
      <c r="D2028" s="2">
        <v>17.110899999999997</v>
      </c>
      <c r="E2028" s="2">
        <v>205.33079999999998</v>
      </c>
      <c r="F2028" s="2">
        <v>73.947999999999993</v>
      </c>
      <c r="G2028" s="8" t="s">
        <v>10194</v>
      </c>
    </row>
    <row r="2029" spans="1:7" x14ac:dyDescent="0.25">
      <c r="A2029" s="1" t="s">
        <v>8688</v>
      </c>
      <c r="B2029" s="1" t="s">
        <v>8689</v>
      </c>
      <c r="C2029" s="3">
        <v>27.28</v>
      </c>
      <c r="D2029" s="2">
        <v>5.724149999999999</v>
      </c>
      <c r="E2029" s="2">
        <v>68.689799999999991</v>
      </c>
      <c r="F2029" s="2">
        <v>24.738000000000003</v>
      </c>
      <c r="G2029" s="8" t="s">
        <v>10194</v>
      </c>
    </row>
    <row r="2030" spans="1:7" x14ac:dyDescent="0.25">
      <c r="A2030" s="1" t="s">
        <v>8690</v>
      </c>
      <c r="B2030" s="1" t="s">
        <v>8691</v>
      </c>
      <c r="C2030" s="3">
        <v>164.56</v>
      </c>
      <c r="D2030" s="2">
        <v>34.437225000000005</v>
      </c>
      <c r="E2030" s="2">
        <v>413.24670000000003</v>
      </c>
      <c r="F2030" s="2">
        <v>148.82700000000003</v>
      </c>
      <c r="G2030" s="8" t="s">
        <v>10194</v>
      </c>
    </row>
    <row r="2031" spans="1:7" x14ac:dyDescent="0.25">
      <c r="A2031" s="1">
        <v>994264</v>
      </c>
      <c r="B2031" s="1" t="s">
        <v>8692</v>
      </c>
      <c r="C2031" s="3">
        <v>2713.92</v>
      </c>
      <c r="D2031" s="2">
        <v>721.22462499999983</v>
      </c>
      <c r="E2031" s="2">
        <v>8654.695499999998</v>
      </c>
      <c r="F2031" s="2">
        <v>2364.57375</v>
      </c>
      <c r="G2031" s="8" t="s">
        <v>10194</v>
      </c>
    </row>
    <row r="2032" spans="1:7" x14ac:dyDescent="0.25">
      <c r="A2032" s="1">
        <v>994265</v>
      </c>
      <c r="B2032" s="1" t="s">
        <v>8693</v>
      </c>
      <c r="C2032" s="3">
        <v>2529.12</v>
      </c>
      <c r="D2032" s="2">
        <v>672.20994999999994</v>
      </c>
      <c r="E2032" s="2">
        <v>8066.5193999999992</v>
      </c>
      <c r="F2032" s="2">
        <v>2203.8764999999999</v>
      </c>
      <c r="G2032" s="8" t="s">
        <v>10194</v>
      </c>
    </row>
    <row r="2033" spans="1:7" x14ac:dyDescent="0.25">
      <c r="A2033" s="1">
        <v>994266</v>
      </c>
      <c r="B2033" s="1" t="s">
        <v>8694</v>
      </c>
      <c r="C2033" s="3">
        <v>7.04</v>
      </c>
      <c r="D2033" s="2">
        <v>1.7646500000000003</v>
      </c>
      <c r="E2033" s="2">
        <v>21.175800000000002</v>
      </c>
      <c r="F2033" s="2">
        <v>5.7854999999999999</v>
      </c>
      <c r="G2033" s="8" t="s">
        <v>10194</v>
      </c>
    </row>
    <row r="2034" spans="1:7" x14ac:dyDescent="0.25">
      <c r="A2034" s="1">
        <v>994267</v>
      </c>
      <c r="B2034" s="1" t="s">
        <v>8695</v>
      </c>
      <c r="C2034" s="3">
        <v>5.28</v>
      </c>
      <c r="D2034" s="2">
        <v>1.247425</v>
      </c>
      <c r="E2034" s="2">
        <v>14.969100000000001</v>
      </c>
      <c r="F2034" s="2">
        <v>4.0897499999999996</v>
      </c>
      <c r="G2034" s="8" t="s">
        <v>10194</v>
      </c>
    </row>
    <row r="2035" spans="1:7" ht="21" x14ac:dyDescent="0.25">
      <c r="A2035" s="1" t="s">
        <v>8696</v>
      </c>
      <c r="B2035" s="1" t="s">
        <v>8697</v>
      </c>
      <c r="C2035" s="3">
        <v>594.88</v>
      </c>
      <c r="D2035" s="2">
        <v>158.02745000000002</v>
      </c>
      <c r="E2035" s="2">
        <v>1896.3294000000001</v>
      </c>
      <c r="F2035" s="2">
        <v>518.10149999999999</v>
      </c>
      <c r="G2035" s="8" t="s">
        <v>10194</v>
      </c>
    </row>
    <row r="2036" spans="1:7" x14ac:dyDescent="0.25">
      <c r="A2036" s="1" t="s">
        <v>8698</v>
      </c>
      <c r="B2036" s="1" t="s">
        <v>8699</v>
      </c>
      <c r="C2036" s="3">
        <v>3.52</v>
      </c>
      <c r="D2036" s="2">
        <v>0.9431750000000001</v>
      </c>
      <c r="E2036" s="2">
        <v>11.318100000000001</v>
      </c>
      <c r="F2036" s="2">
        <v>3.0922499999999999</v>
      </c>
      <c r="G2036" s="8" t="s">
        <v>10194</v>
      </c>
    </row>
    <row r="2037" spans="1:7" x14ac:dyDescent="0.25">
      <c r="A2037" s="1" t="s">
        <v>8700</v>
      </c>
      <c r="B2037" s="1" t="s">
        <v>8701</v>
      </c>
      <c r="C2037" s="3">
        <v>3.52</v>
      </c>
      <c r="D2037" s="2">
        <v>0.9431750000000001</v>
      </c>
      <c r="E2037" s="2">
        <v>11.318100000000001</v>
      </c>
      <c r="F2037" s="2">
        <v>3.0922499999999999</v>
      </c>
      <c r="G2037" s="8" t="s">
        <v>10194</v>
      </c>
    </row>
    <row r="2038" spans="1:7" x14ac:dyDescent="0.25">
      <c r="A2038" s="1" t="s">
        <v>8702</v>
      </c>
      <c r="B2038" s="1" t="s">
        <v>8703</v>
      </c>
      <c r="C2038" s="3">
        <v>0.88</v>
      </c>
      <c r="D2038" s="2">
        <v>0.212975</v>
      </c>
      <c r="E2038" s="2">
        <v>2.5556999999999999</v>
      </c>
      <c r="F2038" s="2">
        <v>0.69824999999999993</v>
      </c>
      <c r="G2038" s="8" t="s">
        <v>10194</v>
      </c>
    </row>
    <row r="2039" spans="1:7" x14ac:dyDescent="0.25">
      <c r="A2039" s="1" t="s">
        <v>8704</v>
      </c>
      <c r="B2039" s="1" t="s">
        <v>8705</v>
      </c>
      <c r="C2039" s="3">
        <v>2.64</v>
      </c>
      <c r="D2039" s="2">
        <v>0.48679999999999995</v>
      </c>
      <c r="E2039" s="2">
        <v>5.8415999999999997</v>
      </c>
      <c r="F2039" s="2">
        <v>1.5959999999999999</v>
      </c>
      <c r="G2039" s="8" t="s">
        <v>10194</v>
      </c>
    </row>
    <row r="2040" spans="1:7" x14ac:dyDescent="0.25">
      <c r="A2040" s="1">
        <v>994270</v>
      </c>
      <c r="B2040" s="1" t="s">
        <v>8706</v>
      </c>
      <c r="C2040" s="3">
        <v>2682.2400000000002</v>
      </c>
      <c r="D2040" s="2">
        <v>712.82732499999986</v>
      </c>
      <c r="E2040" s="2">
        <v>8553.9278999999988</v>
      </c>
      <c r="F2040" s="2">
        <v>2337.0427500000001</v>
      </c>
      <c r="G2040" s="8" t="s">
        <v>10194</v>
      </c>
    </row>
    <row r="2041" spans="1:7" x14ac:dyDescent="0.25">
      <c r="A2041" s="1">
        <v>994271</v>
      </c>
      <c r="B2041" s="1" t="s">
        <v>8707</v>
      </c>
      <c r="C2041" s="3">
        <v>14.08</v>
      </c>
      <c r="D2041" s="2">
        <v>3.7422749999999994</v>
      </c>
      <c r="E2041" s="2">
        <v>44.907299999999992</v>
      </c>
      <c r="F2041" s="2">
        <v>12.269249999999998</v>
      </c>
      <c r="G2041" s="8" t="s">
        <v>10194</v>
      </c>
    </row>
    <row r="2042" spans="1:7" x14ac:dyDescent="0.25">
      <c r="A2042" s="1">
        <v>994274</v>
      </c>
      <c r="B2042" s="1" t="s">
        <v>8708</v>
      </c>
      <c r="C2042" s="3">
        <v>87.12</v>
      </c>
      <c r="D2042" s="2">
        <v>23.103528000000001</v>
      </c>
      <c r="E2042" s="2">
        <v>277.24233600000002</v>
      </c>
      <c r="F2042" s="2">
        <v>75.746160000000003</v>
      </c>
      <c r="G2042" s="8" t="s">
        <v>10194</v>
      </c>
    </row>
    <row r="2043" spans="1:7" x14ac:dyDescent="0.25">
      <c r="A2043" s="1">
        <v>977745</v>
      </c>
      <c r="B2043" s="1" t="s">
        <v>8709</v>
      </c>
      <c r="C2043" s="3">
        <v>4180</v>
      </c>
      <c r="D2043" s="2">
        <v>1111.0297249999996</v>
      </c>
      <c r="E2043" s="2">
        <v>13332.356699999997</v>
      </c>
      <c r="F2043" s="2">
        <v>3642.5707499999999</v>
      </c>
      <c r="G2043" s="8" t="s">
        <v>10194</v>
      </c>
    </row>
    <row r="2044" spans="1:7" x14ac:dyDescent="0.25">
      <c r="A2044" s="1">
        <v>977746</v>
      </c>
      <c r="B2044" s="1" t="s">
        <v>8710</v>
      </c>
      <c r="C2044" s="3">
        <v>754.16</v>
      </c>
      <c r="D2044" s="2">
        <v>200.25734999999997</v>
      </c>
      <c r="E2044" s="2">
        <v>2403.0881999999997</v>
      </c>
      <c r="F2044" s="2">
        <v>656.55449999999996</v>
      </c>
      <c r="G2044" s="8" t="s">
        <v>10194</v>
      </c>
    </row>
    <row r="2045" spans="1:7" x14ac:dyDescent="0.25">
      <c r="A2045" s="1">
        <v>977747</v>
      </c>
      <c r="B2045" s="1" t="s">
        <v>8711</v>
      </c>
      <c r="C2045" s="3">
        <v>98.56</v>
      </c>
      <c r="D2045" s="2">
        <v>26.195925000000003</v>
      </c>
      <c r="E2045" s="2">
        <v>314.35110000000003</v>
      </c>
      <c r="F2045" s="2">
        <v>85.884749999999997</v>
      </c>
      <c r="G2045" s="8" t="s">
        <v>10194</v>
      </c>
    </row>
    <row r="2046" spans="1:7" x14ac:dyDescent="0.25">
      <c r="A2046" s="1">
        <v>773206</v>
      </c>
      <c r="B2046" s="1" t="s">
        <v>8712</v>
      </c>
      <c r="C2046" s="3">
        <v>564.96</v>
      </c>
      <c r="D2046" s="2">
        <v>150.14737499999998</v>
      </c>
      <c r="E2046" s="2">
        <v>1801.7684999999999</v>
      </c>
      <c r="F2046" s="2">
        <v>492.26624999999996</v>
      </c>
      <c r="G2046" s="8" t="s">
        <v>10194</v>
      </c>
    </row>
    <row r="2047" spans="1:7" x14ac:dyDescent="0.25">
      <c r="A2047" s="1" t="s">
        <v>8713</v>
      </c>
      <c r="B2047" s="1" t="s">
        <v>8714</v>
      </c>
      <c r="C2047" s="3">
        <v>35.200000000000003</v>
      </c>
      <c r="D2047" s="2">
        <v>9.2492000000000001</v>
      </c>
      <c r="E2047" s="2">
        <v>110.99039999999999</v>
      </c>
      <c r="F2047" s="2">
        <v>30.323999999999998</v>
      </c>
      <c r="G2047" s="8" t="s">
        <v>10194</v>
      </c>
    </row>
    <row r="2048" spans="1:7" x14ac:dyDescent="0.25">
      <c r="A2048" s="1" t="s">
        <v>8715</v>
      </c>
      <c r="B2048" s="1" t="s">
        <v>8716</v>
      </c>
      <c r="C2048" s="3">
        <v>3.52</v>
      </c>
      <c r="D2048" s="2">
        <v>0.9431750000000001</v>
      </c>
      <c r="E2048" s="2">
        <v>11.318100000000001</v>
      </c>
      <c r="F2048" s="2">
        <v>3.0922499999999999</v>
      </c>
      <c r="G2048" s="8" t="s">
        <v>10194</v>
      </c>
    </row>
    <row r="2049" spans="1:7" x14ac:dyDescent="0.25">
      <c r="A2049" s="1" t="s">
        <v>8717</v>
      </c>
      <c r="B2049" s="1" t="s">
        <v>8718</v>
      </c>
      <c r="C2049" s="3">
        <v>463.76</v>
      </c>
      <c r="D2049" s="2">
        <v>123.22125</v>
      </c>
      <c r="E2049" s="2">
        <v>1478.655</v>
      </c>
      <c r="F2049" s="2">
        <v>403.98749999999995</v>
      </c>
      <c r="G2049" s="8" t="s">
        <v>10194</v>
      </c>
    </row>
    <row r="2050" spans="1:7" x14ac:dyDescent="0.25">
      <c r="A2050" s="1" t="s">
        <v>8719</v>
      </c>
      <c r="B2050" s="1" t="s">
        <v>8720</v>
      </c>
      <c r="C2050" s="3">
        <v>5.28</v>
      </c>
      <c r="D2050" s="2">
        <v>1.247425</v>
      </c>
      <c r="E2050" s="2">
        <v>14.969100000000001</v>
      </c>
      <c r="F2050" s="2">
        <v>4.0897499999999996</v>
      </c>
      <c r="G2050" s="8" t="s">
        <v>10194</v>
      </c>
    </row>
    <row r="2051" spans="1:7" x14ac:dyDescent="0.25">
      <c r="A2051" s="1" t="s">
        <v>8721</v>
      </c>
      <c r="B2051" s="1" t="s">
        <v>8722</v>
      </c>
      <c r="C2051" s="3">
        <v>1.76</v>
      </c>
      <c r="D2051" s="2">
        <v>0.45637499999999998</v>
      </c>
      <c r="E2051" s="2">
        <v>5.4764999999999997</v>
      </c>
      <c r="F2051" s="2">
        <v>1.4962500000000001</v>
      </c>
      <c r="G2051" s="8" t="s">
        <v>10194</v>
      </c>
    </row>
    <row r="2052" spans="1:7" x14ac:dyDescent="0.25">
      <c r="A2052" s="1" t="s">
        <v>8723</v>
      </c>
      <c r="B2052" s="1" t="s">
        <v>8724</v>
      </c>
      <c r="C2052" s="3">
        <v>3.52</v>
      </c>
      <c r="D2052" s="2">
        <v>0.88232500000000014</v>
      </c>
      <c r="E2052" s="2">
        <v>10.587900000000001</v>
      </c>
      <c r="F2052" s="2">
        <v>2.8927499999999999</v>
      </c>
      <c r="G2052" s="8" t="s">
        <v>10194</v>
      </c>
    </row>
    <row r="2053" spans="1:7" x14ac:dyDescent="0.25">
      <c r="A2053" s="1" t="s">
        <v>8725</v>
      </c>
      <c r="B2053" s="1" t="s">
        <v>8726</v>
      </c>
      <c r="C2053" s="3">
        <v>1.76</v>
      </c>
      <c r="D2053" s="2">
        <v>0.334675</v>
      </c>
      <c r="E2053" s="2">
        <v>4.0160999999999998</v>
      </c>
      <c r="F2053" s="2">
        <v>1.0972500000000001</v>
      </c>
      <c r="G2053" s="8" t="s">
        <v>10194</v>
      </c>
    </row>
    <row r="2054" spans="1:7" x14ac:dyDescent="0.25">
      <c r="A2054" s="1" t="s">
        <v>8727</v>
      </c>
      <c r="B2054" s="1" t="s">
        <v>8728</v>
      </c>
      <c r="C2054" s="3">
        <v>3.52</v>
      </c>
      <c r="D2054" s="2">
        <v>0.88232500000000014</v>
      </c>
      <c r="E2054" s="2">
        <v>10.587900000000001</v>
      </c>
      <c r="F2054" s="2">
        <v>2.8927499999999999</v>
      </c>
      <c r="G2054" s="8" t="s">
        <v>10194</v>
      </c>
    </row>
    <row r="2055" spans="1:7" x14ac:dyDescent="0.25">
      <c r="A2055" s="1" t="s">
        <v>8729</v>
      </c>
      <c r="B2055" s="1" t="s">
        <v>8730</v>
      </c>
      <c r="C2055" s="3">
        <v>1.76</v>
      </c>
      <c r="D2055" s="2">
        <v>0.334675</v>
      </c>
      <c r="E2055" s="2">
        <v>4.0160999999999998</v>
      </c>
      <c r="F2055" s="2">
        <v>1.0972500000000001</v>
      </c>
      <c r="G2055" s="8" t="s">
        <v>10194</v>
      </c>
    </row>
    <row r="2056" spans="1:7" x14ac:dyDescent="0.25">
      <c r="A2056" s="1" t="s">
        <v>8731</v>
      </c>
      <c r="B2056" s="1" t="s">
        <v>8732</v>
      </c>
      <c r="C2056" s="3">
        <v>405.68</v>
      </c>
      <c r="D2056" s="2">
        <v>107.82620000000001</v>
      </c>
      <c r="E2056" s="2">
        <v>1293.9144000000001</v>
      </c>
      <c r="F2056" s="2">
        <v>353.51400000000001</v>
      </c>
      <c r="G2056" s="8" t="s">
        <v>10194</v>
      </c>
    </row>
    <row r="2057" spans="1:7" x14ac:dyDescent="0.25">
      <c r="A2057" s="1" t="s">
        <v>8733</v>
      </c>
      <c r="B2057" s="1" t="s">
        <v>8734</v>
      </c>
      <c r="C2057" s="3">
        <v>142.56</v>
      </c>
      <c r="D2057" s="2">
        <v>37.757424999999991</v>
      </c>
      <c r="E2057" s="2">
        <v>453.08909999999992</v>
      </c>
      <c r="F2057" s="2">
        <v>123.78975</v>
      </c>
      <c r="G2057" s="8" t="s">
        <v>10194</v>
      </c>
    </row>
    <row r="2058" spans="1:7" x14ac:dyDescent="0.25">
      <c r="A2058" s="1" t="s">
        <v>8735</v>
      </c>
      <c r="B2058" s="1" t="s">
        <v>8736</v>
      </c>
      <c r="C2058" s="3">
        <v>1735.36</v>
      </c>
      <c r="D2058" s="2">
        <v>461.15172499999994</v>
      </c>
      <c r="E2058" s="2">
        <v>5533.8206999999993</v>
      </c>
      <c r="F2058" s="2">
        <v>1511.9107499999998</v>
      </c>
      <c r="G2058" s="8" t="s">
        <v>10194</v>
      </c>
    </row>
    <row r="2059" spans="1:7" x14ac:dyDescent="0.25">
      <c r="A2059" s="1" t="s">
        <v>8737</v>
      </c>
      <c r="B2059" s="1" t="s">
        <v>8738</v>
      </c>
      <c r="C2059" s="3">
        <v>608.96</v>
      </c>
      <c r="D2059" s="2">
        <v>161.73929999999999</v>
      </c>
      <c r="E2059" s="2">
        <v>1940.8715999999997</v>
      </c>
      <c r="F2059" s="2">
        <v>530.27099999999996</v>
      </c>
      <c r="G2059" s="8" t="s">
        <v>10194</v>
      </c>
    </row>
    <row r="2060" spans="1:7" x14ac:dyDescent="0.25">
      <c r="A2060" s="1" t="s">
        <v>8739</v>
      </c>
      <c r="B2060" s="1" t="s">
        <v>8740</v>
      </c>
      <c r="C2060" s="3">
        <v>4048.88</v>
      </c>
      <c r="D2060" s="2">
        <v>1076.162675</v>
      </c>
      <c r="E2060" s="2">
        <v>12913.9521</v>
      </c>
      <c r="F2060" s="2">
        <v>3528.2572499999997</v>
      </c>
      <c r="G2060" s="8" t="s">
        <v>10194</v>
      </c>
    </row>
    <row r="2061" spans="1:7" x14ac:dyDescent="0.25">
      <c r="A2061" s="1" t="s">
        <v>8741</v>
      </c>
      <c r="B2061" s="1" t="s">
        <v>8742</v>
      </c>
      <c r="C2061" s="3">
        <v>1417.68</v>
      </c>
      <c r="D2061" s="2">
        <v>376.60064999999992</v>
      </c>
      <c r="E2061" s="2">
        <v>4519.2077999999992</v>
      </c>
      <c r="F2061" s="2">
        <v>1234.7055</v>
      </c>
      <c r="G2061" s="8" t="s">
        <v>10194</v>
      </c>
    </row>
    <row r="2062" spans="1:7" x14ac:dyDescent="0.25">
      <c r="A2062" s="1" t="s">
        <v>8743</v>
      </c>
      <c r="B2062" s="1" t="s">
        <v>8744</v>
      </c>
      <c r="C2062" s="3">
        <v>1330.56</v>
      </c>
      <c r="D2062" s="2">
        <v>353.66019999999997</v>
      </c>
      <c r="E2062" s="2">
        <v>4243.9223999999995</v>
      </c>
      <c r="F2062" s="2">
        <v>1159.4939999999999</v>
      </c>
      <c r="G2062" s="8" t="s">
        <v>10194</v>
      </c>
    </row>
    <row r="2063" spans="1:7" x14ac:dyDescent="0.25">
      <c r="A2063" s="1" t="s">
        <v>8745</v>
      </c>
      <c r="B2063" s="1" t="s">
        <v>8746</v>
      </c>
      <c r="C2063" s="3">
        <v>3644.08</v>
      </c>
      <c r="D2063" s="2">
        <v>968.51902500000006</v>
      </c>
      <c r="E2063" s="2">
        <v>11622.228300000001</v>
      </c>
      <c r="F2063" s="2">
        <v>3175.3417499999996</v>
      </c>
      <c r="G2063" s="8" t="s">
        <v>10194</v>
      </c>
    </row>
    <row r="2064" spans="1:7" x14ac:dyDescent="0.25">
      <c r="A2064" s="1" t="s">
        <v>8747</v>
      </c>
      <c r="B2064" s="1" t="s">
        <v>8748</v>
      </c>
      <c r="C2064" s="3">
        <v>2314.4</v>
      </c>
      <c r="D2064" s="2">
        <v>615.0413749999999</v>
      </c>
      <c r="E2064" s="2">
        <v>7380.4964999999993</v>
      </c>
      <c r="F2064" s="2">
        <v>2016.4462499999997</v>
      </c>
      <c r="G2064" s="8" t="s">
        <v>10194</v>
      </c>
    </row>
    <row r="2065" spans="1:7" x14ac:dyDescent="0.25">
      <c r="A2065" s="1" t="s">
        <v>8749</v>
      </c>
      <c r="B2065" s="1" t="s">
        <v>8750</v>
      </c>
      <c r="C2065" s="3">
        <v>28921.200000000001</v>
      </c>
      <c r="D2065" s="2">
        <v>7687.028374999999</v>
      </c>
      <c r="E2065" s="2">
        <v>92244.340499999991</v>
      </c>
      <c r="F2065" s="2">
        <v>25202.336249999997</v>
      </c>
      <c r="G2065" s="8" t="s">
        <v>10194</v>
      </c>
    </row>
    <row r="2066" spans="1:7" x14ac:dyDescent="0.25">
      <c r="A2066" s="1" t="s">
        <v>8751</v>
      </c>
      <c r="B2066" s="1" t="s">
        <v>8752</v>
      </c>
      <c r="C2066" s="3">
        <v>7230.96</v>
      </c>
      <c r="D2066" s="2">
        <v>1921.7646999999999</v>
      </c>
      <c r="E2066" s="2">
        <v>23061.1764</v>
      </c>
      <c r="F2066" s="2">
        <v>6300.6089999999995</v>
      </c>
      <c r="G2066" s="8" t="s">
        <v>10194</v>
      </c>
    </row>
    <row r="2067" spans="1:7" x14ac:dyDescent="0.25">
      <c r="A2067" s="1" t="s">
        <v>8753</v>
      </c>
      <c r="B2067" s="1" t="s">
        <v>8754</v>
      </c>
      <c r="C2067" s="3">
        <v>28921.200000000001</v>
      </c>
      <c r="D2067" s="2">
        <v>7687.028374999999</v>
      </c>
      <c r="E2067" s="2">
        <v>92244.340499999991</v>
      </c>
      <c r="F2067" s="2">
        <v>25202.336249999997</v>
      </c>
      <c r="G2067" s="8" t="s">
        <v>10194</v>
      </c>
    </row>
    <row r="2068" spans="1:7" x14ac:dyDescent="0.25">
      <c r="A2068" s="1" t="s">
        <v>8755</v>
      </c>
      <c r="B2068" s="1" t="s">
        <v>8756</v>
      </c>
      <c r="C2068" s="3">
        <v>7230.96</v>
      </c>
      <c r="D2068" s="2">
        <v>1921.7646999999999</v>
      </c>
      <c r="E2068" s="2">
        <v>23061.1764</v>
      </c>
      <c r="F2068" s="2">
        <v>6300.6089999999995</v>
      </c>
      <c r="G2068" s="8" t="s">
        <v>10194</v>
      </c>
    </row>
    <row r="2069" spans="1:7" x14ac:dyDescent="0.25">
      <c r="A2069" s="1" t="s">
        <v>8757</v>
      </c>
      <c r="B2069" s="1" t="s">
        <v>8758</v>
      </c>
      <c r="C2069" s="3">
        <v>28.16</v>
      </c>
      <c r="D2069" s="2">
        <v>7.393275</v>
      </c>
      <c r="E2069" s="2">
        <v>88.719300000000004</v>
      </c>
      <c r="F2069" s="2">
        <v>24.239250000000002</v>
      </c>
      <c r="G2069" s="8" t="s">
        <v>10194</v>
      </c>
    </row>
    <row r="2070" spans="1:7" x14ac:dyDescent="0.25">
      <c r="A2070" s="1" t="s">
        <v>8759</v>
      </c>
      <c r="B2070" s="1" t="s">
        <v>8760</v>
      </c>
      <c r="C2070" s="3">
        <v>20.239999999999998</v>
      </c>
      <c r="D2070" s="2">
        <v>5.2026749999999993</v>
      </c>
      <c r="E2070" s="2">
        <v>62.432099999999991</v>
      </c>
      <c r="F2070" s="2">
        <v>17.057249999999996</v>
      </c>
      <c r="G2070" s="8" t="s">
        <v>10194</v>
      </c>
    </row>
    <row r="2071" spans="1:7" x14ac:dyDescent="0.25">
      <c r="A2071" s="1" t="s">
        <v>8761</v>
      </c>
      <c r="B2071" s="1" t="s">
        <v>8762</v>
      </c>
      <c r="C2071" s="3">
        <v>5.28</v>
      </c>
      <c r="D2071" s="2">
        <v>1.247425</v>
      </c>
      <c r="E2071" s="2">
        <v>14.969100000000001</v>
      </c>
      <c r="F2071" s="2">
        <v>4.0897499999999996</v>
      </c>
      <c r="G2071" s="8" t="s">
        <v>10194</v>
      </c>
    </row>
    <row r="2072" spans="1:7" x14ac:dyDescent="0.25">
      <c r="A2072" s="1" t="s">
        <v>8763</v>
      </c>
      <c r="B2072" s="1" t="s">
        <v>8764</v>
      </c>
      <c r="C2072" s="3">
        <v>1.76</v>
      </c>
      <c r="D2072" s="2">
        <v>0.45637499999999998</v>
      </c>
      <c r="E2072" s="2">
        <v>5.4764999999999997</v>
      </c>
      <c r="F2072" s="2">
        <v>1.4962500000000001</v>
      </c>
      <c r="G2072" s="8" t="s">
        <v>10194</v>
      </c>
    </row>
    <row r="2073" spans="1:7" x14ac:dyDescent="0.25">
      <c r="A2073" s="1" t="s">
        <v>8765</v>
      </c>
      <c r="B2073" s="1" t="s">
        <v>8766</v>
      </c>
      <c r="C2073" s="3">
        <v>5.28</v>
      </c>
      <c r="D2073" s="2">
        <v>1.247425</v>
      </c>
      <c r="E2073" s="2">
        <v>14.969100000000001</v>
      </c>
      <c r="F2073" s="2">
        <v>4.0897499999999996</v>
      </c>
      <c r="G2073" s="8" t="s">
        <v>10194</v>
      </c>
    </row>
    <row r="2074" spans="1:7" x14ac:dyDescent="0.25">
      <c r="A2074" s="1" t="s">
        <v>8767</v>
      </c>
      <c r="B2074" s="1" t="s">
        <v>8768</v>
      </c>
      <c r="C2074" s="3">
        <v>1.76</v>
      </c>
      <c r="D2074" s="2">
        <v>0.45637499999999998</v>
      </c>
      <c r="E2074" s="2">
        <v>5.4764999999999997</v>
      </c>
      <c r="F2074" s="2">
        <v>1.4962500000000001</v>
      </c>
      <c r="G2074" s="8" t="s">
        <v>10194</v>
      </c>
    </row>
    <row r="2075" spans="1:7" x14ac:dyDescent="0.25">
      <c r="A2075" s="1" t="s">
        <v>8769</v>
      </c>
      <c r="B2075" s="1" t="s">
        <v>8770</v>
      </c>
      <c r="C2075" s="3">
        <v>1157.2</v>
      </c>
      <c r="D2075" s="2">
        <v>307.44462499999997</v>
      </c>
      <c r="E2075" s="2">
        <v>3689.3354999999997</v>
      </c>
      <c r="F2075" s="2">
        <v>1007.9737499999998</v>
      </c>
      <c r="G2075" s="8" t="s">
        <v>10194</v>
      </c>
    </row>
    <row r="2076" spans="1:7" x14ac:dyDescent="0.25">
      <c r="A2076" s="1" t="s">
        <v>8771</v>
      </c>
      <c r="B2076" s="1" t="s">
        <v>8772</v>
      </c>
      <c r="C2076" s="3">
        <v>405.68</v>
      </c>
      <c r="D2076" s="2">
        <v>107.82620000000001</v>
      </c>
      <c r="E2076" s="2">
        <v>1293.9144000000001</v>
      </c>
      <c r="F2076" s="2">
        <v>353.51400000000001</v>
      </c>
      <c r="G2076" s="8" t="s">
        <v>10194</v>
      </c>
    </row>
    <row r="2077" spans="1:7" x14ac:dyDescent="0.25">
      <c r="A2077" s="1" t="s">
        <v>8773</v>
      </c>
      <c r="B2077" s="1" t="s">
        <v>8774</v>
      </c>
      <c r="C2077" s="3">
        <v>2892.56</v>
      </c>
      <c r="D2077" s="2">
        <v>768.74847499999998</v>
      </c>
      <c r="E2077" s="2">
        <v>9224.9817000000003</v>
      </c>
      <c r="F2077" s="2">
        <v>2520.3832499999999</v>
      </c>
      <c r="G2077" s="8" t="s">
        <v>10194</v>
      </c>
    </row>
    <row r="2078" spans="1:7" x14ac:dyDescent="0.25">
      <c r="A2078" s="1" t="s">
        <v>8775</v>
      </c>
      <c r="B2078" s="1" t="s">
        <v>8776</v>
      </c>
      <c r="C2078" s="3">
        <v>1012.88</v>
      </c>
      <c r="D2078" s="2">
        <v>269.10912500000001</v>
      </c>
      <c r="E2078" s="2">
        <v>3229.3094999999998</v>
      </c>
      <c r="F2078" s="2">
        <v>882.28874999999982</v>
      </c>
      <c r="G2078" s="8" t="s">
        <v>10194</v>
      </c>
    </row>
    <row r="2079" spans="1:7" x14ac:dyDescent="0.25">
      <c r="A2079" s="1" t="s">
        <v>8777</v>
      </c>
      <c r="B2079" s="1" t="s">
        <v>8778</v>
      </c>
      <c r="C2079" s="3">
        <v>5785.12</v>
      </c>
      <c r="D2079" s="2">
        <v>1537.4665249999998</v>
      </c>
      <c r="E2079" s="2">
        <v>18449.598299999998</v>
      </c>
      <c r="F2079" s="2">
        <v>5040.6667500000003</v>
      </c>
      <c r="G2079" s="8" t="s">
        <v>10194</v>
      </c>
    </row>
    <row r="2080" spans="1:7" x14ac:dyDescent="0.25">
      <c r="A2080" s="1" t="s">
        <v>8779</v>
      </c>
      <c r="B2080" s="1" t="s">
        <v>8780</v>
      </c>
      <c r="C2080" s="3">
        <v>1735.36</v>
      </c>
      <c r="D2080" s="2">
        <v>461.15172499999994</v>
      </c>
      <c r="E2080" s="2">
        <v>5533.8206999999993</v>
      </c>
      <c r="F2080" s="2">
        <v>1511.9107499999998</v>
      </c>
      <c r="G2080" s="8" t="s">
        <v>10194</v>
      </c>
    </row>
    <row r="2081" spans="1:7" x14ac:dyDescent="0.25">
      <c r="A2081" s="1" t="s">
        <v>8781</v>
      </c>
      <c r="B2081" s="1" t="s">
        <v>8782</v>
      </c>
      <c r="C2081" s="3">
        <v>1735.36</v>
      </c>
      <c r="D2081" s="2">
        <v>461.15172499999994</v>
      </c>
      <c r="E2081" s="2">
        <v>5533.8206999999993</v>
      </c>
      <c r="F2081" s="2">
        <v>1511.9107499999998</v>
      </c>
      <c r="G2081" s="8" t="s">
        <v>10194</v>
      </c>
    </row>
    <row r="2082" spans="1:7" x14ac:dyDescent="0.25">
      <c r="A2082" s="1" t="s">
        <v>8783</v>
      </c>
      <c r="B2082" s="1" t="s">
        <v>8784</v>
      </c>
      <c r="C2082" s="3">
        <v>4627.92</v>
      </c>
      <c r="D2082" s="2">
        <v>1229.9002</v>
      </c>
      <c r="E2082" s="2">
        <v>14758.8024</v>
      </c>
      <c r="F2082" s="2">
        <v>4032.2939999999994</v>
      </c>
      <c r="G2082" s="8" t="s">
        <v>10194</v>
      </c>
    </row>
    <row r="2083" spans="1:7" x14ac:dyDescent="0.25">
      <c r="A2083" s="1" t="s">
        <v>8785</v>
      </c>
      <c r="B2083" s="1" t="s">
        <v>8786</v>
      </c>
      <c r="C2083" s="3">
        <v>2892.56</v>
      </c>
      <c r="D2083" s="2">
        <v>768.74847499999998</v>
      </c>
      <c r="E2083" s="2">
        <v>9224.9817000000003</v>
      </c>
      <c r="F2083" s="2">
        <v>2520.3832499999999</v>
      </c>
      <c r="G2083" s="8" t="s">
        <v>10194</v>
      </c>
    </row>
    <row r="2084" spans="1:7" x14ac:dyDescent="0.25">
      <c r="A2084" s="1" t="s">
        <v>8787</v>
      </c>
      <c r="B2084" s="1" t="s">
        <v>8788</v>
      </c>
      <c r="C2084" s="3">
        <v>232.32</v>
      </c>
      <c r="D2084" s="2">
        <v>61.610624999999999</v>
      </c>
      <c r="E2084" s="2">
        <v>739.32749999999999</v>
      </c>
      <c r="F2084" s="2">
        <v>201.99374999999998</v>
      </c>
      <c r="G2084" s="8" t="s">
        <v>10194</v>
      </c>
    </row>
    <row r="2085" spans="1:7" x14ac:dyDescent="0.25">
      <c r="A2085" s="1" t="s">
        <v>8789</v>
      </c>
      <c r="B2085" s="1" t="s">
        <v>8790</v>
      </c>
      <c r="C2085" s="3">
        <v>579.91999999999996</v>
      </c>
      <c r="D2085" s="2">
        <v>154.041775</v>
      </c>
      <c r="E2085" s="2">
        <v>1848.5013000000001</v>
      </c>
      <c r="F2085" s="2">
        <v>505.03424999999999</v>
      </c>
      <c r="G2085" s="8" t="s">
        <v>10194</v>
      </c>
    </row>
    <row r="2086" spans="1:7" x14ac:dyDescent="0.25">
      <c r="A2086" s="1" t="s">
        <v>8791</v>
      </c>
      <c r="B2086" s="1" t="s">
        <v>8792</v>
      </c>
      <c r="C2086" s="3">
        <v>1157.2</v>
      </c>
      <c r="D2086" s="2">
        <v>307.44462499999997</v>
      </c>
      <c r="E2086" s="2">
        <v>3689.3354999999997</v>
      </c>
      <c r="F2086" s="2">
        <v>1007.9737499999998</v>
      </c>
      <c r="G2086" s="8" t="s">
        <v>10194</v>
      </c>
    </row>
    <row r="2087" spans="1:7" x14ac:dyDescent="0.25">
      <c r="A2087" s="1" t="s">
        <v>8793</v>
      </c>
      <c r="B2087" s="1" t="s">
        <v>8794</v>
      </c>
      <c r="C2087" s="3">
        <v>81.84</v>
      </c>
      <c r="D2087" s="2">
        <v>21.571324999999998</v>
      </c>
      <c r="E2087" s="2">
        <v>258.85589999999996</v>
      </c>
      <c r="F2087" s="2">
        <v>70.722749999999991</v>
      </c>
      <c r="G2087" s="8" t="s">
        <v>10194</v>
      </c>
    </row>
    <row r="2088" spans="1:7" x14ac:dyDescent="0.25">
      <c r="A2088" s="1" t="s">
        <v>8795</v>
      </c>
      <c r="B2088" s="1" t="s">
        <v>8796</v>
      </c>
      <c r="C2088" s="3">
        <v>203.28</v>
      </c>
      <c r="D2088" s="2">
        <v>53.913100000000007</v>
      </c>
      <c r="E2088" s="2">
        <v>646.95720000000006</v>
      </c>
      <c r="F2088" s="2">
        <v>176.75700000000001</v>
      </c>
      <c r="G2088" s="8" t="s">
        <v>10194</v>
      </c>
    </row>
    <row r="2089" spans="1:7" x14ac:dyDescent="0.25">
      <c r="A2089" s="1" t="s">
        <v>8797</v>
      </c>
      <c r="B2089" s="1" t="s">
        <v>8798</v>
      </c>
      <c r="C2089" s="3">
        <v>405.68</v>
      </c>
      <c r="D2089" s="2">
        <v>107.82620000000001</v>
      </c>
      <c r="E2089" s="2">
        <v>1293.9144000000001</v>
      </c>
      <c r="F2089" s="2">
        <v>353.51400000000001</v>
      </c>
      <c r="G2089" s="8" t="s">
        <v>10194</v>
      </c>
    </row>
    <row r="2090" spans="1:7" x14ac:dyDescent="0.25">
      <c r="A2090" s="1" t="s">
        <v>8799</v>
      </c>
      <c r="B2090" s="1" t="s">
        <v>8800</v>
      </c>
      <c r="C2090" s="3">
        <v>232.32</v>
      </c>
      <c r="D2090" s="2">
        <v>61.610624999999999</v>
      </c>
      <c r="E2090" s="2">
        <v>739.32749999999999</v>
      </c>
      <c r="F2090" s="2">
        <v>201.99374999999998</v>
      </c>
      <c r="G2090" s="8" t="s">
        <v>10194</v>
      </c>
    </row>
    <row r="2091" spans="1:7" x14ac:dyDescent="0.25">
      <c r="A2091" s="1" t="s">
        <v>8801</v>
      </c>
      <c r="B2091" s="1" t="s">
        <v>8802</v>
      </c>
      <c r="C2091" s="3">
        <v>579.91999999999996</v>
      </c>
      <c r="D2091" s="2">
        <v>154.041775</v>
      </c>
      <c r="E2091" s="2">
        <v>1848.5013000000001</v>
      </c>
      <c r="F2091" s="2">
        <v>505.03424999999999</v>
      </c>
      <c r="G2091" s="8" t="s">
        <v>10194</v>
      </c>
    </row>
    <row r="2092" spans="1:7" x14ac:dyDescent="0.25">
      <c r="A2092" s="1" t="s">
        <v>8803</v>
      </c>
      <c r="B2092" s="1" t="s">
        <v>8804</v>
      </c>
      <c r="C2092" s="3">
        <v>1157.2</v>
      </c>
      <c r="D2092" s="2">
        <v>307.44462499999997</v>
      </c>
      <c r="E2092" s="2">
        <v>3689.3354999999997</v>
      </c>
      <c r="F2092" s="2">
        <v>1007.9737499999998</v>
      </c>
      <c r="G2092" s="8" t="s">
        <v>10194</v>
      </c>
    </row>
    <row r="2093" spans="1:7" x14ac:dyDescent="0.25">
      <c r="A2093" s="1" t="s">
        <v>8805</v>
      </c>
      <c r="B2093" s="1" t="s">
        <v>8806</v>
      </c>
      <c r="C2093" s="3">
        <v>81.84</v>
      </c>
      <c r="D2093" s="2">
        <v>21.571324999999998</v>
      </c>
      <c r="E2093" s="2">
        <v>258.85589999999996</v>
      </c>
      <c r="F2093" s="2">
        <v>70.722749999999991</v>
      </c>
      <c r="G2093" s="8" t="s">
        <v>10194</v>
      </c>
    </row>
    <row r="2094" spans="1:7" x14ac:dyDescent="0.25">
      <c r="A2094" s="1" t="s">
        <v>8807</v>
      </c>
      <c r="B2094" s="1" t="s">
        <v>8808</v>
      </c>
      <c r="C2094" s="3">
        <v>203.28</v>
      </c>
      <c r="D2094" s="2">
        <v>53.913100000000007</v>
      </c>
      <c r="E2094" s="2">
        <v>646.95720000000006</v>
      </c>
      <c r="F2094" s="2">
        <v>176.75700000000001</v>
      </c>
      <c r="G2094" s="8" t="s">
        <v>10194</v>
      </c>
    </row>
    <row r="2095" spans="1:7" x14ac:dyDescent="0.25">
      <c r="A2095" s="1" t="s">
        <v>8809</v>
      </c>
      <c r="B2095" s="1" t="s">
        <v>8810</v>
      </c>
      <c r="C2095" s="3">
        <v>405.68</v>
      </c>
      <c r="D2095" s="2">
        <v>107.82620000000001</v>
      </c>
      <c r="E2095" s="2">
        <v>1293.9144000000001</v>
      </c>
      <c r="F2095" s="2">
        <v>353.51400000000001</v>
      </c>
      <c r="G2095" s="8" t="s">
        <v>10194</v>
      </c>
    </row>
    <row r="2096" spans="1:7" x14ac:dyDescent="0.25">
      <c r="A2096" s="1" t="s">
        <v>8811</v>
      </c>
      <c r="B2096" s="1" t="s">
        <v>8812</v>
      </c>
      <c r="C2096" s="3">
        <v>1157.2</v>
      </c>
      <c r="D2096" s="2">
        <v>307.44462499999997</v>
      </c>
      <c r="E2096" s="2">
        <v>3689.3354999999997</v>
      </c>
      <c r="F2096" s="2">
        <v>1007.9737499999998</v>
      </c>
      <c r="G2096" s="8" t="s">
        <v>10194</v>
      </c>
    </row>
    <row r="2097" spans="1:7" x14ac:dyDescent="0.25">
      <c r="A2097" s="1" t="s">
        <v>8813</v>
      </c>
      <c r="B2097" s="1" t="s">
        <v>8814</v>
      </c>
      <c r="C2097" s="3">
        <v>5785.12</v>
      </c>
      <c r="D2097" s="2">
        <v>1537.4665249999998</v>
      </c>
      <c r="E2097" s="2">
        <v>18449.598299999998</v>
      </c>
      <c r="F2097" s="2">
        <v>5040.6667500000003</v>
      </c>
      <c r="G2097" s="8" t="s">
        <v>10194</v>
      </c>
    </row>
    <row r="2098" spans="1:7" x14ac:dyDescent="0.25">
      <c r="A2098" s="1" t="s">
        <v>8815</v>
      </c>
      <c r="B2098" s="1" t="s">
        <v>8816</v>
      </c>
      <c r="C2098" s="3">
        <v>1445.84</v>
      </c>
      <c r="D2098" s="2">
        <v>384.29817499999996</v>
      </c>
      <c r="E2098" s="2">
        <v>4611.5780999999997</v>
      </c>
      <c r="F2098" s="2">
        <v>1259.9422499999998</v>
      </c>
      <c r="G2098" s="8" t="s">
        <v>10194</v>
      </c>
    </row>
    <row r="2099" spans="1:7" x14ac:dyDescent="0.25">
      <c r="A2099" s="1" t="s">
        <v>8817</v>
      </c>
      <c r="B2099" s="1" t="s">
        <v>8818</v>
      </c>
      <c r="C2099" s="3">
        <v>10.56</v>
      </c>
      <c r="D2099" s="2">
        <v>2.6165499999999997</v>
      </c>
      <c r="E2099" s="2">
        <v>31.398599999999998</v>
      </c>
      <c r="F2099" s="2">
        <v>8.5784999999999982</v>
      </c>
      <c r="G2099" s="8" t="s">
        <v>10194</v>
      </c>
    </row>
    <row r="2100" spans="1:7" x14ac:dyDescent="0.25">
      <c r="A2100" s="1" t="s">
        <v>8819</v>
      </c>
      <c r="B2100" s="1" t="s">
        <v>8820</v>
      </c>
      <c r="C2100" s="3">
        <v>7.04</v>
      </c>
      <c r="D2100" s="2">
        <v>1.795075</v>
      </c>
      <c r="E2100" s="2">
        <v>21.540900000000001</v>
      </c>
      <c r="F2100" s="2">
        <v>5.8852499999999992</v>
      </c>
      <c r="G2100" s="8" t="s">
        <v>10194</v>
      </c>
    </row>
    <row r="2101" spans="1:7" x14ac:dyDescent="0.25">
      <c r="A2101" s="1">
        <v>994275</v>
      </c>
      <c r="B2101" s="1" t="s">
        <v>8821</v>
      </c>
      <c r="C2101" s="3">
        <v>4554.88</v>
      </c>
      <c r="D2101" s="2">
        <v>1210.6107500000001</v>
      </c>
      <c r="E2101" s="2">
        <v>14527.329</v>
      </c>
      <c r="F2101" s="2">
        <v>3969.0524999999998</v>
      </c>
      <c r="G2101" s="8" t="s">
        <v>10194</v>
      </c>
    </row>
    <row r="2102" spans="1:7" x14ac:dyDescent="0.25">
      <c r="A2102" s="1">
        <v>994276</v>
      </c>
      <c r="B2102" s="1" t="s">
        <v>8822</v>
      </c>
      <c r="C2102" s="3">
        <v>1684.32</v>
      </c>
      <c r="D2102" s="2">
        <v>447.52132499999999</v>
      </c>
      <c r="E2102" s="2">
        <v>5370.2559000000001</v>
      </c>
      <c r="F2102" s="2">
        <v>1467.2227499999997</v>
      </c>
      <c r="G2102" s="8" t="s">
        <v>10194</v>
      </c>
    </row>
    <row r="2103" spans="1:7" x14ac:dyDescent="0.25">
      <c r="A2103" s="1" t="s">
        <v>8823</v>
      </c>
      <c r="B2103" s="1" t="s">
        <v>8824</v>
      </c>
      <c r="C2103" s="3">
        <v>16.72</v>
      </c>
      <c r="D2103" s="2">
        <v>4.2899249999999993</v>
      </c>
      <c r="E2103" s="2">
        <v>51.479099999999988</v>
      </c>
      <c r="F2103" s="2">
        <v>14.06475</v>
      </c>
      <c r="G2103" s="8" t="s">
        <v>10194</v>
      </c>
    </row>
    <row r="2104" spans="1:7" x14ac:dyDescent="0.25">
      <c r="A2104" s="1" t="s">
        <v>8825</v>
      </c>
      <c r="B2104" s="1" t="s">
        <v>8826</v>
      </c>
      <c r="C2104" s="3">
        <v>16.72</v>
      </c>
      <c r="D2104" s="2">
        <v>4.2899249999999993</v>
      </c>
      <c r="E2104" s="2">
        <v>51.479099999999988</v>
      </c>
      <c r="F2104" s="2">
        <v>14.06475</v>
      </c>
      <c r="G2104" s="8" t="s">
        <v>10194</v>
      </c>
    </row>
    <row r="2105" spans="1:7" x14ac:dyDescent="0.25">
      <c r="A2105" s="1" t="s">
        <v>8827</v>
      </c>
      <c r="B2105" s="1" t="s">
        <v>8828</v>
      </c>
      <c r="C2105" s="3">
        <v>160.16</v>
      </c>
      <c r="D2105" s="2">
        <v>42.53414999999999</v>
      </c>
      <c r="E2105" s="2">
        <v>510.4097999999999</v>
      </c>
      <c r="F2105" s="2">
        <v>139.45049999999998</v>
      </c>
      <c r="G2105" s="8" t="s">
        <v>10194</v>
      </c>
    </row>
    <row r="2106" spans="1:7" x14ac:dyDescent="0.25">
      <c r="A2106" s="1" t="s">
        <v>8829</v>
      </c>
      <c r="B2106" s="1" t="s">
        <v>8830</v>
      </c>
      <c r="C2106" s="3">
        <v>124.96</v>
      </c>
      <c r="D2106" s="2">
        <v>33.193674999999999</v>
      </c>
      <c r="E2106" s="2">
        <v>398.32409999999999</v>
      </c>
      <c r="F2106" s="2">
        <v>108.82724999999999</v>
      </c>
      <c r="G2106" s="8" t="s">
        <v>10194</v>
      </c>
    </row>
    <row r="2107" spans="1:7" x14ac:dyDescent="0.25">
      <c r="A2107" s="1" t="s">
        <v>8831</v>
      </c>
      <c r="B2107" s="1" t="s">
        <v>8832</v>
      </c>
      <c r="C2107" s="3">
        <v>80.08</v>
      </c>
      <c r="D2107" s="2">
        <v>21.297499999999999</v>
      </c>
      <c r="E2107" s="2">
        <v>255.57</v>
      </c>
      <c r="F2107" s="2">
        <v>69.825000000000003</v>
      </c>
      <c r="G2107" s="8" t="s">
        <v>10194</v>
      </c>
    </row>
    <row r="2108" spans="1:7" x14ac:dyDescent="0.25">
      <c r="A2108" s="1" t="s">
        <v>8833</v>
      </c>
      <c r="B2108" s="1" t="s">
        <v>8834</v>
      </c>
      <c r="C2108" s="3">
        <v>66.88</v>
      </c>
      <c r="D2108" s="2">
        <v>17.7682</v>
      </c>
      <c r="E2108" s="2">
        <v>213.2184</v>
      </c>
      <c r="F2108" s="2">
        <v>58.253999999999998</v>
      </c>
      <c r="G2108" s="8" t="s">
        <v>10194</v>
      </c>
    </row>
    <row r="2109" spans="1:7" x14ac:dyDescent="0.25">
      <c r="A2109" s="1" t="s">
        <v>8835</v>
      </c>
      <c r="B2109" s="1" t="s">
        <v>8836</v>
      </c>
      <c r="C2109" s="3">
        <v>33.44</v>
      </c>
      <c r="D2109" s="2">
        <v>8.8841000000000001</v>
      </c>
      <c r="E2109" s="2">
        <v>106.6092</v>
      </c>
      <c r="F2109" s="2">
        <v>29.126999999999999</v>
      </c>
      <c r="G2109" s="8" t="s">
        <v>10194</v>
      </c>
    </row>
    <row r="2110" spans="1:7" x14ac:dyDescent="0.25">
      <c r="A2110" s="1" t="s">
        <v>8837</v>
      </c>
      <c r="B2110" s="1" t="s">
        <v>8838</v>
      </c>
      <c r="C2110" s="3">
        <v>33.44</v>
      </c>
      <c r="D2110" s="2">
        <v>8.8841000000000001</v>
      </c>
      <c r="E2110" s="2">
        <v>106.6092</v>
      </c>
      <c r="F2110" s="2">
        <v>29.126999999999999</v>
      </c>
      <c r="G2110" s="8" t="s">
        <v>10194</v>
      </c>
    </row>
    <row r="2111" spans="1:7" x14ac:dyDescent="0.25">
      <c r="A2111" s="1" t="s">
        <v>8839</v>
      </c>
      <c r="B2111" s="1" t="s">
        <v>8840</v>
      </c>
      <c r="C2111" s="3">
        <v>14.96</v>
      </c>
      <c r="D2111" s="2">
        <v>3.9248249999999998</v>
      </c>
      <c r="E2111" s="2">
        <v>47.097899999999996</v>
      </c>
      <c r="F2111" s="2">
        <v>12.867750000000001</v>
      </c>
      <c r="G2111" s="8" t="s">
        <v>10194</v>
      </c>
    </row>
    <row r="2112" spans="1:7" x14ac:dyDescent="0.25">
      <c r="A2112" s="1" t="s">
        <v>8841</v>
      </c>
      <c r="B2112" s="1" t="s">
        <v>8842</v>
      </c>
      <c r="C2112" s="3">
        <v>7.92</v>
      </c>
      <c r="D2112" s="2">
        <v>1.9776249999999997</v>
      </c>
      <c r="E2112" s="2">
        <v>23.731499999999997</v>
      </c>
      <c r="F2112" s="2">
        <v>6.4837499999999997</v>
      </c>
      <c r="G2112" s="8" t="s">
        <v>10194</v>
      </c>
    </row>
    <row r="2113" spans="1:7" x14ac:dyDescent="0.25">
      <c r="A2113" s="1" t="s">
        <v>8843</v>
      </c>
      <c r="B2113" s="1" t="s">
        <v>8844</v>
      </c>
      <c r="C2113" s="3">
        <v>120.56</v>
      </c>
      <c r="D2113" s="2">
        <v>31.915824999999998</v>
      </c>
      <c r="E2113" s="2">
        <v>382.98989999999998</v>
      </c>
      <c r="F2113" s="2">
        <v>104.63775</v>
      </c>
      <c r="G2113" s="8" t="s">
        <v>10194</v>
      </c>
    </row>
    <row r="2114" spans="1:7" x14ac:dyDescent="0.25">
      <c r="A2114" s="1" t="s">
        <v>8845</v>
      </c>
      <c r="B2114" s="1" t="s">
        <v>8846</v>
      </c>
      <c r="C2114" s="3">
        <v>94.16</v>
      </c>
      <c r="D2114" s="2">
        <v>24.857225000000003</v>
      </c>
      <c r="E2114" s="2">
        <v>298.28670000000005</v>
      </c>
      <c r="F2114" s="2">
        <v>81.495749999999987</v>
      </c>
      <c r="G2114" s="8" t="s">
        <v>10194</v>
      </c>
    </row>
    <row r="2115" spans="1:7" x14ac:dyDescent="0.25">
      <c r="A2115" s="1" t="s">
        <v>8847</v>
      </c>
      <c r="B2115" s="1" t="s">
        <v>8848</v>
      </c>
      <c r="C2115" s="3">
        <v>80.08</v>
      </c>
      <c r="D2115" s="2">
        <v>21.297499999999999</v>
      </c>
      <c r="E2115" s="2">
        <v>255.57</v>
      </c>
      <c r="F2115" s="2">
        <v>69.825000000000003</v>
      </c>
      <c r="G2115" s="8" t="s">
        <v>10194</v>
      </c>
    </row>
    <row r="2116" spans="1:7" x14ac:dyDescent="0.25">
      <c r="A2116" s="1" t="s">
        <v>8849</v>
      </c>
      <c r="B2116" s="1" t="s">
        <v>8850</v>
      </c>
      <c r="C2116" s="3">
        <v>62.48</v>
      </c>
      <c r="D2116" s="2">
        <v>16.520775</v>
      </c>
      <c r="E2116" s="2">
        <v>198.24930000000001</v>
      </c>
      <c r="F2116" s="2">
        <v>54.164249999999996</v>
      </c>
      <c r="G2116" s="8" t="s">
        <v>10194</v>
      </c>
    </row>
    <row r="2117" spans="1:7" x14ac:dyDescent="0.25">
      <c r="A2117" s="1" t="s">
        <v>8851</v>
      </c>
      <c r="B2117" s="1" t="s">
        <v>8852</v>
      </c>
      <c r="C2117" s="3">
        <v>27.28</v>
      </c>
      <c r="D2117" s="2">
        <v>7.1194500000000005</v>
      </c>
      <c r="E2117" s="2">
        <v>85.433400000000006</v>
      </c>
      <c r="F2117" s="2">
        <v>23.341500000000003</v>
      </c>
      <c r="G2117" s="8" t="s">
        <v>10194</v>
      </c>
    </row>
    <row r="2118" spans="1:7" x14ac:dyDescent="0.25">
      <c r="A2118" s="1" t="s">
        <v>8853</v>
      </c>
      <c r="B2118" s="1" t="s">
        <v>8854</v>
      </c>
      <c r="C2118" s="3">
        <v>14.08</v>
      </c>
      <c r="D2118" s="2">
        <v>3.5597250000000003</v>
      </c>
      <c r="E2118" s="2">
        <v>42.716700000000003</v>
      </c>
      <c r="F2118" s="2">
        <v>11.670750000000002</v>
      </c>
      <c r="G2118" s="8" t="s">
        <v>10194</v>
      </c>
    </row>
    <row r="2119" spans="1:7" x14ac:dyDescent="0.25">
      <c r="A2119" s="1" t="s">
        <v>8855</v>
      </c>
      <c r="B2119" s="1" t="s">
        <v>8856</v>
      </c>
      <c r="C2119" s="3">
        <v>44.88</v>
      </c>
      <c r="D2119" s="2">
        <v>11.713624999999999</v>
      </c>
      <c r="E2119" s="2">
        <v>140.56349999999998</v>
      </c>
      <c r="F2119" s="2">
        <v>38.403749999999995</v>
      </c>
      <c r="G2119" s="8" t="s">
        <v>10194</v>
      </c>
    </row>
    <row r="2120" spans="1:7" x14ac:dyDescent="0.25">
      <c r="A2120" s="1" t="s">
        <v>8857</v>
      </c>
      <c r="B2120" s="1" t="s">
        <v>8858</v>
      </c>
      <c r="C2120" s="3">
        <v>22.88</v>
      </c>
      <c r="D2120" s="2">
        <v>5.8720249999999998</v>
      </c>
      <c r="E2120" s="2">
        <v>70.464299999999994</v>
      </c>
      <c r="F2120" s="2">
        <v>19.251750000000001</v>
      </c>
      <c r="G2120" s="8" t="s">
        <v>10194</v>
      </c>
    </row>
    <row r="2121" spans="1:7" x14ac:dyDescent="0.25">
      <c r="A2121" s="1" t="s">
        <v>8859</v>
      </c>
      <c r="B2121" s="1" t="s">
        <v>8860</v>
      </c>
      <c r="C2121" s="3">
        <v>29.92</v>
      </c>
      <c r="D2121" s="2">
        <v>7.8192250000000003</v>
      </c>
      <c r="E2121" s="2">
        <v>93.830700000000007</v>
      </c>
      <c r="F2121" s="2">
        <v>25.635749999999998</v>
      </c>
      <c r="G2121" s="8" t="s">
        <v>10194</v>
      </c>
    </row>
    <row r="2122" spans="1:7" x14ac:dyDescent="0.25">
      <c r="A2122" s="1" t="s">
        <v>8861</v>
      </c>
      <c r="B2122" s="1" t="s">
        <v>8862</v>
      </c>
      <c r="C2122" s="3">
        <v>14.96</v>
      </c>
      <c r="D2122" s="2">
        <v>3.9248249999999998</v>
      </c>
      <c r="E2122" s="2">
        <v>47.097899999999996</v>
      </c>
      <c r="F2122" s="2">
        <v>12.867750000000001</v>
      </c>
      <c r="G2122" s="8" t="s">
        <v>10194</v>
      </c>
    </row>
    <row r="2123" spans="1:7" x14ac:dyDescent="0.25">
      <c r="A2123" s="1" t="s">
        <v>8863</v>
      </c>
      <c r="B2123" s="1" t="s">
        <v>8864</v>
      </c>
      <c r="C2123" s="3">
        <v>9.68</v>
      </c>
      <c r="D2123" s="2">
        <v>2.5861249999999996</v>
      </c>
      <c r="E2123" s="2">
        <v>31.033499999999997</v>
      </c>
      <c r="F2123" s="2">
        <v>8.478749999999998</v>
      </c>
      <c r="G2123" s="8" t="s">
        <v>10194</v>
      </c>
    </row>
    <row r="2124" spans="1:7" x14ac:dyDescent="0.25">
      <c r="A2124" s="1" t="s">
        <v>8865</v>
      </c>
      <c r="B2124" s="1" t="s">
        <v>8866</v>
      </c>
      <c r="C2124" s="3">
        <v>73.92</v>
      </c>
      <c r="D2124" s="2">
        <v>19.53285</v>
      </c>
      <c r="E2124" s="2">
        <v>234.39419999999998</v>
      </c>
      <c r="F2124" s="2">
        <v>64.03949999999999</v>
      </c>
      <c r="G2124" s="8" t="s">
        <v>10194</v>
      </c>
    </row>
    <row r="2125" spans="1:7" x14ac:dyDescent="0.25">
      <c r="A2125" s="1" t="s">
        <v>8867</v>
      </c>
      <c r="B2125" s="1" t="s">
        <v>8868</v>
      </c>
      <c r="C2125" s="3">
        <v>36.96</v>
      </c>
      <c r="D2125" s="2">
        <v>9.7968499999999992</v>
      </c>
      <c r="E2125" s="2">
        <v>117.56219999999999</v>
      </c>
      <c r="F2125" s="2">
        <v>32.119500000000002</v>
      </c>
      <c r="G2125" s="8" t="s">
        <v>10194</v>
      </c>
    </row>
    <row r="2126" spans="1:7" x14ac:dyDescent="0.25">
      <c r="A2126" s="1" t="s">
        <v>8869</v>
      </c>
      <c r="B2126" s="1" t="s">
        <v>8870</v>
      </c>
      <c r="C2126" s="3">
        <v>12010.24</v>
      </c>
      <c r="D2126" s="2">
        <v>3192.2214249999997</v>
      </c>
      <c r="E2126" s="2">
        <v>38306.657099999997</v>
      </c>
      <c r="F2126" s="2">
        <v>10465.86975</v>
      </c>
      <c r="G2126" s="8" t="s">
        <v>10194</v>
      </c>
    </row>
    <row r="2127" spans="1:7" x14ac:dyDescent="0.25">
      <c r="A2127" s="1" t="s">
        <v>8871</v>
      </c>
      <c r="B2127" s="1" t="s">
        <v>8872</v>
      </c>
      <c r="C2127" s="3">
        <v>6005.12</v>
      </c>
      <c r="D2127" s="2">
        <v>1596.1259249999996</v>
      </c>
      <c r="E2127" s="2">
        <v>19153.511099999996</v>
      </c>
      <c r="F2127" s="2">
        <v>5232.9847499999996</v>
      </c>
      <c r="G2127" s="8" t="s">
        <v>10194</v>
      </c>
    </row>
    <row r="2128" spans="1:7" x14ac:dyDescent="0.25">
      <c r="A2128" s="1" t="s">
        <v>8873</v>
      </c>
      <c r="B2128" s="1" t="s">
        <v>8874</v>
      </c>
      <c r="C2128" s="3">
        <v>6005.12</v>
      </c>
      <c r="D2128" s="2">
        <v>1596.1259249999996</v>
      </c>
      <c r="E2128" s="2">
        <v>19153.511099999996</v>
      </c>
      <c r="F2128" s="2">
        <v>5232.9847499999996</v>
      </c>
      <c r="G2128" s="8" t="s">
        <v>10194</v>
      </c>
    </row>
    <row r="2129" spans="1:7" x14ac:dyDescent="0.25">
      <c r="A2129" s="1" t="s">
        <v>8875</v>
      </c>
      <c r="B2129" s="1" t="s">
        <v>8876</v>
      </c>
      <c r="C2129" s="3">
        <v>3002.56</v>
      </c>
      <c r="D2129" s="2">
        <v>797.98689999999988</v>
      </c>
      <c r="E2129" s="2">
        <v>9575.8427999999985</v>
      </c>
      <c r="F2129" s="2">
        <v>2616.2429999999999</v>
      </c>
      <c r="G2129" s="8" t="s">
        <v>10194</v>
      </c>
    </row>
    <row r="2130" spans="1:7" x14ac:dyDescent="0.25">
      <c r="A2130" s="1" t="s">
        <v>8877</v>
      </c>
      <c r="B2130" s="1" t="s">
        <v>8878</v>
      </c>
      <c r="C2130" s="3">
        <v>3002.56</v>
      </c>
      <c r="D2130" s="2">
        <v>797.98689999999988</v>
      </c>
      <c r="E2130" s="2">
        <v>9575.8427999999985</v>
      </c>
      <c r="F2130" s="2">
        <v>2616.2429999999999</v>
      </c>
      <c r="G2130" s="8" t="s">
        <v>10194</v>
      </c>
    </row>
    <row r="2131" spans="1:7" x14ac:dyDescent="0.25">
      <c r="A2131" s="1" t="s">
        <v>8879</v>
      </c>
      <c r="B2131" s="1" t="s">
        <v>8880</v>
      </c>
      <c r="C2131" s="3">
        <v>3002.56</v>
      </c>
      <c r="D2131" s="2">
        <v>797.98689999999988</v>
      </c>
      <c r="E2131" s="2">
        <v>9575.8427999999985</v>
      </c>
      <c r="F2131" s="2">
        <v>2616.2429999999999</v>
      </c>
      <c r="G2131" s="8" t="s">
        <v>10194</v>
      </c>
    </row>
    <row r="2132" spans="1:7" x14ac:dyDescent="0.25">
      <c r="A2132" s="1" t="s">
        <v>8881</v>
      </c>
      <c r="B2132" s="1" t="s">
        <v>8882</v>
      </c>
      <c r="C2132" s="3">
        <v>1501.28</v>
      </c>
      <c r="D2132" s="2">
        <v>398.99344999999994</v>
      </c>
      <c r="E2132" s="2">
        <v>4787.9213999999993</v>
      </c>
      <c r="F2132" s="2">
        <v>1308.1215</v>
      </c>
      <c r="G2132" s="8" t="s">
        <v>10194</v>
      </c>
    </row>
    <row r="2133" spans="1:7" x14ac:dyDescent="0.25">
      <c r="A2133" s="1" t="s">
        <v>8883</v>
      </c>
      <c r="B2133" s="1" t="s">
        <v>8884</v>
      </c>
      <c r="C2133" s="3">
        <v>5.28</v>
      </c>
      <c r="D2133" s="2">
        <v>1.3387</v>
      </c>
      <c r="E2133" s="2">
        <v>16.064399999999999</v>
      </c>
      <c r="F2133" s="2">
        <v>4.3890000000000002</v>
      </c>
      <c r="G2133" s="8" t="s">
        <v>10194</v>
      </c>
    </row>
    <row r="2134" spans="1:7" x14ac:dyDescent="0.25">
      <c r="A2134" s="1" t="s">
        <v>8885</v>
      </c>
      <c r="B2134" s="1" t="s">
        <v>8886</v>
      </c>
      <c r="C2134" s="3">
        <v>14.96</v>
      </c>
      <c r="D2134" s="2">
        <v>3.9248249999999998</v>
      </c>
      <c r="E2134" s="2">
        <v>47.097899999999996</v>
      </c>
      <c r="F2134" s="2">
        <v>12.867750000000001</v>
      </c>
      <c r="G2134" s="8" t="s">
        <v>10194</v>
      </c>
    </row>
    <row r="2135" spans="1:7" x14ac:dyDescent="0.25">
      <c r="A2135" s="1" t="s">
        <v>8887</v>
      </c>
      <c r="B2135" s="1" t="s">
        <v>8888</v>
      </c>
      <c r="C2135" s="3">
        <v>23.76</v>
      </c>
      <c r="D2135" s="2">
        <v>6.2067000000000005</v>
      </c>
      <c r="E2135" s="2">
        <v>74.480400000000003</v>
      </c>
      <c r="F2135" s="2">
        <v>20.348999999999997</v>
      </c>
      <c r="G2135" s="8" t="s">
        <v>10194</v>
      </c>
    </row>
    <row r="2136" spans="1:7" x14ac:dyDescent="0.25">
      <c r="A2136" s="1" t="s">
        <v>8889</v>
      </c>
      <c r="B2136" s="1" t="s">
        <v>8890</v>
      </c>
      <c r="C2136" s="3">
        <v>6005.12</v>
      </c>
      <c r="D2136" s="2">
        <v>1596.1259249999996</v>
      </c>
      <c r="E2136" s="2">
        <v>19153.511099999996</v>
      </c>
      <c r="F2136" s="2">
        <v>5232.9847499999996</v>
      </c>
      <c r="G2136" s="8" t="s">
        <v>10194</v>
      </c>
    </row>
    <row r="2137" spans="1:7" x14ac:dyDescent="0.25">
      <c r="A2137" s="1" t="s">
        <v>8891</v>
      </c>
      <c r="B2137" s="1" t="s">
        <v>8892</v>
      </c>
      <c r="C2137" s="3">
        <v>22.88</v>
      </c>
      <c r="D2137" s="2">
        <v>5.9632999999999994</v>
      </c>
      <c r="E2137" s="2">
        <v>71.559599999999989</v>
      </c>
      <c r="F2137" s="2">
        <v>19.550999999999998</v>
      </c>
      <c r="G2137" s="8" t="s">
        <v>10194</v>
      </c>
    </row>
    <row r="2138" spans="1:7" x14ac:dyDescent="0.25">
      <c r="A2138" s="1" t="s">
        <v>8893</v>
      </c>
      <c r="B2138" s="1" t="s">
        <v>8894</v>
      </c>
      <c r="C2138" s="3">
        <v>53.68</v>
      </c>
      <c r="D2138" s="2">
        <v>14.178049999999999</v>
      </c>
      <c r="E2138" s="2">
        <v>170.13659999999999</v>
      </c>
      <c r="F2138" s="2">
        <v>46.483499999999999</v>
      </c>
      <c r="G2138" s="8" t="s">
        <v>10194</v>
      </c>
    </row>
    <row r="2139" spans="1:7" x14ac:dyDescent="0.25">
      <c r="A2139" s="1" t="s">
        <v>8895</v>
      </c>
      <c r="B2139" s="1" t="s">
        <v>8896</v>
      </c>
      <c r="C2139" s="3">
        <v>27.28</v>
      </c>
      <c r="D2139" s="2">
        <v>7.1194500000000005</v>
      </c>
      <c r="E2139" s="2">
        <v>85.433400000000006</v>
      </c>
      <c r="F2139" s="2">
        <v>23.341500000000003</v>
      </c>
      <c r="G2139" s="8" t="s">
        <v>10194</v>
      </c>
    </row>
    <row r="2140" spans="1:7" x14ac:dyDescent="0.25">
      <c r="A2140" s="1" t="s">
        <v>8897</v>
      </c>
      <c r="B2140" s="1" t="s">
        <v>8898</v>
      </c>
      <c r="C2140" s="3">
        <v>58.96</v>
      </c>
      <c r="D2140" s="2">
        <v>15.608025</v>
      </c>
      <c r="E2140" s="2">
        <v>187.2963</v>
      </c>
      <c r="F2140" s="2">
        <v>51.171749999999996</v>
      </c>
      <c r="G2140" s="8" t="s">
        <v>10194</v>
      </c>
    </row>
    <row r="2141" spans="1:7" x14ac:dyDescent="0.25">
      <c r="A2141" s="1" t="s">
        <v>8899</v>
      </c>
      <c r="B2141" s="1" t="s">
        <v>8900</v>
      </c>
      <c r="C2141" s="3">
        <v>29.92</v>
      </c>
      <c r="D2141" s="2">
        <v>7.8192250000000003</v>
      </c>
      <c r="E2141" s="2">
        <v>93.830700000000007</v>
      </c>
      <c r="F2141" s="2">
        <v>25.635749999999998</v>
      </c>
      <c r="G2141" s="8" t="s">
        <v>10194</v>
      </c>
    </row>
    <row r="2142" spans="1:7" x14ac:dyDescent="0.25">
      <c r="A2142" s="1" t="s">
        <v>8901</v>
      </c>
      <c r="B2142" s="1" t="s">
        <v>8902</v>
      </c>
      <c r="C2142" s="3">
        <v>29.92</v>
      </c>
      <c r="D2142" s="2">
        <v>7.8192250000000003</v>
      </c>
      <c r="E2142" s="2">
        <v>93.830700000000007</v>
      </c>
      <c r="F2142" s="2">
        <v>25.635749999999998</v>
      </c>
      <c r="G2142" s="8" t="s">
        <v>10194</v>
      </c>
    </row>
    <row r="2143" spans="1:7" x14ac:dyDescent="0.25">
      <c r="A2143" s="1" t="s">
        <v>8903</v>
      </c>
      <c r="B2143" s="1" t="s">
        <v>8904</v>
      </c>
      <c r="C2143" s="3">
        <v>14.96</v>
      </c>
      <c r="D2143" s="2">
        <v>3.9248249999999998</v>
      </c>
      <c r="E2143" s="2">
        <v>47.097899999999996</v>
      </c>
      <c r="F2143" s="2">
        <v>12.867750000000001</v>
      </c>
      <c r="G2143" s="8" t="s">
        <v>10194</v>
      </c>
    </row>
    <row r="2144" spans="1:7" x14ac:dyDescent="0.25">
      <c r="A2144" s="1" t="s">
        <v>8905</v>
      </c>
      <c r="B2144" s="1" t="s">
        <v>8906</v>
      </c>
      <c r="C2144" s="3">
        <v>40.479999999999997</v>
      </c>
      <c r="D2144" s="2">
        <v>10.64875</v>
      </c>
      <c r="E2144" s="2">
        <v>127.785</v>
      </c>
      <c r="F2144" s="2">
        <v>34.912500000000001</v>
      </c>
      <c r="G2144" s="8" t="s">
        <v>10194</v>
      </c>
    </row>
    <row r="2145" spans="1:7" x14ac:dyDescent="0.25">
      <c r="A2145" s="1" t="s">
        <v>8907</v>
      </c>
      <c r="B2145" s="1" t="s">
        <v>8908</v>
      </c>
      <c r="C2145" s="3">
        <v>293.92</v>
      </c>
      <c r="D2145" s="2">
        <v>78.040125000000003</v>
      </c>
      <c r="E2145" s="2">
        <v>936.48149999999998</v>
      </c>
      <c r="F2145" s="2">
        <v>255.85874999999999</v>
      </c>
      <c r="G2145" s="8" t="s">
        <v>10194</v>
      </c>
    </row>
    <row r="2146" spans="1:7" x14ac:dyDescent="0.25">
      <c r="A2146" s="1" t="s">
        <v>8909</v>
      </c>
      <c r="B2146" s="1" t="s">
        <v>8910</v>
      </c>
      <c r="C2146" s="3">
        <v>27.28</v>
      </c>
      <c r="D2146" s="2">
        <v>7.1194500000000005</v>
      </c>
      <c r="E2146" s="2">
        <v>85.433400000000006</v>
      </c>
      <c r="F2146" s="2">
        <v>23.341500000000003</v>
      </c>
      <c r="G2146" s="8" t="s">
        <v>10194</v>
      </c>
    </row>
    <row r="2147" spans="1:7" x14ac:dyDescent="0.25">
      <c r="A2147" s="1" t="s">
        <v>8911</v>
      </c>
      <c r="B2147" s="1" t="s">
        <v>8912</v>
      </c>
      <c r="C2147" s="3">
        <v>146.96</v>
      </c>
      <c r="D2147" s="2">
        <v>39.035274999999999</v>
      </c>
      <c r="E2147" s="2">
        <v>468.42329999999998</v>
      </c>
      <c r="F2147" s="2">
        <v>127.97924999999999</v>
      </c>
      <c r="G2147" s="8" t="s">
        <v>10194</v>
      </c>
    </row>
    <row r="2148" spans="1:7" x14ac:dyDescent="0.25">
      <c r="A2148" s="1" t="s">
        <v>8913</v>
      </c>
      <c r="B2148" s="1" t="s">
        <v>8914</v>
      </c>
      <c r="C2148" s="3">
        <v>18.48</v>
      </c>
      <c r="D2148" s="2">
        <v>4.80715</v>
      </c>
      <c r="E2148" s="2">
        <v>57.6858</v>
      </c>
      <c r="F2148" s="2">
        <v>15.760499999999999</v>
      </c>
      <c r="G2148" s="8" t="s">
        <v>10194</v>
      </c>
    </row>
    <row r="2149" spans="1:7" x14ac:dyDescent="0.25">
      <c r="A2149" s="1" t="s">
        <v>8915</v>
      </c>
      <c r="B2149" s="1" t="s">
        <v>8916</v>
      </c>
      <c r="C2149" s="3">
        <v>9.68</v>
      </c>
      <c r="D2149" s="2">
        <v>2.403575</v>
      </c>
      <c r="E2149" s="2">
        <v>28.8429</v>
      </c>
      <c r="F2149" s="2">
        <v>7.8802499999999993</v>
      </c>
      <c r="G2149" s="8" t="s">
        <v>10194</v>
      </c>
    </row>
    <row r="2150" spans="1:7" x14ac:dyDescent="0.25">
      <c r="A2150" s="1" t="s">
        <v>8917</v>
      </c>
      <c r="B2150" s="1" t="s">
        <v>8918</v>
      </c>
      <c r="C2150" s="3">
        <v>9.68</v>
      </c>
      <c r="D2150" s="2">
        <v>2.3731499999999994</v>
      </c>
      <c r="E2150" s="2">
        <v>28.477799999999995</v>
      </c>
      <c r="F2150" s="2">
        <v>7.7804999999999991</v>
      </c>
      <c r="G2150" s="8" t="s">
        <v>10194</v>
      </c>
    </row>
    <row r="2151" spans="1:7" x14ac:dyDescent="0.25">
      <c r="A2151" s="1" t="s">
        <v>8919</v>
      </c>
      <c r="B2151" s="1" t="s">
        <v>8920</v>
      </c>
      <c r="C2151" s="3">
        <v>58.96</v>
      </c>
      <c r="D2151" s="2">
        <v>15.608025</v>
      </c>
      <c r="E2151" s="2">
        <v>187.2963</v>
      </c>
      <c r="F2151" s="2">
        <v>51.171749999999996</v>
      </c>
      <c r="G2151" s="8" t="s">
        <v>10194</v>
      </c>
    </row>
    <row r="2152" spans="1:7" x14ac:dyDescent="0.25">
      <c r="A2152" s="1" t="s">
        <v>8921</v>
      </c>
      <c r="B2152" s="1" t="s">
        <v>8922</v>
      </c>
      <c r="C2152" s="3">
        <v>14.96</v>
      </c>
      <c r="D2152" s="2">
        <v>3.9248249999999998</v>
      </c>
      <c r="E2152" s="2">
        <v>47.097899999999996</v>
      </c>
      <c r="F2152" s="2">
        <v>12.867750000000001</v>
      </c>
      <c r="G2152" s="8" t="s">
        <v>10194</v>
      </c>
    </row>
    <row r="2153" spans="1:7" x14ac:dyDescent="0.25">
      <c r="A2153" s="1" t="s">
        <v>8923</v>
      </c>
      <c r="B2153" s="1" t="s">
        <v>8924</v>
      </c>
      <c r="C2153" s="3">
        <v>53.68</v>
      </c>
      <c r="D2153" s="2">
        <v>14.178049999999999</v>
      </c>
      <c r="E2153" s="2">
        <v>170.13659999999999</v>
      </c>
      <c r="F2153" s="2">
        <v>46.483499999999999</v>
      </c>
      <c r="G2153" s="8" t="s">
        <v>10194</v>
      </c>
    </row>
    <row r="2154" spans="1:7" x14ac:dyDescent="0.25">
      <c r="A2154" s="1" t="s">
        <v>8925</v>
      </c>
      <c r="B2154" s="1" t="s">
        <v>8926</v>
      </c>
      <c r="C2154" s="3">
        <v>1585.76</v>
      </c>
      <c r="D2154" s="2">
        <v>421.3254</v>
      </c>
      <c r="E2154" s="2">
        <v>5055.9048000000003</v>
      </c>
      <c r="F2154" s="2">
        <v>1381.338</v>
      </c>
      <c r="G2154" s="8" t="s">
        <v>10194</v>
      </c>
    </row>
    <row r="2155" spans="1:7" x14ac:dyDescent="0.25">
      <c r="A2155" s="1" t="s">
        <v>8927</v>
      </c>
      <c r="B2155" s="1" t="s">
        <v>8928</v>
      </c>
      <c r="C2155" s="3">
        <v>528.88</v>
      </c>
      <c r="D2155" s="2">
        <v>140.41137499999999</v>
      </c>
      <c r="E2155" s="2">
        <v>1684.9364999999998</v>
      </c>
      <c r="F2155" s="2">
        <v>460.34624999999994</v>
      </c>
      <c r="G2155" s="8" t="s">
        <v>10194</v>
      </c>
    </row>
    <row r="2156" spans="1:7" x14ac:dyDescent="0.25">
      <c r="A2156" s="1" t="s">
        <v>8929</v>
      </c>
      <c r="B2156" s="1" t="s">
        <v>8930</v>
      </c>
      <c r="C2156" s="3">
        <v>721.6</v>
      </c>
      <c r="D2156" s="2">
        <v>191.58622499999998</v>
      </c>
      <c r="E2156" s="2">
        <v>2299.0346999999997</v>
      </c>
      <c r="F2156" s="2">
        <v>628.12574999999993</v>
      </c>
      <c r="G2156" s="8" t="s">
        <v>10194</v>
      </c>
    </row>
    <row r="2157" spans="1:7" x14ac:dyDescent="0.25">
      <c r="A2157" s="1" t="s">
        <v>8931</v>
      </c>
      <c r="B2157" s="1" t="s">
        <v>8932</v>
      </c>
      <c r="C2157" s="3">
        <v>1321.76</v>
      </c>
      <c r="D2157" s="2">
        <v>351.13492500000001</v>
      </c>
      <c r="E2157" s="2">
        <v>4213.6190999999999</v>
      </c>
      <c r="F2157" s="2">
        <v>1151.2147500000001</v>
      </c>
      <c r="G2157" s="8" t="s">
        <v>10194</v>
      </c>
    </row>
    <row r="2158" spans="1:7" x14ac:dyDescent="0.25">
      <c r="A2158" s="1" t="s">
        <v>8933</v>
      </c>
      <c r="B2158" s="1" t="s">
        <v>8934</v>
      </c>
      <c r="C2158" s="3">
        <v>440.88</v>
      </c>
      <c r="D2158" s="2">
        <v>117.04497499999998</v>
      </c>
      <c r="E2158" s="2">
        <v>1404.5396999999998</v>
      </c>
      <c r="F2158" s="2">
        <v>383.73824999999999</v>
      </c>
      <c r="G2158" s="8" t="s">
        <v>10194</v>
      </c>
    </row>
    <row r="2159" spans="1:7" x14ac:dyDescent="0.25">
      <c r="A2159" s="1" t="s">
        <v>8935</v>
      </c>
      <c r="B2159" s="1" t="s">
        <v>8936</v>
      </c>
      <c r="C2159" s="3">
        <v>601.04</v>
      </c>
      <c r="D2159" s="2">
        <v>159.579125</v>
      </c>
      <c r="E2159" s="2">
        <v>1914.9495000000002</v>
      </c>
      <c r="F2159" s="2">
        <v>523.18875000000003</v>
      </c>
      <c r="G2159" s="8" t="s">
        <v>10194</v>
      </c>
    </row>
    <row r="2160" spans="1:7" x14ac:dyDescent="0.25">
      <c r="A2160" s="1" t="s">
        <v>8937</v>
      </c>
      <c r="B2160" s="1" t="s">
        <v>8938</v>
      </c>
      <c r="C2160" s="3">
        <v>734.8</v>
      </c>
      <c r="D2160" s="2">
        <v>195.08509999999998</v>
      </c>
      <c r="E2160" s="2">
        <v>2341.0211999999997</v>
      </c>
      <c r="F2160" s="2">
        <v>639.59699999999998</v>
      </c>
      <c r="G2160" s="8" t="s">
        <v>10194</v>
      </c>
    </row>
    <row r="2161" spans="1:7" x14ac:dyDescent="0.25">
      <c r="A2161" s="1" t="s">
        <v>8939</v>
      </c>
      <c r="B2161" s="1" t="s">
        <v>8940</v>
      </c>
      <c r="C2161" s="3">
        <v>2.64</v>
      </c>
      <c r="D2161" s="2">
        <v>0.73019999999999996</v>
      </c>
      <c r="E2161" s="2">
        <v>8.7623999999999995</v>
      </c>
      <c r="F2161" s="2">
        <v>2.3939999999999997</v>
      </c>
      <c r="G2161" s="8" t="s">
        <v>10194</v>
      </c>
    </row>
    <row r="2162" spans="1:7" x14ac:dyDescent="0.25">
      <c r="A2162" s="1" t="s">
        <v>8941</v>
      </c>
      <c r="B2162" s="1" t="s">
        <v>8942</v>
      </c>
      <c r="C2162" s="3">
        <v>7.92</v>
      </c>
      <c r="D2162" s="2">
        <v>1.9776249999999997</v>
      </c>
      <c r="E2162" s="2">
        <v>23.731499999999997</v>
      </c>
      <c r="F2162" s="2">
        <v>6.4837499999999997</v>
      </c>
      <c r="G2162" s="8" t="s">
        <v>10194</v>
      </c>
    </row>
    <row r="2163" spans="1:7" x14ac:dyDescent="0.25">
      <c r="A2163" s="1" t="s">
        <v>8943</v>
      </c>
      <c r="B2163" s="1" t="s">
        <v>8944</v>
      </c>
      <c r="C2163" s="3">
        <v>12.32</v>
      </c>
      <c r="D2163" s="2">
        <v>3.2250499999999995</v>
      </c>
      <c r="E2163" s="2">
        <v>38.700599999999994</v>
      </c>
      <c r="F2163" s="2">
        <v>10.573499999999999</v>
      </c>
      <c r="G2163" s="8" t="s">
        <v>10194</v>
      </c>
    </row>
    <row r="2164" spans="1:7" x14ac:dyDescent="0.25">
      <c r="A2164" s="1" t="s">
        <v>8945</v>
      </c>
      <c r="B2164" s="1" t="s">
        <v>8946</v>
      </c>
      <c r="C2164" s="3">
        <v>5.28</v>
      </c>
      <c r="D2164" s="2">
        <v>1.3082749999999999</v>
      </c>
      <c r="E2164" s="2">
        <v>15.699299999999999</v>
      </c>
      <c r="F2164" s="2">
        <v>4.2892499999999991</v>
      </c>
      <c r="G2164" s="8" t="s">
        <v>10194</v>
      </c>
    </row>
    <row r="2165" spans="1:7" x14ac:dyDescent="0.25">
      <c r="A2165" s="1" t="s">
        <v>8947</v>
      </c>
      <c r="B2165" s="1" t="s">
        <v>8948</v>
      </c>
      <c r="C2165" s="3">
        <v>9.68</v>
      </c>
      <c r="D2165" s="2">
        <v>2.403575</v>
      </c>
      <c r="E2165" s="2">
        <v>28.8429</v>
      </c>
      <c r="F2165" s="2">
        <v>7.8802499999999993</v>
      </c>
      <c r="G2165" s="8" t="s">
        <v>10194</v>
      </c>
    </row>
    <row r="2166" spans="1:7" x14ac:dyDescent="0.25">
      <c r="A2166" s="1" t="s">
        <v>8949</v>
      </c>
      <c r="B2166" s="1" t="s">
        <v>8950</v>
      </c>
      <c r="C2166" s="3">
        <v>5.28</v>
      </c>
      <c r="D2166" s="2">
        <v>1.2170000000000001</v>
      </c>
      <c r="E2166" s="2">
        <v>14.604000000000001</v>
      </c>
      <c r="F2166" s="2">
        <v>3.9899999999999998</v>
      </c>
      <c r="G2166" s="8" t="s">
        <v>10194</v>
      </c>
    </row>
    <row r="2167" spans="1:7" x14ac:dyDescent="0.25">
      <c r="A2167" s="1" t="s">
        <v>8951</v>
      </c>
      <c r="B2167" s="1" t="s">
        <v>8952</v>
      </c>
      <c r="C2167" s="3">
        <v>27.28</v>
      </c>
      <c r="D2167" s="2">
        <v>7.1194500000000005</v>
      </c>
      <c r="E2167" s="2">
        <v>85.433400000000006</v>
      </c>
      <c r="F2167" s="2">
        <v>23.341500000000003</v>
      </c>
      <c r="G2167" s="8" t="s">
        <v>10194</v>
      </c>
    </row>
    <row r="2168" spans="1:7" x14ac:dyDescent="0.25">
      <c r="A2168" s="1" t="s">
        <v>8953</v>
      </c>
      <c r="B2168" s="1" t="s">
        <v>8954</v>
      </c>
      <c r="C2168" s="3">
        <v>8.8000000000000007</v>
      </c>
      <c r="D2168" s="2">
        <v>2.2514499999999997</v>
      </c>
      <c r="E2168" s="2">
        <v>27.017399999999999</v>
      </c>
      <c r="F2168" s="2">
        <v>7.3814999999999991</v>
      </c>
      <c r="G2168" s="8" t="s">
        <v>10194</v>
      </c>
    </row>
    <row r="2169" spans="1:7" x14ac:dyDescent="0.25">
      <c r="A2169" s="1" t="s">
        <v>8955</v>
      </c>
      <c r="B2169" s="1" t="s">
        <v>8956</v>
      </c>
      <c r="C2169" s="3">
        <v>8.8000000000000007</v>
      </c>
      <c r="D2169" s="2">
        <v>2.2514499999999997</v>
      </c>
      <c r="E2169" s="2">
        <v>27.017399999999999</v>
      </c>
      <c r="F2169" s="2">
        <v>7.3814999999999991</v>
      </c>
      <c r="G2169" s="8" t="s">
        <v>10194</v>
      </c>
    </row>
    <row r="2170" spans="1:7" x14ac:dyDescent="0.25">
      <c r="A2170" s="1" t="s">
        <v>8957</v>
      </c>
      <c r="B2170" s="1" t="s">
        <v>8958</v>
      </c>
      <c r="C2170" s="3">
        <v>200.64000000000001</v>
      </c>
      <c r="D2170" s="2">
        <v>53.213324999999998</v>
      </c>
      <c r="E2170" s="2">
        <v>638.55989999999997</v>
      </c>
      <c r="F2170" s="2">
        <v>174.46274999999997</v>
      </c>
      <c r="G2170" s="8" t="s">
        <v>10194</v>
      </c>
    </row>
    <row r="2171" spans="1:7" x14ac:dyDescent="0.25">
      <c r="A2171" s="1" t="s">
        <v>8959</v>
      </c>
      <c r="B2171" s="1" t="s">
        <v>8960</v>
      </c>
      <c r="C2171" s="3">
        <v>241.12</v>
      </c>
      <c r="D2171" s="2">
        <v>63.862074999999997</v>
      </c>
      <c r="E2171" s="2">
        <v>766.34489999999994</v>
      </c>
      <c r="F2171" s="2">
        <v>209.37524999999997</v>
      </c>
      <c r="G2171" s="8" t="s">
        <v>10194</v>
      </c>
    </row>
    <row r="2172" spans="1:7" x14ac:dyDescent="0.25">
      <c r="A2172" s="1" t="s">
        <v>8961</v>
      </c>
      <c r="B2172" s="1" t="s">
        <v>8962</v>
      </c>
      <c r="C2172" s="3">
        <v>16.72</v>
      </c>
      <c r="D2172" s="2">
        <v>4.4420500000000001</v>
      </c>
      <c r="E2172" s="2">
        <v>53.304600000000001</v>
      </c>
      <c r="F2172" s="2">
        <v>14.563499999999999</v>
      </c>
      <c r="G2172" s="8" t="s">
        <v>10194</v>
      </c>
    </row>
    <row r="2173" spans="1:7" x14ac:dyDescent="0.25">
      <c r="A2173" s="1" t="s">
        <v>8963</v>
      </c>
      <c r="B2173" s="1" t="s">
        <v>8964</v>
      </c>
      <c r="C2173" s="3">
        <v>7.04</v>
      </c>
      <c r="D2173" s="2">
        <v>1.795075</v>
      </c>
      <c r="E2173" s="2">
        <v>21.540900000000001</v>
      </c>
      <c r="F2173" s="2">
        <v>5.8852499999999992</v>
      </c>
      <c r="G2173" s="8" t="s">
        <v>10194</v>
      </c>
    </row>
    <row r="2174" spans="1:7" x14ac:dyDescent="0.25">
      <c r="A2174" s="1" t="s">
        <v>8965</v>
      </c>
      <c r="B2174" s="1" t="s">
        <v>8966</v>
      </c>
      <c r="C2174" s="3">
        <v>40.479999999999997</v>
      </c>
      <c r="D2174" s="2">
        <v>10.64875</v>
      </c>
      <c r="E2174" s="2">
        <v>127.785</v>
      </c>
      <c r="F2174" s="2">
        <v>34.912500000000001</v>
      </c>
      <c r="G2174" s="8" t="s">
        <v>10194</v>
      </c>
    </row>
    <row r="2175" spans="1:7" x14ac:dyDescent="0.25">
      <c r="A2175" s="1">
        <v>984228</v>
      </c>
      <c r="B2175" s="1" t="s">
        <v>8967</v>
      </c>
      <c r="C2175" s="3">
        <v>121.44</v>
      </c>
      <c r="D2175" s="2">
        <v>32.220075000000001</v>
      </c>
      <c r="E2175" s="2">
        <v>386.64089999999999</v>
      </c>
      <c r="F2175" s="2">
        <v>105.63524999999998</v>
      </c>
      <c r="G2175" s="8" t="s">
        <v>10194</v>
      </c>
    </row>
    <row r="2176" spans="1:7" x14ac:dyDescent="0.25">
      <c r="A2176" s="1">
        <v>984231</v>
      </c>
      <c r="B2176" s="1" t="s">
        <v>8968</v>
      </c>
      <c r="C2176" s="3">
        <v>898.48</v>
      </c>
      <c r="D2176" s="2">
        <v>238.74497499999998</v>
      </c>
      <c r="E2176" s="2">
        <v>2864.9396999999999</v>
      </c>
      <c r="F2176" s="2">
        <v>782.73824999999988</v>
      </c>
      <c r="G2176" s="8" t="s">
        <v>10194</v>
      </c>
    </row>
    <row r="2177" spans="1:7" x14ac:dyDescent="0.25">
      <c r="A2177" s="1">
        <v>994283</v>
      </c>
      <c r="B2177" s="1" t="s">
        <v>8969</v>
      </c>
      <c r="C2177" s="3">
        <v>898.48</v>
      </c>
      <c r="D2177" s="2">
        <v>238.74497499999998</v>
      </c>
      <c r="E2177" s="2">
        <v>2864.9396999999999</v>
      </c>
      <c r="F2177" s="2">
        <v>782.73824999999988</v>
      </c>
      <c r="G2177" s="8" t="s">
        <v>10194</v>
      </c>
    </row>
    <row r="2178" spans="1:7" x14ac:dyDescent="0.25">
      <c r="A2178" s="1">
        <v>994284</v>
      </c>
      <c r="B2178" s="1" t="s">
        <v>8970</v>
      </c>
      <c r="C2178" s="3">
        <v>485.76</v>
      </c>
      <c r="D2178" s="2">
        <v>129.03627071999998</v>
      </c>
      <c r="E2178" s="2">
        <v>1548.4352486399998</v>
      </c>
      <c r="F2178" s="2">
        <v>423.05235839999995</v>
      </c>
      <c r="G2178" s="8" t="s">
        <v>10194</v>
      </c>
    </row>
    <row r="2179" spans="1:7" x14ac:dyDescent="0.25">
      <c r="A2179" s="1">
        <v>984234</v>
      </c>
      <c r="B2179" s="1" t="s">
        <v>8971</v>
      </c>
      <c r="C2179" s="3">
        <v>270.16000000000003</v>
      </c>
      <c r="D2179" s="2">
        <v>71.597765120000005</v>
      </c>
      <c r="E2179" s="2">
        <v>859.17318144000001</v>
      </c>
      <c r="F2179" s="2">
        <v>234.73712640000005</v>
      </c>
      <c r="G2179" s="8" t="s">
        <v>10194</v>
      </c>
    </row>
    <row r="2180" spans="1:7" x14ac:dyDescent="0.25">
      <c r="A2180" s="1">
        <v>720738</v>
      </c>
      <c r="B2180" s="1" t="s">
        <v>8972</v>
      </c>
      <c r="C2180" s="3">
        <v>25.52</v>
      </c>
      <c r="D2180" s="2">
        <v>7.1194500000000005</v>
      </c>
      <c r="E2180" s="2">
        <v>85.433400000000006</v>
      </c>
      <c r="F2180" s="2">
        <v>23.341500000000003</v>
      </c>
      <c r="G2180" s="8" t="s">
        <v>10194</v>
      </c>
    </row>
    <row r="2181" spans="1:7" x14ac:dyDescent="0.25">
      <c r="A2181" s="1">
        <v>720739</v>
      </c>
      <c r="B2181" s="1" t="s">
        <v>8973</v>
      </c>
      <c r="C2181" s="3">
        <v>25.52</v>
      </c>
      <c r="D2181" s="2">
        <v>8.9145250000000011</v>
      </c>
      <c r="E2181" s="2">
        <v>106.97430000000001</v>
      </c>
      <c r="F2181" s="2">
        <v>29.226749999999999</v>
      </c>
      <c r="G2181" s="8" t="s">
        <v>10194</v>
      </c>
    </row>
    <row r="2182" spans="1:7" x14ac:dyDescent="0.25">
      <c r="A2182" s="1">
        <v>720740</v>
      </c>
      <c r="B2182" s="1" t="s">
        <v>8974</v>
      </c>
      <c r="C2182" s="3">
        <v>8.8000000000000007</v>
      </c>
      <c r="D2182" s="2">
        <v>4.8375750000000002</v>
      </c>
      <c r="E2182" s="2">
        <v>58.050900000000006</v>
      </c>
      <c r="F2182" s="2">
        <v>15.860249999999999</v>
      </c>
      <c r="G2182" s="8" t="s">
        <v>10194</v>
      </c>
    </row>
    <row r="2183" spans="1:7" x14ac:dyDescent="0.25">
      <c r="A2183" s="1">
        <v>724848</v>
      </c>
      <c r="B2183" s="1" t="s">
        <v>8975</v>
      </c>
      <c r="C2183" s="3">
        <v>25.52</v>
      </c>
      <c r="D2183" s="2">
        <v>12.717650000000001</v>
      </c>
      <c r="E2183" s="2">
        <v>152.61180000000002</v>
      </c>
      <c r="F2183" s="2">
        <v>41.695499999999996</v>
      </c>
      <c r="G2183" s="8" t="s">
        <v>10194</v>
      </c>
    </row>
    <row r="2184" spans="1:7" x14ac:dyDescent="0.25">
      <c r="A2184" s="1">
        <v>724849</v>
      </c>
      <c r="B2184" s="1" t="s">
        <v>8976</v>
      </c>
      <c r="C2184" s="3">
        <v>25.52</v>
      </c>
      <c r="D2184" s="2">
        <v>19.502424999999999</v>
      </c>
      <c r="E2184" s="2">
        <v>234.0291</v>
      </c>
      <c r="F2184" s="2">
        <v>63.939749999999989</v>
      </c>
      <c r="G2184" s="8" t="s">
        <v>10194</v>
      </c>
    </row>
    <row r="2185" spans="1:7" x14ac:dyDescent="0.25">
      <c r="A2185" s="1">
        <v>713932</v>
      </c>
      <c r="B2185" s="1" t="s">
        <v>8977</v>
      </c>
      <c r="C2185" s="3">
        <v>9.68</v>
      </c>
      <c r="D2185" s="2">
        <v>0.25938362531249998</v>
      </c>
      <c r="E2185" s="2">
        <v>3.1126035037499999</v>
      </c>
      <c r="F2185" s="2">
        <v>1.1209755375000001</v>
      </c>
      <c r="G2185" s="8" t="s">
        <v>10194</v>
      </c>
    </row>
    <row r="2186" spans="1:7" x14ac:dyDescent="0.25">
      <c r="A2186" s="1">
        <v>716293</v>
      </c>
      <c r="B2186" s="1" t="s">
        <v>8978</v>
      </c>
      <c r="C2186" s="3">
        <v>28.16</v>
      </c>
      <c r="D2186" s="2">
        <v>4.4623749999999989</v>
      </c>
      <c r="E2186" s="2">
        <v>53.54849999999999</v>
      </c>
      <c r="F2186" s="2">
        <v>19.285</v>
      </c>
      <c r="G2186" s="8" t="s">
        <v>10194</v>
      </c>
    </row>
    <row r="2187" spans="1:7" x14ac:dyDescent="0.25">
      <c r="A2187" s="1">
        <v>713888</v>
      </c>
      <c r="B2187" s="1" t="s">
        <v>8979</v>
      </c>
      <c r="C2187" s="3">
        <v>28.16</v>
      </c>
      <c r="D2187" s="2">
        <v>3.2600179079999996</v>
      </c>
      <c r="E2187" s="2">
        <v>39.120214895999993</v>
      </c>
      <c r="F2187" s="2">
        <v>14.088785759999999</v>
      </c>
      <c r="G2187" s="8" t="s">
        <v>10194</v>
      </c>
    </row>
    <row r="2188" spans="1:7" x14ac:dyDescent="0.25">
      <c r="A2188" s="1">
        <v>713933</v>
      </c>
      <c r="B2188" s="1" t="s">
        <v>8980</v>
      </c>
      <c r="C2188" s="3" t="s">
        <v>8143</v>
      </c>
      <c r="D2188" s="2">
        <v>0.82531625625000016</v>
      </c>
      <c r="E2188" s="2">
        <v>9.9037950750000014</v>
      </c>
      <c r="F2188" s="2">
        <v>3.5667607500000007</v>
      </c>
      <c r="G2188" s="8" t="s">
        <v>10194</v>
      </c>
    </row>
    <row r="2189" spans="1:7" x14ac:dyDescent="0.25">
      <c r="A2189" s="1">
        <v>713889</v>
      </c>
      <c r="B2189" s="1" t="s">
        <v>8981</v>
      </c>
      <c r="C2189" s="3">
        <v>28.16</v>
      </c>
      <c r="D2189" s="2">
        <v>6.3622930139999996</v>
      </c>
      <c r="E2189" s="2">
        <v>76.347516167999999</v>
      </c>
      <c r="F2189" s="2">
        <v>27.495856079999999</v>
      </c>
      <c r="G2189" s="8" t="s">
        <v>10194</v>
      </c>
    </row>
    <row r="2190" spans="1:7" x14ac:dyDescent="0.25">
      <c r="A2190" s="1">
        <v>713890</v>
      </c>
      <c r="B2190" s="1" t="s">
        <v>8982</v>
      </c>
      <c r="C2190" s="3">
        <v>28.16</v>
      </c>
      <c r="D2190" s="2">
        <v>7.6768163640000004</v>
      </c>
      <c r="E2190" s="2">
        <v>92.121796368000005</v>
      </c>
      <c r="F2190" s="2">
        <v>33.176818080000004</v>
      </c>
      <c r="G2190" s="8" t="s">
        <v>10194</v>
      </c>
    </row>
    <row r="2191" spans="1:7" x14ac:dyDescent="0.25">
      <c r="A2191" s="1">
        <v>713931</v>
      </c>
      <c r="B2191" s="1" t="s">
        <v>8983</v>
      </c>
      <c r="C2191" s="3">
        <v>9.68</v>
      </c>
      <c r="D2191" s="2">
        <v>3.8776499999999996</v>
      </c>
      <c r="E2191" s="2">
        <v>46.531799999999997</v>
      </c>
      <c r="F2191" s="2">
        <v>16.757999999999999</v>
      </c>
      <c r="G2191" s="8" t="s">
        <v>10194</v>
      </c>
    </row>
    <row r="2192" spans="1:7" x14ac:dyDescent="0.25">
      <c r="A2192" s="1">
        <v>770601</v>
      </c>
      <c r="B2192" s="1" t="s">
        <v>8984</v>
      </c>
      <c r="C2192" s="3">
        <v>28.16</v>
      </c>
      <c r="D2192" s="2">
        <v>8.3092499999999987</v>
      </c>
      <c r="E2192" s="2">
        <v>99.710999999999984</v>
      </c>
      <c r="F2192" s="2">
        <v>35.910000000000004</v>
      </c>
      <c r="G2192" s="8" t="s">
        <v>10194</v>
      </c>
    </row>
    <row r="2193" spans="1:7" x14ac:dyDescent="0.25">
      <c r="A2193" s="1">
        <v>724853</v>
      </c>
      <c r="B2193" s="1" t="s">
        <v>8985</v>
      </c>
      <c r="C2193" s="3">
        <v>28.16</v>
      </c>
      <c r="D2193" s="2">
        <v>10.371174999999999</v>
      </c>
      <c r="E2193" s="2">
        <v>124.45409999999998</v>
      </c>
      <c r="F2193" s="2">
        <v>44.821000000000005</v>
      </c>
      <c r="G2193" s="8" t="s">
        <v>10194</v>
      </c>
    </row>
    <row r="2194" spans="1:7" x14ac:dyDescent="0.25">
      <c r="A2194" s="1">
        <v>724855</v>
      </c>
      <c r="B2194" s="1" t="s">
        <v>8986</v>
      </c>
      <c r="C2194" s="3">
        <v>28.16</v>
      </c>
      <c r="D2194" s="2">
        <v>14.156499999999999</v>
      </c>
      <c r="E2194" s="2">
        <v>169.87799999999999</v>
      </c>
      <c r="F2194" s="2">
        <v>61.18</v>
      </c>
      <c r="G2194" s="8" t="s">
        <v>10194</v>
      </c>
    </row>
    <row r="2195" spans="1:7" x14ac:dyDescent="0.25">
      <c r="A2195" s="1">
        <v>724856</v>
      </c>
      <c r="B2195" s="1" t="s">
        <v>8987</v>
      </c>
      <c r="C2195" s="3">
        <v>9.68</v>
      </c>
      <c r="D2195" s="2">
        <v>1.1386749999999999</v>
      </c>
      <c r="E2195" s="2">
        <v>13.664099999999999</v>
      </c>
      <c r="F2195" s="2">
        <v>4.9210000000000003</v>
      </c>
      <c r="G2195" s="8" t="s">
        <v>10194</v>
      </c>
    </row>
    <row r="2196" spans="1:7" x14ac:dyDescent="0.25">
      <c r="A2196" s="1">
        <v>724857</v>
      </c>
      <c r="B2196" s="1" t="s">
        <v>8988</v>
      </c>
      <c r="C2196" s="3">
        <v>9.68</v>
      </c>
      <c r="D2196" s="2">
        <v>3.7237749999999998</v>
      </c>
      <c r="E2196" s="2">
        <v>44.685299999999998</v>
      </c>
      <c r="F2196" s="2">
        <v>16.093</v>
      </c>
      <c r="G2196" s="8" t="s">
        <v>10194</v>
      </c>
    </row>
    <row r="2197" spans="1:7" x14ac:dyDescent="0.25">
      <c r="A2197" s="1">
        <v>714998</v>
      </c>
      <c r="B2197" s="1" t="s">
        <v>8989</v>
      </c>
      <c r="C2197" s="3">
        <v>9.68</v>
      </c>
      <c r="D2197" s="2">
        <v>4.4379704249999996</v>
      </c>
      <c r="E2197" s="2">
        <v>53.255645099999995</v>
      </c>
      <c r="F2197" s="2">
        <v>19.179531000000001</v>
      </c>
      <c r="G2197" s="8" t="s">
        <v>10194</v>
      </c>
    </row>
    <row r="2198" spans="1:7" x14ac:dyDescent="0.25">
      <c r="A2198" s="1">
        <v>994286</v>
      </c>
      <c r="B2198" s="1" t="s">
        <v>8990</v>
      </c>
      <c r="C2198" s="3">
        <v>1.76</v>
      </c>
      <c r="D2198" s="2">
        <v>0.24619999999999997</v>
      </c>
      <c r="E2198" s="2">
        <v>2.9543999999999997</v>
      </c>
      <c r="F2198" s="2">
        <v>1.0640000000000001</v>
      </c>
      <c r="G2198" s="8" t="s">
        <v>10194</v>
      </c>
    </row>
    <row r="2199" spans="1:7" x14ac:dyDescent="0.25">
      <c r="A2199" s="1">
        <v>724858</v>
      </c>
      <c r="B2199" s="1" t="s">
        <v>8991</v>
      </c>
      <c r="C2199" s="3">
        <v>28.16</v>
      </c>
      <c r="D2199" s="2">
        <v>22.219550000000002</v>
      </c>
      <c r="E2199" s="2">
        <v>266.63460000000003</v>
      </c>
      <c r="F2199" s="2">
        <v>96.02600000000001</v>
      </c>
      <c r="G2199" s="8" t="s">
        <v>10194</v>
      </c>
    </row>
    <row r="2200" spans="1:7" x14ac:dyDescent="0.25">
      <c r="A2200" s="1">
        <v>724859</v>
      </c>
      <c r="B2200" s="1" t="s">
        <v>8992</v>
      </c>
      <c r="C2200" s="3">
        <v>28.16</v>
      </c>
      <c r="D2200" s="2">
        <v>17.818725000000001</v>
      </c>
      <c r="E2200" s="2">
        <v>213.82470000000001</v>
      </c>
      <c r="F2200" s="2">
        <v>77.007000000000005</v>
      </c>
      <c r="G2200" s="8" t="s">
        <v>10194</v>
      </c>
    </row>
    <row r="2201" spans="1:7" x14ac:dyDescent="0.25">
      <c r="A2201" s="1">
        <v>984235</v>
      </c>
      <c r="B2201" s="1" t="s">
        <v>8993</v>
      </c>
      <c r="C2201" s="3">
        <v>28.16</v>
      </c>
      <c r="D2201" s="2">
        <v>1.5079749999999994</v>
      </c>
      <c r="E2201" s="2">
        <v>18.095699999999994</v>
      </c>
      <c r="F2201" s="2">
        <v>6.5170000000000012</v>
      </c>
      <c r="G2201" s="8" t="s">
        <v>10194</v>
      </c>
    </row>
    <row r="2202" spans="1:7" x14ac:dyDescent="0.25">
      <c r="A2202" s="1">
        <v>994288</v>
      </c>
      <c r="B2202" s="1" t="s">
        <v>8994</v>
      </c>
      <c r="C2202" s="3">
        <v>5.28</v>
      </c>
      <c r="D2202" s="2">
        <v>0.89247500000000002</v>
      </c>
      <c r="E2202" s="2">
        <v>10.7097</v>
      </c>
      <c r="F2202" s="2">
        <v>3.8570000000000002</v>
      </c>
      <c r="G2202" s="8" t="s">
        <v>10194</v>
      </c>
    </row>
    <row r="2203" spans="1:7" x14ac:dyDescent="0.25">
      <c r="A2203" s="1">
        <v>994289</v>
      </c>
      <c r="B2203" s="1" t="s">
        <v>8995</v>
      </c>
      <c r="C2203" s="3">
        <v>28.16</v>
      </c>
      <c r="D2203" s="2">
        <v>1.4771999999999998</v>
      </c>
      <c r="E2203" s="2">
        <v>17.726399999999998</v>
      </c>
      <c r="F2203" s="2">
        <v>6.3840000000000003</v>
      </c>
      <c r="G2203" s="8" t="s">
        <v>10194</v>
      </c>
    </row>
    <row r="2204" spans="1:7" x14ac:dyDescent="0.25">
      <c r="A2204" s="1">
        <v>716294</v>
      </c>
      <c r="B2204" s="1" t="s">
        <v>8996</v>
      </c>
      <c r="C2204" s="3">
        <v>36.08</v>
      </c>
      <c r="D2204" s="2">
        <v>4.1546249999999993</v>
      </c>
      <c r="E2204" s="2">
        <v>49.855499999999992</v>
      </c>
      <c r="F2204" s="2">
        <v>17.955000000000002</v>
      </c>
      <c r="G2204" s="8" t="s">
        <v>10194</v>
      </c>
    </row>
    <row r="2205" spans="1:7" x14ac:dyDescent="0.25">
      <c r="A2205" s="1">
        <v>716295</v>
      </c>
      <c r="B2205" s="1" t="s">
        <v>8997</v>
      </c>
      <c r="C2205" s="3">
        <v>36.08</v>
      </c>
      <c r="D2205" s="2">
        <v>7.232124999999999</v>
      </c>
      <c r="E2205" s="2">
        <v>86.785499999999985</v>
      </c>
      <c r="F2205" s="2">
        <v>31.255000000000003</v>
      </c>
      <c r="G2205" s="8" t="s">
        <v>10194</v>
      </c>
    </row>
    <row r="2206" spans="1:7" x14ac:dyDescent="0.25">
      <c r="A2206" s="1">
        <v>716296</v>
      </c>
      <c r="B2206" s="1" t="s">
        <v>8998</v>
      </c>
      <c r="C2206" s="3" t="s">
        <v>8143</v>
      </c>
      <c r="D2206" s="2">
        <v>0.67705000000000004</v>
      </c>
      <c r="E2206" s="2">
        <v>8.1246000000000009</v>
      </c>
      <c r="F2206" s="2">
        <v>2.9259999999999997</v>
      </c>
      <c r="G2206" s="8" t="s">
        <v>10194</v>
      </c>
    </row>
    <row r="2207" spans="1:7" x14ac:dyDescent="0.25">
      <c r="A2207" s="1">
        <v>716300</v>
      </c>
      <c r="B2207" s="1" t="s">
        <v>8999</v>
      </c>
      <c r="C2207" s="3" t="s">
        <v>8143</v>
      </c>
      <c r="D2207" s="2">
        <v>0.67705000000000004</v>
      </c>
      <c r="E2207" s="2">
        <v>8.1246000000000009</v>
      </c>
      <c r="F2207" s="2">
        <v>2.9259999999999997</v>
      </c>
      <c r="G2207" s="8" t="s">
        <v>10194</v>
      </c>
    </row>
    <row r="2208" spans="1:7" x14ac:dyDescent="0.25">
      <c r="A2208" s="1">
        <v>716331</v>
      </c>
      <c r="B2208" s="1" t="s">
        <v>9000</v>
      </c>
      <c r="C2208" s="3" t="s">
        <v>8143</v>
      </c>
      <c r="D2208" s="2">
        <v>0.67705000000000004</v>
      </c>
      <c r="E2208" s="2">
        <v>8.1246000000000009</v>
      </c>
      <c r="F2208" s="2">
        <v>2.9259999999999997</v>
      </c>
      <c r="G2208" s="8" t="s">
        <v>10194</v>
      </c>
    </row>
    <row r="2209" spans="1:7" x14ac:dyDescent="0.25">
      <c r="A2209" s="1">
        <v>724861</v>
      </c>
      <c r="B2209" s="1" t="s">
        <v>9001</v>
      </c>
      <c r="C2209" s="3">
        <v>36.08</v>
      </c>
      <c r="D2209" s="2">
        <v>33.513974999999995</v>
      </c>
      <c r="E2209" s="2">
        <v>402.16769999999997</v>
      </c>
      <c r="F2209" s="2">
        <v>144.83699999999999</v>
      </c>
      <c r="G2209" s="8" t="s">
        <v>10194</v>
      </c>
    </row>
    <row r="2210" spans="1:7" x14ac:dyDescent="0.25">
      <c r="A2210" s="1">
        <v>724862</v>
      </c>
      <c r="B2210" s="1" t="s">
        <v>9002</v>
      </c>
      <c r="C2210" s="3">
        <v>9.68</v>
      </c>
      <c r="D2210" s="2">
        <v>1.9388249999999998</v>
      </c>
      <c r="E2210" s="2">
        <v>23.265899999999998</v>
      </c>
      <c r="F2210" s="2">
        <v>8.3789999999999996</v>
      </c>
      <c r="G2210" s="8" t="s">
        <v>10194</v>
      </c>
    </row>
    <row r="2211" spans="1:7" x14ac:dyDescent="0.25">
      <c r="A2211" s="1">
        <v>724863</v>
      </c>
      <c r="B2211" s="1" t="s">
        <v>9003</v>
      </c>
      <c r="C2211" s="3" t="s">
        <v>8143</v>
      </c>
      <c r="D2211" s="2">
        <v>2.308125</v>
      </c>
      <c r="E2211" s="2">
        <v>27.697499999999998</v>
      </c>
      <c r="F2211" s="2">
        <v>9.9750000000000014</v>
      </c>
      <c r="G2211" s="8" t="s">
        <v>10194</v>
      </c>
    </row>
    <row r="2212" spans="1:7" x14ac:dyDescent="0.25">
      <c r="A2212" s="1">
        <v>724864</v>
      </c>
      <c r="B2212" s="1" t="s">
        <v>9004</v>
      </c>
      <c r="C2212" s="3" t="s">
        <v>8143</v>
      </c>
      <c r="D2212" s="2">
        <v>2.7389749999999995</v>
      </c>
      <c r="E2212" s="2">
        <v>32.867699999999992</v>
      </c>
      <c r="F2212" s="2">
        <v>11.837000000000002</v>
      </c>
      <c r="G2212" s="8" t="s">
        <v>10194</v>
      </c>
    </row>
    <row r="2213" spans="1:7" x14ac:dyDescent="0.25">
      <c r="A2213" s="1">
        <v>994290</v>
      </c>
      <c r="B2213" s="1" t="s">
        <v>9005</v>
      </c>
      <c r="C2213" s="3">
        <v>4.4000000000000004</v>
      </c>
      <c r="D2213" s="2">
        <v>0.83092500000000002</v>
      </c>
      <c r="E2213" s="2">
        <v>9.9710999999999999</v>
      </c>
      <c r="F2213" s="2">
        <v>3.5910000000000002</v>
      </c>
      <c r="G2213" s="8" t="s">
        <v>10194</v>
      </c>
    </row>
    <row r="2214" spans="1:7" ht="21" x14ac:dyDescent="0.25">
      <c r="A2214" s="1" t="s">
        <v>9006</v>
      </c>
      <c r="B2214" s="1" t="s">
        <v>9007</v>
      </c>
      <c r="C2214" s="3">
        <v>13.2</v>
      </c>
      <c r="D2214" s="2">
        <v>2.308125</v>
      </c>
      <c r="E2214" s="2">
        <v>27.697499999999998</v>
      </c>
      <c r="F2214" s="2">
        <v>9.9750000000000014</v>
      </c>
      <c r="G2214" s="8" t="s">
        <v>10194</v>
      </c>
    </row>
    <row r="2215" spans="1:7" ht="21" x14ac:dyDescent="0.25">
      <c r="A2215" s="1" t="s">
        <v>9008</v>
      </c>
      <c r="B2215" s="1" t="s">
        <v>9009</v>
      </c>
      <c r="C2215" s="3">
        <v>9.68</v>
      </c>
      <c r="D2215" s="2">
        <v>1.9388249999999998</v>
      </c>
      <c r="E2215" s="2">
        <v>23.265899999999998</v>
      </c>
      <c r="F2215" s="2">
        <v>8.3789999999999996</v>
      </c>
      <c r="G2215" s="8" t="s">
        <v>10194</v>
      </c>
    </row>
    <row r="2216" spans="1:7" ht="21" x14ac:dyDescent="0.25">
      <c r="A2216" s="1" t="s">
        <v>9010</v>
      </c>
      <c r="B2216" s="1" t="s">
        <v>9011</v>
      </c>
      <c r="C2216" s="3">
        <v>9.68</v>
      </c>
      <c r="D2216" s="2">
        <v>1.4156500000000001</v>
      </c>
      <c r="E2216" s="2">
        <v>16.9878</v>
      </c>
      <c r="F2216" s="2">
        <v>6.1180000000000003</v>
      </c>
      <c r="G2216" s="8" t="s">
        <v>10194</v>
      </c>
    </row>
    <row r="2217" spans="1:7" x14ac:dyDescent="0.25">
      <c r="A2217" s="1">
        <v>984238</v>
      </c>
      <c r="B2217" s="1" t="s">
        <v>9012</v>
      </c>
      <c r="C2217" s="3">
        <v>57.2</v>
      </c>
      <c r="D2217" s="2">
        <v>11.848374999999999</v>
      </c>
      <c r="E2217" s="2">
        <v>142.18049999999999</v>
      </c>
      <c r="F2217" s="2">
        <v>51.204999999999998</v>
      </c>
      <c r="G2217" s="8" t="s">
        <v>10194</v>
      </c>
    </row>
    <row r="2218" spans="1:7" x14ac:dyDescent="0.25">
      <c r="A2218" s="1">
        <v>994298</v>
      </c>
      <c r="B2218" s="1" t="s">
        <v>9013</v>
      </c>
      <c r="C2218" s="3">
        <v>7.04</v>
      </c>
      <c r="D2218" s="2">
        <v>1.3233249999999999</v>
      </c>
      <c r="E2218" s="2">
        <v>15.879899999999999</v>
      </c>
      <c r="F2218" s="2">
        <v>5.7190000000000003</v>
      </c>
      <c r="G2218" s="8" t="s">
        <v>10194</v>
      </c>
    </row>
    <row r="2219" spans="1:7" x14ac:dyDescent="0.25">
      <c r="A2219" s="1" t="s">
        <v>9014</v>
      </c>
      <c r="B2219" s="1" t="s">
        <v>9015</v>
      </c>
      <c r="C2219" s="3">
        <v>52.8</v>
      </c>
      <c r="D2219" s="2">
        <v>13.873799999999997</v>
      </c>
      <c r="E2219" s="2">
        <v>166.48559999999998</v>
      </c>
      <c r="F2219" s="2">
        <v>45.485999999999997</v>
      </c>
      <c r="G2219" s="8" t="s">
        <v>10194</v>
      </c>
    </row>
    <row r="2220" spans="1:7" x14ac:dyDescent="0.25">
      <c r="A2220" s="1" t="s">
        <v>9016</v>
      </c>
      <c r="B2220" s="1" t="s">
        <v>9017</v>
      </c>
      <c r="C2220" s="3">
        <v>26.4</v>
      </c>
      <c r="D2220" s="2">
        <v>6.9368999999999987</v>
      </c>
      <c r="E2220" s="2">
        <v>83.242799999999988</v>
      </c>
      <c r="F2220" s="2">
        <v>22.742999999999999</v>
      </c>
      <c r="G2220" s="8" t="s">
        <v>10194</v>
      </c>
    </row>
    <row r="2221" spans="1:7" x14ac:dyDescent="0.25">
      <c r="A2221" s="1" t="s">
        <v>9018</v>
      </c>
      <c r="B2221" s="1" t="s">
        <v>9019</v>
      </c>
      <c r="C2221" s="3">
        <v>52.8</v>
      </c>
      <c r="D2221" s="2">
        <v>13.873799999999997</v>
      </c>
      <c r="E2221" s="2">
        <v>166.48559999999998</v>
      </c>
      <c r="F2221" s="2">
        <v>45.485999999999997</v>
      </c>
      <c r="G2221" s="8" t="s">
        <v>10194</v>
      </c>
    </row>
    <row r="2222" spans="1:7" x14ac:dyDescent="0.25">
      <c r="A2222" s="1" t="s">
        <v>9020</v>
      </c>
      <c r="B2222" s="1" t="s">
        <v>9021</v>
      </c>
      <c r="C2222" s="3">
        <v>26.4</v>
      </c>
      <c r="D2222" s="2">
        <v>6.9368999999999987</v>
      </c>
      <c r="E2222" s="2">
        <v>83.242799999999988</v>
      </c>
      <c r="F2222" s="2">
        <v>22.742999999999999</v>
      </c>
      <c r="G2222" s="8" t="s">
        <v>10194</v>
      </c>
    </row>
    <row r="2223" spans="1:7" x14ac:dyDescent="0.25">
      <c r="A2223" s="1" t="s">
        <v>9022</v>
      </c>
      <c r="B2223" s="1" t="s">
        <v>9023</v>
      </c>
      <c r="C2223" s="3">
        <v>26.4</v>
      </c>
      <c r="D2223" s="2">
        <v>6.9368999999999987</v>
      </c>
      <c r="E2223" s="2">
        <v>83.242799999999988</v>
      </c>
      <c r="F2223" s="2">
        <v>22.742999999999999</v>
      </c>
      <c r="G2223" s="8" t="s">
        <v>10194</v>
      </c>
    </row>
    <row r="2224" spans="1:7" x14ac:dyDescent="0.25">
      <c r="A2224" s="1" t="s">
        <v>9024</v>
      </c>
      <c r="B2224" s="1" t="s">
        <v>9025</v>
      </c>
      <c r="C2224" s="3">
        <v>12.32</v>
      </c>
      <c r="D2224" s="2">
        <v>3.1033500000000003</v>
      </c>
      <c r="E2224" s="2">
        <v>37.240200000000002</v>
      </c>
      <c r="F2224" s="2">
        <v>10.174499999999998</v>
      </c>
      <c r="G2224" s="8" t="s">
        <v>10194</v>
      </c>
    </row>
    <row r="2225" spans="1:7" x14ac:dyDescent="0.25">
      <c r="A2225" s="1" t="s">
        <v>9026</v>
      </c>
      <c r="B2225" s="1" t="s">
        <v>9019</v>
      </c>
      <c r="C2225" s="3">
        <v>18.48</v>
      </c>
      <c r="D2225" s="2">
        <v>4.8680000000000003</v>
      </c>
      <c r="E2225" s="2">
        <v>58.416000000000004</v>
      </c>
      <c r="F2225" s="2">
        <v>15.959999999999999</v>
      </c>
      <c r="G2225" s="8" t="s">
        <v>10194</v>
      </c>
    </row>
    <row r="2226" spans="1:7" x14ac:dyDescent="0.25">
      <c r="A2226" s="1" t="s">
        <v>9027</v>
      </c>
      <c r="B2226" s="1" t="s">
        <v>9021</v>
      </c>
      <c r="C2226" s="3">
        <v>9.68</v>
      </c>
      <c r="D2226" s="2">
        <v>2.4340000000000002</v>
      </c>
      <c r="E2226" s="2">
        <v>29.208000000000002</v>
      </c>
      <c r="F2226" s="2">
        <v>7.9799999999999995</v>
      </c>
      <c r="G2226" s="8" t="s">
        <v>10194</v>
      </c>
    </row>
    <row r="2227" spans="1:7" x14ac:dyDescent="0.25">
      <c r="A2227" s="1" t="s">
        <v>9028</v>
      </c>
      <c r="B2227" s="1" t="s">
        <v>9023</v>
      </c>
      <c r="C2227" s="3">
        <v>9.68</v>
      </c>
      <c r="D2227" s="2">
        <v>2.4340000000000002</v>
      </c>
      <c r="E2227" s="2">
        <v>29.208000000000002</v>
      </c>
      <c r="F2227" s="2">
        <v>7.9799999999999995</v>
      </c>
      <c r="G2227" s="8" t="s">
        <v>10194</v>
      </c>
    </row>
    <row r="2228" spans="1:7" x14ac:dyDescent="0.25">
      <c r="A2228" s="1" t="s">
        <v>9029</v>
      </c>
      <c r="B2228" s="1" t="s">
        <v>9030</v>
      </c>
      <c r="C2228" s="3">
        <v>75.680000000000007</v>
      </c>
      <c r="D2228" s="2">
        <v>20.050074999999996</v>
      </c>
      <c r="E2228" s="2">
        <v>240.60089999999997</v>
      </c>
      <c r="F2228" s="2">
        <v>65.735249999999994</v>
      </c>
      <c r="G2228" s="8" t="s">
        <v>10194</v>
      </c>
    </row>
    <row r="2229" spans="1:7" x14ac:dyDescent="0.25">
      <c r="A2229" s="1" t="s">
        <v>9031</v>
      </c>
      <c r="B2229" s="1" t="s">
        <v>9032</v>
      </c>
      <c r="C2229" s="3">
        <v>52.8</v>
      </c>
      <c r="D2229" s="2">
        <v>13.873799999999997</v>
      </c>
      <c r="E2229" s="2">
        <v>166.48559999999998</v>
      </c>
      <c r="F2229" s="2">
        <v>45.485999999999997</v>
      </c>
      <c r="G2229" s="8" t="s">
        <v>10194</v>
      </c>
    </row>
    <row r="2230" spans="1:7" x14ac:dyDescent="0.25">
      <c r="A2230" s="1" t="s">
        <v>9033</v>
      </c>
      <c r="B2230" s="1" t="s">
        <v>9034</v>
      </c>
      <c r="C2230" s="3">
        <v>26.4</v>
      </c>
      <c r="D2230" s="2">
        <v>6.9368999999999987</v>
      </c>
      <c r="E2230" s="2">
        <v>83.242799999999988</v>
      </c>
      <c r="F2230" s="2">
        <v>22.742999999999999</v>
      </c>
      <c r="G2230" s="8" t="s">
        <v>10194</v>
      </c>
    </row>
    <row r="2231" spans="1:7" x14ac:dyDescent="0.25">
      <c r="A2231" s="1" t="s">
        <v>9035</v>
      </c>
      <c r="B2231" s="1" t="s">
        <v>9036</v>
      </c>
      <c r="C2231" s="3">
        <v>26.4</v>
      </c>
      <c r="D2231" s="2">
        <v>6.9368999999999987</v>
      </c>
      <c r="E2231" s="2">
        <v>83.242799999999988</v>
      </c>
      <c r="F2231" s="2">
        <v>22.742999999999999</v>
      </c>
      <c r="G2231" s="8" t="s">
        <v>10194</v>
      </c>
    </row>
    <row r="2232" spans="1:7" x14ac:dyDescent="0.25">
      <c r="A2232" s="1" t="s">
        <v>9037</v>
      </c>
      <c r="B2232" s="1" t="s">
        <v>9038</v>
      </c>
      <c r="C2232" s="3">
        <v>26.4</v>
      </c>
      <c r="D2232" s="2">
        <v>6.9368999999999987</v>
      </c>
      <c r="E2232" s="2">
        <v>83.242799999999988</v>
      </c>
      <c r="F2232" s="2">
        <v>22.742999999999999</v>
      </c>
      <c r="G2232" s="8" t="s">
        <v>10194</v>
      </c>
    </row>
    <row r="2233" spans="1:7" x14ac:dyDescent="0.25">
      <c r="A2233" s="1" t="s">
        <v>9039</v>
      </c>
      <c r="B2233" s="1" t="s">
        <v>9040</v>
      </c>
      <c r="C2233" s="3">
        <v>12.32</v>
      </c>
      <c r="D2233" s="2">
        <v>3.1033500000000003</v>
      </c>
      <c r="E2233" s="2">
        <v>37.240200000000002</v>
      </c>
      <c r="F2233" s="2">
        <v>10.174499999999998</v>
      </c>
      <c r="G2233" s="8" t="s">
        <v>10194</v>
      </c>
    </row>
    <row r="2234" spans="1:7" x14ac:dyDescent="0.25">
      <c r="A2234" s="1" t="s">
        <v>9041</v>
      </c>
      <c r="B2234" s="1" t="s">
        <v>9042</v>
      </c>
      <c r="C2234" s="3">
        <v>18.48</v>
      </c>
      <c r="D2234" s="2">
        <v>4.8680000000000003</v>
      </c>
      <c r="E2234" s="2">
        <v>58.416000000000004</v>
      </c>
      <c r="F2234" s="2">
        <v>15.959999999999999</v>
      </c>
      <c r="G2234" s="8" t="s">
        <v>10194</v>
      </c>
    </row>
    <row r="2235" spans="1:7" x14ac:dyDescent="0.25">
      <c r="A2235" s="1" t="s">
        <v>9043</v>
      </c>
      <c r="B2235" s="1" t="s">
        <v>9044</v>
      </c>
      <c r="C2235" s="3">
        <v>9.68</v>
      </c>
      <c r="D2235" s="2">
        <v>2.4340000000000002</v>
      </c>
      <c r="E2235" s="2">
        <v>29.208000000000002</v>
      </c>
      <c r="F2235" s="2">
        <v>7.9799999999999995</v>
      </c>
      <c r="G2235" s="8" t="s">
        <v>10194</v>
      </c>
    </row>
    <row r="2236" spans="1:7" x14ac:dyDescent="0.25">
      <c r="A2236" s="1" t="s">
        <v>9045</v>
      </c>
      <c r="B2236" s="1" t="s">
        <v>9046</v>
      </c>
      <c r="C2236" s="3">
        <v>9.68</v>
      </c>
      <c r="D2236" s="2">
        <v>2.4340000000000002</v>
      </c>
      <c r="E2236" s="2">
        <v>29.208000000000002</v>
      </c>
      <c r="F2236" s="2">
        <v>7.9799999999999995</v>
      </c>
      <c r="G2236" s="8" t="s">
        <v>10194</v>
      </c>
    </row>
    <row r="2237" spans="1:7" x14ac:dyDescent="0.25">
      <c r="A2237" s="1" t="s">
        <v>9047</v>
      </c>
      <c r="B2237" s="1" t="s">
        <v>9048</v>
      </c>
      <c r="C2237" s="3">
        <v>75.680000000000007</v>
      </c>
      <c r="D2237" s="2">
        <v>20.050074999999996</v>
      </c>
      <c r="E2237" s="2">
        <v>240.60089999999997</v>
      </c>
      <c r="F2237" s="2">
        <v>65.735249999999994</v>
      </c>
      <c r="G2237" s="8" t="s">
        <v>10194</v>
      </c>
    </row>
    <row r="2238" spans="1:7" x14ac:dyDescent="0.25">
      <c r="A2238" s="1" t="s">
        <v>9049</v>
      </c>
      <c r="B2238" s="1" t="s">
        <v>9050</v>
      </c>
      <c r="C2238" s="3">
        <v>52.8</v>
      </c>
      <c r="D2238" s="2">
        <v>13.873799999999997</v>
      </c>
      <c r="E2238" s="2">
        <v>166.48559999999998</v>
      </c>
      <c r="F2238" s="2">
        <v>45.485999999999997</v>
      </c>
      <c r="G2238" s="8" t="s">
        <v>10194</v>
      </c>
    </row>
    <row r="2239" spans="1:7" x14ac:dyDescent="0.25">
      <c r="A2239" s="1" t="s">
        <v>9051</v>
      </c>
      <c r="B2239" s="1" t="s">
        <v>9052</v>
      </c>
      <c r="C2239" s="3">
        <v>52.8</v>
      </c>
      <c r="D2239" s="2">
        <v>13.873799999999997</v>
      </c>
      <c r="E2239" s="2">
        <v>166.48559999999998</v>
      </c>
      <c r="F2239" s="2">
        <v>45.485999999999997</v>
      </c>
      <c r="G2239" s="8" t="s">
        <v>10194</v>
      </c>
    </row>
    <row r="2240" spans="1:7" x14ac:dyDescent="0.25">
      <c r="A2240" s="1" t="s">
        <v>9053</v>
      </c>
      <c r="B2240" s="1" t="s">
        <v>9054</v>
      </c>
      <c r="C2240" s="3">
        <v>6.16</v>
      </c>
      <c r="D2240" s="2">
        <v>1.5516750000000001</v>
      </c>
      <c r="E2240" s="2">
        <v>18.620100000000001</v>
      </c>
      <c r="F2240" s="2">
        <v>5.0872499999999992</v>
      </c>
      <c r="G2240" s="8" t="s">
        <v>10194</v>
      </c>
    </row>
    <row r="2241" spans="1:7" x14ac:dyDescent="0.25">
      <c r="A2241" s="1" t="s">
        <v>9055</v>
      </c>
      <c r="B2241" s="1" t="s">
        <v>9056</v>
      </c>
      <c r="C2241" s="3">
        <v>6.16</v>
      </c>
      <c r="D2241" s="2">
        <v>1.5516750000000001</v>
      </c>
      <c r="E2241" s="2">
        <v>18.620100000000001</v>
      </c>
      <c r="F2241" s="2">
        <v>5.0872499999999992</v>
      </c>
      <c r="G2241" s="8" t="s">
        <v>10194</v>
      </c>
    </row>
    <row r="2242" spans="1:7" x14ac:dyDescent="0.25">
      <c r="A2242" s="1" t="s">
        <v>9057</v>
      </c>
      <c r="B2242" s="1" t="s">
        <v>9058</v>
      </c>
      <c r="C2242" s="3">
        <v>6.16</v>
      </c>
      <c r="D2242" s="2">
        <v>1.5516750000000001</v>
      </c>
      <c r="E2242" s="2">
        <v>18.620100000000001</v>
      </c>
      <c r="F2242" s="2">
        <v>5.0872499999999992</v>
      </c>
      <c r="G2242" s="8" t="s">
        <v>10194</v>
      </c>
    </row>
    <row r="2243" spans="1:7" x14ac:dyDescent="0.25">
      <c r="A2243" s="1" t="s">
        <v>9059</v>
      </c>
      <c r="B2243" s="1" t="s">
        <v>9060</v>
      </c>
      <c r="C2243" s="3">
        <v>6.16</v>
      </c>
      <c r="D2243" s="2">
        <v>1.5516750000000001</v>
      </c>
      <c r="E2243" s="2">
        <v>18.620100000000001</v>
      </c>
      <c r="F2243" s="2">
        <v>5.0872499999999992</v>
      </c>
      <c r="G2243" s="8" t="s">
        <v>10194</v>
      </c>
    </row>
    <row r="2244" spans="1:7" x14ac:dyDescent="0.25">
      <c r="A2244" s="1" t="s">
        <v>9061</v>
      </c>
      <c r="B2244" s="1" t="s">
        <v>9062</v>
      </c>
      <c r="C2244" s="3">
        <v>6.16</v>
      </c>
      <c r="D2244" s="2">
        <v>1.5516750000000001</v>
      </c>
      <c r="E2244" s="2">
        <v>18.620100000000001</v>
      </c>
      <c r="F2244" s="2">
        <v>5.0872499999999992</v>
      </c>
      <c r="G2244" s="8" t="s">
        <v>10194</v>
      </c>
    </row>
    <row r="2245" spans="1:7" x14ac:dyDescent="0.25">
      <c r="A2245" s="1" t="s">
        <v>9063</v>
      </c>
      <c r="B2245" s="1" t="s">
        <v>9064</v>
      </c>
      <c r="C2245" s="3">
        <v>6.16</v>
      </c>
      <c r="D2245" s="2">
        <v>1.5516750000000001</v>
      </c>
      <c r="E2245" s="2">
        <v>18.620100000000001</v>
      </c>
      <c r="F2245" s="2">
        <v>5.0872499999999992</v>
      </c>
      <c r="G2245" s="8" t="s">
        <v>10194</v>
      </c>
    </row>
    <row r="2246" spans="1:7" x14ac:dyDescent="0.25">
      <c r="A2246" s="1" t="s">
        <v>9065</v>
      </c>
      <c r="B2246" s="1" t="s">
        <v>9066</v>
      </c>
      <c r="C2246" s="3">
        <v>6.16</v>
      </c>
      <c r="D2246" s="2">
        <v>1.5516750000000001</v>
      </c>
      <c r="E2246" s="2">
        <v>18.620100000000001</v>
      </c>
      <c r="F2246" s="2">
        <v>5.0872499999999992</v>
      </c>
      <c r="G2246" s="8" t="s">
        <v>10194</v>
      </c>
    </row>
    <row r="2247" spans="1:7" x14ac:dyDescent="0.25">
      <c r="A2247" s="1">
        <v>994299</v>
      </c>
      <c r="B2247" s="1" t="s">
        <v>9067</v>
      </c>
      <c r="C2247" s="3">
        <v>212.08</v>
      </c>
      <c r="D2247" s="2">
        <v>44.469874999999995</v>
      </c>
      <c r="E2247" s="2">
        <v>533.63849999999991</v>
      </c>
      <c r="F2247" s="2">
        <v>192.18500000000003</v>
      </c>
      <c r="G2247" s="8" t="s">
        <v>10194</v>
      </c>
    </row>
    <row r="2248" spans="1:7" ht="21" x14ac:dyDescent="0.25">
      <c r="A2248" s="1">
        <v>994300</v>
      </c>
      <c r="B2248" s="1" t="s">
        <v>9068</v>
      </c>
      <c r="C2248" s="3">
        <v>477.84</v>
      </c>
      <c r="D2248" s="2">
        <v>100.3265</v>
      </c>
      <c r="E2248" s="2">
        <v>1203.9179999999999</v>
      </c>
      <c r="F2248" s="2">
        <v>433.58</v>
      </c>
      <c r="G2248" s="8" t="s">
        <v>10194</v>
      </c>
    </row>
    <row r="2249" spans="1:7" x14ac:dyDescent="0.25">
      <c r="A2249" s="1">
        <v>994302</v>
      </c>
      <c r="B2249" s="1" t="s">
        <v>9069</v>
      </c>
      <c r="C2249" s="3">
        <v>521.84</v>
      </c>
      <c r="D2249" s="2">
        <v>109.46667500000001</v>
      </c>
      <c r="E2249" s="2">
        <v>1313.6001000000001</v>
      </c>
      <c r="F2249" s="2">
        <v>473.08100000000002</v>
      </c>
      <c r="G2249" s="8" t="s">
        <v>10194</v>
      </c>
    </row>
    <row r="2250" spans="1:7" x14ac:dyDescent="0.25">
      <c r="A2250" s="1">
        <v>773207</v>
      </c>
      <c r="B2250" s="1" t="s">
        <v>9070</v>
      </c>
      <c r="C2250" s="3">
        <v>1248.72</v>
      </c>
      <c r="D2250" s="2">
        <v>262.23377499999998</v>
      </c>
      <c r="E2250" s="2">
        <v>3146.8053</v>
      </c>
      <c r="F2250" s="2">
        <v>1133.2929999999999</v>
      </c>
      <c r="G2250" s="8" t="s">
        <v>10194</v>
      </c>
    </row>
    <row r="2251" spans="1:7" x14ac:dyDescent="0.25">
      <c r="A2251" s="1">
        <v>994303</v>
      </c>
      <c r="B2251" s="1" t="s">
        <v>9071</v>
      </c>
      <c r="C2251" s="3">
        <v>9.68</v>
      </c>
      <c r="D2251" s="2">
        <v>1.9388249999999998</v>
      </c>
      <c r="E2251" s="2">
        <v>23.265899999999998</v>
      </c>
      <c r="F2251" s="2">
        <v>8.3789999999999996</v>
      </c>
      <c r="G2251" s="8" t="s">
        <v>10194</v>
      </c>
    </row>
    <row r="2252" spans="1:7" ht="21" x14ac:dyDescent="0.25">
      <c r="A2252" s="1">
        <v>994304</v>
      </c>
      <c r="B2252" s="1" t="s">
        <v>9072</v>
      </c>
      <c r="C2252" s="3">
        <v>7.04</v>
      </c>
      <c r="D2252" s="2">
        <v>1.3848750000000001</v>
      </c>
      <c r="E2252" s="2">
        <v>16.618500000000001</v>
      </c>
      <c r="F2252" s="2">
        <v>5.9850000000000003</v>
      </c>
      <c r="G2252" s="8" t="s">
        <v>10194</v>
      </c>
    </row>
    <row r="2253" spans="1:7" ht="21" x14ac:dyDescent="0.25">
      <c r="A2253" s="1">
        <v>994305</v>
      </c>
      <c r="B2253" s="1" t="s">
        <v>9073</v>
      </c>
      <c r="C2253" s="3">
        <v>5.28</v>
      </c>
      <c r="D2253" s="2">
        <v>0.9847999999999999</v>
      </c>
      <c r="E2253" s="2">
        <v>11.817599999999999</v>
      </c>
      <c r="F2253" s="2">
        <v>4.2560000000000002</v>
      </c>
      <c r="G2253" s="8" t="s">
        <v>10194</v>
      </c>
    </row>
    <row r="2254" spans="1:7" ht="21" x14ac:dyDescent="0.25">
      <c r="A2254" s="1">
        <v>994306</v>
      </c>
      <c r="B2254" s="1" t="s">
        <v>9074</v>
      </c>
      <c r="C2254" s="3">
        <v>3.52</v>
      </c>
      <c r="D2254" s="2">
        <v>0.70782500000000004</v>
      </c>
      <c r="E2254" s="2">
        <v>8.4939</v>
      </c>
      <c r="F2254" s="2">
        <v>3.0590000000000002</v>
      </c>
      <c r="G2254" s="8" t="s">
        <v>10194</v>
      </c>
    </row>
    <row r="2255" spans="1:7" x14ac:dyDescent="0.25">
      <c r="A2255" s="1">
        <v>994307</v>
      </c>
      <c r="B2255" s="1" t="s">
        <v>9075</v>
      </c>
      <c r="C2255" s="3">
        <v>8.8000000000000007</v>
      </c>
      <c r="D2255" s="2">
        <v>1.7233999999999998</v>
      </c>
      <c r="E2255" s="2">
        <v>20.680799999999998</v>
      </c>
      <c r="F2255" s="2">
        <v>7.4480000000000004</v>
      </c>
      <c r="G2255" s="8" t="s">
        <v>10194</v>
      </c>
    </row>
    <row r="2256" spans="1:7" ht="21" x14ac:dyDescent="0.25">
      <c r="A2256" s="1">
        <v>994308</v>
      </c>
      <c r="B2256" s="1" t="s">
        <v>9076</v>
      </c>
      <c r="C2256" s="3">
        <v>4.4000000000000004</v>
      </c>
      <c r="D2256" s="2">
        <v>0.80014999999999992</v>
      </c>
      <c r="E2256" s="2">
        <v>9.601799999999999</v>
      </c>
      <c r="F2256" s="2">
        <v>3.4580000000000002</v>
      </c>
      <c r="G2256" s="8" t="s">
        <v>10194</v>
      </c>
    </row>
    <row r="2257" spans="1:7" ht="21" x14ac:dyDescent="0.25">
      <c r="A2257" s="1">
        <v>994309</v>
      </c>
      <c r="B2257" s="1" t="s">
        <v>9077</v>
      </c>
      <c r="C2257" s="3">
        <v>4.4000000000000004</v>
      </c>
      <c r="D2257" s="2">
        <v>0.89247500000000002</v>
      </c>
      <c r="E2257" s="2">
        <v>10.7097</v>
      </c>
      <c r="F2257" s="2">
        <v>3.8570000000000002</v>
      </c>
      <c r="G2257" s="8" t="s">
        <v>10194</v>
      </c>
    </row>
    <row r="2258" spans="1:7" ht="21" x14ac:dyDescent="0.25">
      <c r="A2258" s="1">
        <v>994310</v>
      </c>
      <c r="B2258" s="1" t="s">
        <v>9078</v>
      </c>
      <c r="C2258" s="3">
        <v>2.64</v>
      </c>
      <c r="D2258" s="2">
        <v>0.43084999999999996</v>
      </c>
      <c r="E2258" s="2">
        <v>5.1701999999999995</v>
      </c>
      <c r="F2258" s="2">
        <v>1.8620000000000001</v>
      </c>
      <c r="G2258" s="8" t="s">
        <v>10194</v>
      </c>
    </row>
    <row r="2259" spans="1:7" x14ac:dyDescent="0.25">
      <c r="A2259" s="1">
        <v>994311</v>
      </c>
      <c r="B2259" s="1" t="s">
        <v>9079</v>
      </c>
      <c r="C2259" s="3">
        <v>7.04</v>
      </c>
      <c r="D2259" s="2">
        <v>1.4464249999999998</v>
      </c>
      <c r="E2259" s="2">
        <v>17.357099999999999</v>
      </c>
      <c r="F2259" s="2">
        <v>6.2510000000000003</v>
      </c>
      <c r="G2259" s="8" t="s">
        <v>10194</v>
      </c>
    </row>
    <row r="2260" spans="1:7" ht="21" x14ac:dyDescent="0.25">
      <c r="A2260" s="1">
        <v>994312</v>
      </c>
      <c r="B2260" s="1" t="s">
        <v>9080</v>
      </c>
      <c r="C2260" s="3">
        <v>3.52</v>
      </c>
      <c r="D2260" s="2">
        <v>0.58472500000000005</v>
      </c>
      <c r="E2260" s="2">
        <v>7.0167000000000002</v>
      </c>
      <c r="F2260" s="2">
        <v>2.5270000000000001</v>
      </c>
      <c r="G2260" s="8" t="s">
        <v>10194</v>
      </c>
    </row>
    <row r="2261" spans="1:7" ht="21" x14ac:dyDescent="0.25">
      <c r="A2261" s="1">
        <v>994313</v>
      </c>
      <c r="B2261" s="1" t="s">
        <v>9081</v>
      </c>
      <c r="C2261" s="3">
        <v>3.52</v>
      </c>
      <c r="D2261" s="2">
        <v>0.73859999999999992</v>
      </c>
      <c r="E2261" s="2">
        <v>8.8631999999999991</v>
      </c>
      <c r="F2261" s="2">
        <v>3.1920000000000002</v>
      </c>
      <c r="G2261" s="8" t="s">
        <v>10194</v>
      </c>
    </row>
    <row r="2262" spans="1:7" ht="21" x14ac:dyDescent="0.25">
      <c r="A2262" s="1">
        <v>994314</v>
      </c>
      <c r="B2262" s="1" t="s">
        <v>9082</v>
      </c>
      <c r="C2262" s="3">
        <v>1.76</v>
      </c>
      <c r="D2262" s="2">
        <v>0.30774999999999997</v>
      </c>
      <c r="E2262" s="2">
        <v>3.6929999999999996</v>
      </c>
      <c r="F2262" s="2">
        <v>1.33</v>
      </c>
      <c r="G2262" s="8" t="s">
        <v>10194</v>
      </c>
    </row>
    <row r="2263" spans="1:7" x14ac:dyDescent="0.25">
      <c r="A2263" s="1" t="s">
        <v>9083</v>
      </c>
      <c r="B2263" s="1" t="s">
        <v>9084</v>
      </c>
      <c r="C2263" s="3">
        <v>9.68</v>
      </c>
      <c r="D2263" s="2">
        <v>1.9388249999999998</v>
      </c>
      <c r="E2263" s="2">
        <v>23.265899999999998</v>
      </c>
      <c r="F2263" s="2">
        <v>8.3789999999999996</v>
      </c>
      <c r="G2263" s="8" t="s">
        <v>10194</v>
      </c>
    </row>
    <row r="2264" spans="1:7" x14ac:dyDescent="0.25">
      <c r="A2264" s="1" t="s">
        <v>9085</v>
      </c>
      <c r="B2264" s="1" t="s">
        <v>9086</v>
      </c>
      <c r="C2264" s="3">
        <v>8.8000000000000007</v>
      </c>
      <c r="D2264" s="2">
        <v>1.7233999999999998</v>
      </c>
      <c r="E2264" s="2">
        <v>20.680799999999998</v>
      </c>
      <c r="F2264" s="2">
        <v>7.4480000000000004</v>
      </c>
      <c r="G2264" s="8" t="s">
        <v>10194</v>
      </c>
    </row>
    <row r="2265" spans="1:7" x14ac:dyDescent="0.25">
      <c r="A2265" s="1" t="s">
        <v>9087</v>
      </c>
      <c r="B2265" s="1" t="s">
        <v>9088</v>
      </c>
      <c r="C2265" s="3">
        <v>7.04</v>
      </c>
      <c r="D2265" s="2">
        <v>1.4464249999999998</v>
      </c>
      <c r="E2265" s="2">
        <v>17.357099999999999</v>
      </c>
      <c r="F2265" s="2">
        <v>6.2510000000000003</v>
      </c>
      <c r="G2265" s="8" t="s">
        <v>10194</v>
      </c>
    </row>
    <row r="2266" spans="1:7" x14ac:dyDescent="0.25">
      <c r="A2266" s="1" t="s">
        <v>9089</v>
      </c>
      <c r="B2266" s="1" t="s">
        <v>9090</v>
      </c>
      <c r="C2266" s="3">
        <v>4.4000000000000004</v>
      </c>
      <c r="D2266" s="2">
        <v>0.9232499999999999</v>
      </c>
      <c r="E2266" s="2">
        <v>11.078999999999999</v>
      </c>
      <c r="F2266" s="2">
        <v>3.9899999999999998</v>
      </c>
      <c r="G2266" s="8" t="s">
        <v>10194</v>
      </c>
    </row>
    <row r="2267" spans="1:7" x14ac:dyDescent="0.25">
      <c r="A2267" s="1" t="s">
        <v>9091</v>
      </c>
      <c r="B2267" s="1" t="s">
        <v>9092</v>
      </c>
      <c r="C2267" s="3">
        <v>3.52</v>
      </c>
      <c r="D2267" s="2">
        <v>0.58472500000000005</v>
      </c>
      <c r="E2267" s="2">
        <v>7.0167000000000002</v>
      </c>
      <c r="F2267" s="2">
        <v>2.5270000000000001</v>
      </c>
      <c r="G2267" s="8" t="s">
        <v>10194</v>
      </c>
    </row>
    <row r="2268" spans="1:7" x14ac:dyDescent="0.25">
      <c r="A2268" s="1" t="s">
        <v>9093</v>
      </c>
      <c r="B2268" s="1" t="s">
        <v>9094</v>
      </c>
      <c r="C2268" s="3">
        <v>2.64</v>
      </c>
      <c r="D2268" s="2">
        <v>0.49239999999999995</v>
      </c>
      <c r="E2268" s="2">
        <v>5.9087999999999994</v>
      </c>
      <c r="F2268" s="2">
        <v>2.1280000000000001</v>
      </c>
      <c r="G2268" s="8" t="s">
        <v>10194</v>
      </c>
    </row>
    <row r="2269" spans="1:7" x14ac:dyDescent="0.25">
      <c r="A2269" s="1" t="s">
        <v>9095</v>
      </c>
      <c r="B2269" s="1" t="s">
        <v>9096</v>
      </c>
      <c r="C2269" s="3">
        <v>7.04</v>
      </c>
      <c r="D2269" s="2">
        <v>1.3848750000000001</v>
      </c>
      <c r="E2269" s="2">
        <v>16.618500000000001</v>
      </c>
      <c r="F2269" s="2">
        <v>5.9850000000000003</v>
      </c>
      <c r="G2269" s="8" t="s">
        <v>10194</v>
      </c>
    </row>
    <row r="2270" spans="1:7" x14ac:dyDescent="0.25">
      <c r="A2270" s="1" t="s">
        <v>9097</v>
      </c>
      <c r="B2270" s="1" t="s">
        <v>9098</v>
      </c>
      <c r="C2270" s="3">
        <v>4.4000000000000004</v>
      </c>
      <c r="D2270" s="2">
        <v>0.80014999999999992</v>
      </c>
      <c r="E2270" s="2">
        <v>9.601799999999999</v>
      </c>
      <c r="F2270" s="2">
        <v>3.4580000000000002</v>
      </c>
      <c r="G2270" s="8" t="s">
        <v>10194</v>
      </c>
    </row>
    <row r="2271" spans="1:7" x14ac:dyDescent="0.25">
      <c r="A2271" s="1" t="s">
        <v>9099</v>
      </c>
      <c r="B2271" s="1" t="s">
        <v>9100</v>
      </c>
      <c r="C2271" s="3">
        <v>3.52</v>
      </c>
      <c r="D2271" s="2">
        <v>0.58472500000000005</v>
      </c>
      <c r="E2271" s="2">
        <v>7.0167000000000002</v>
      </c>
      <c r="F2271" s="2">
        <v>2.5270000000000001</v>
      </c>
      <c r="G2271" s="8" t="s">
        <v>10194</v>
      </c>
    </row>
    <row r="2272" spans="1:7" x14ac:dyDescent="0.25">
      <c r="A2272" s="1" t="s">
        <v>9101</v>
      </c>
      <c r="B2272" s="1" t="s">
        <v>9102</v>
      </c>
      <c r="C2272" s="3">
        <v>1.76</v>
      </c>
      <c r="D2272" s="2">
        <v>0.30774999999999997</v>
      </c>
      <c r="E2272" s="2">
        <v>3.6929999999999996</v>
      </c>
      <c r="F2272" s="2">
        <v>1.33</v>
      </c>
      <c r="G2272" s="8" t="s">
        <v>10194</v>
      </c>
    </row>
    <row r="2273" spans="1:7" x14ac:dyDescent="0.25">
      <c r="A2273" s="1" t="s">
        <v>9103</v>
      </c>
      <c r="B2273" s="1" t="s">
        <v>9104</v>
      </c>
      <c r="C2273" s="3">
        <v>0.88</v>
      </c>
      <c r="D2273" s="2">
        <v>0.18464999999999998</v>
      </c>
      <c r="E2273" s="2">
        <v>2.2157999999999998</v>
      </c>
      <c r="F2273" s="2">
        <v>0.79800000000000004</v>
      </c>
      <c r="G2273" s="8" t="s">
        <v>10194</v>
      </c>
    </row>
    <row r="2274" spans="1:7" x14ac:dyDescent="0.25">
      <c r="A2274" s="1" t="s">
        <v>9105</v>
      </c>
      <c r="B2274" s="1" t="s">
        <v>9106</v>
      </c>
      <c r="C2274" s="3">
        <v>0.88</v>
      </c>
      <c r="D2274" s="2">
        <v>0.18464999999999998</v>
      </c>
      <c r="E2274" s="2">
        <v>2.2157999999999998</v>
      </c>
      <c r="F2274" s="2">
        <v>0.79800000000000004</v>
      </c>
      <c r="G2274" s="8" t="s">
        <v>10194</v>
      </c>
    </row>
    <row r="2275" spans="1:7" x14ac:dyDescent="0.25">
      <c r="A2275" s="1" t="s">
        <v>9107</v>
      </c>
      <c r="B2275" s="1" t="s">
        <v>9108</v>
      </c>
      <c r="C2275" s="3">
        <v>5.28</v>
      </c>
      <c r="D2275" s="2">
        <v>0.9847999999999999</v>
      </c>
      <c r="E2275" s="2">
        <v>11.817599999999999</v>
      </c>
      <c r="F2275" s="2">
        <v>4.2560000000000002</v>
      </c>
      <c r="G2275" s="8" t="s">
        <v>10194</v>
      </c>
    </row>
    <row r="2276" spans="1:7" x14ac:dyDescent="0.25">
      <c r="A2276" s="1" t="s">
        <v>9109</v>
      </c>
      <c r="B2276" s="1" t="s">
        <v>9110</v>
      </c>
      <c r="C2276" s="3">
        <v>4.4000000000000004</v>
      </c>
      <c r="D2276" s="2">
        <v>0.89247500000000002</v>
      </c>
      <c r="E2276" s="2">
        <v>10.7097</v>
      </c>
      <c r="F2276" s="2">
        <v>3.8570000000000002</v>
      </c>
      <c r="G2276" s="8" t="s">
        <v>10194</v>
      </c>
    </row>
    <row r="2277" spans="1:7" x14ac:dyDescent="0.25">
      <c r="A2277" s="1" t="s">
        <v>9111</v>
      </c>
      <c r="B2277" s="1" t="s">
        <v>9112</v>
      </c>
      <c r="C2277" s="3">
        <v>3.52</v>
      </c>
      <c r="D2277" s="2">
        <v>0.73859999999999992</v>
      </c>
      <c r="E2277" s="2">
        <v>8.8631999999999991</v>
      </c>
      <c r="F2277" s="2">
        <v>3.1920000000000002</v>
      </c>
      <c r="G2277" s="8" t="s">
        <v>10194</v>
      </c>
    </row>
    <row r="2278" spans="1:7" x14ac:dyDescent="0.25">
      <c r="A2278" s="1" t="s">
        <v>9113</v>
      </c>
      <c r="B2278" s="1" t="s">
        <v>9114</v>
      </c>
      <c r="C2278" s="3">
        <v>2.64</v>
      </c>
      <c r="D2278" s="2">
        <v>0.46162499999999995</v>
      </c>
      <c r="E2278" s="2">
        <v>5.5394999999999994</v>
      </c>
      <c r="F2278" s="2">
        <v>1.9949999999999999</v>
      </c>
      <c r="G2278" s="8" t="s">
        <v>10194</v>
      </c>
    </row>
    <row r="2279" spans="1:7" x14ac:dyDescent="0.25">
      <c r="A2279" s="1" t="s">
        <v>9115</v>
      </c>
      <c r="B2279" s="1" t="s">
        <v>9116</v>
      </c>
      <c r="C2279" s="3">
        <v>1.76</v>
      </c>
      <c r="D2279" s="2">
        <v>0.30774999999999997</v>
      </c>
      <c r="E2279" s="2">
        <v>3.6929999999999996</v>
      </c>
      <c r="F2279" s="2">
        <v>1.33</v>
      </c>
      <c r="G2279" s="8" t="s">
        <v>10194</v>
      </c>
    </row>
    <row r="2280" spans="1:7" x14ac:dyDescent="0.25">
      <c r="A2280" s="1" t="s">
        <v>9117</v>
      </c>
      <c r="B2280" s="1" t="s">
        <v>9118</v>
      </c>
      <c r="C2280" s="3">
        <v>1.76</v>
      </c>
      <c r="D2280" s="2">
        <v>0.27697499999999997</v>
      </c>
      <c r="E2280" s="2">
        <v>3.3236999999999997</v>
      </c>
      <c r="F2280" s="2">
        <v>1.1970000000000001</v>
      </c>
      <c r="G2280" s="8" t="s">
        <v>10194</v>
      </c>
    </row>
    <row r="2281" spans="1:7" x14ac:dyDescent="0.25">
      <c r="A2281" s="1" t="s">
        <v>9119</v>
      </c>
      <c r="B2281" s="1" t="s">
        <v>9120</v>
      </c>
      <c r="C2281" s="3">
        <v>3.52</v>
      </c>
      <c r="D2281" s="2">
        <v>0.70782500000000004</v>
      </c>
      <c r="E2281" s="2">
        <v>8.4939</v>
      </c>
      <c r="F2281" s="2">
        <v>3.0590000000000002</v>
      </c>
      <c r="G2281" s="8" t="s">
        <v>10194</v>
      </c>
    </row>
    <row r="2282" spans="1:7" x14ac:dyDescent="0.25">
      <c r="A2282" s="1" t="s">
        <v>9121</v>
      </c>
      <c r="B2282" s="1" t="s">
        <v>9122</v>
      </c>
      <c r="C2282" s="3">
        <v>2.64</v>
      </c>
      <c r="D2282" s="2">
        <v>0.43084999999999996</v>
      </c>
      <c r="E2282" s="2">
        <v>5.1701999999999995</v>
      </c>
      <c r="F2282" s="2">
        <v>1.8620000000000001</v>
      </c>
      <c r="G2282" s="8" t="s">
        <v>10194</v>
      </c>
    </row>
    <row r="2283" spans="1:7" x14ac:dyDescent="0.25">
      <c r="A2283" s="1" t="s">
        <v>9123</v>
      </c>
      <c r="B2283" s="1" t="s">
        <v>9124</v>
      </c>
      <c r="C2283" s="3">
        <v>1.76</v>
      </c>
      <c r="D2283" s="2">
        <v>0.30774999999999997</v>
      </c>
      <c r="E2283" s="2">
        <v>3.6929999999999996</v>
      </c>
      <c r="F2283" s="2">
        <v>1.33</v>
      </c>
      <c r="G2283" s="8" t="s">
        <v>10194</v>
      </c>
    </row>
    <row r="2284" spans="1:7" x14ac:dyDescent="0.25">
      <c r="A2284" s="1" t="s">
        <v>9125</v>
      </c>
      <c r="B2284" s="1" t="s">
        <v>9126</v>
      </c>
      <c r="C2284" s="3">
        <v>0.88</v>
      </c>
      <c r="D2284" s="2">
        <v>0.18464999999999998</v>
      </c>
      <c r="E2284" s="2">
        <v>2.2157999999999998</v>
      </c>
      <c r="F2284" s="2">
        <v>0.79800000000000004</v>
      </c>
      <c r="G2284" s="8" t="s">
        <v>10194</v>
      </c>
    </row>
    <row r="2285" spans="1:7" x14ac:dyDescent="0.25">
      <c r="A2285" s="1" t="s">
        <v>9127</v>
      </c>
      <c r="B2285" s="1" t="s">
        <v>9128</v>
      </c>
      <c r="C2285" s="3">
        <v>0.88</v>
      </c>
      <c r="D2285" s="2">
        <v>9.232499999999999E-2</v>
      </c>
      <c r="E2285" s="2">
        <v>1.1078999999999999</v>
      </c>
      <c r="F2285" s="2">
        <v>0.39900000000000002</v>
      </c>
      <c r="G2285" s="8" t="s">
        <v>10194</v>
      </c>
    </row>
    <row r="2286" spans="1:7" x14ac:dyDescent="0.25">
      <c r="A2286" s="1" t="s">
        <v>9129</v>
      </c>
      <c r="B2286" s="1" t="s">
        <v>9106</v>
      </c>
      <c r="C2286" s="3">
        <v>0.88</v>
      </c>
      <c r="D2286" s="2">
        <v>9.232499999999999E-2</v>
      </c>
      <c r="E2286" s="2">
        <v>1.1078999999999999</v>
      </c>
      <c r="F2286" s="2">
        <v>0.39900000000000002</v>
      </c>
      <c r="G2286" s="8" t="s">
        <v>10194</v>
      </c>
    </row>
    <row r="2287" spans="1:7" x14ac:dyDescent="0.25">
      <c r="A2287" s="1" t="s">
        <v>9130</v>
      </c>
      <c r="B2287" s="1" t="s">
        <v>9131</v>
      </c>
      <c r="C2287" s="3">
        <v>92.4</v>
      </c>
      <c r="D2287" s="2">
        <v>19.388249999999999</v>
      </c>
      <c r="E2287" s="2">
        <v>232.65899999999999</v>
      </c>
      <c r="F2287" s="2">
        <v>83.789999999999992</v>
      </c>
      <c r="G2287" s="8" t="s">
        <v>10194</v>
      </c>
    </row>
    <row r="2288" spans="1:7" x14ac:dyDescent="0.25">
      <c r="A2288" s="1" t="s">
        <v>9132</v>
      </c>
      <c r="B2288" s="1" t="s">
        <v>9133</v>
      </c>
      <c r="C2288" s="3">
        <v>30.8</v>
      </c>
      <c r="D2288" s="2">
        <v>6.4319750000000004</v>
      </c>
      <c r="E2288" s="2">
        <v>77.183700000000002</v>
      </c>
      <c r="F2288" s="2">
        <v>27.797000000000001</v>
      </c>
      <c r="G2288" s="8" t="s">
        <v>10194</v>
      </c>
    </row>
    <row r="2289" spans="1:7" x14ac:dyDescent="0.25">
      <c r="A2289" s="1" t="s">
        <v>9134</v>
      </c>
      <c r="B2289" s="1" t="s">
        <v>9135</v>
      </c>
      <c r="C2289" s="3">
        <v>46.64</v>
      </c>
      <c r="D2289" s="2">
        <v>9.6941249999999997</v>
      </c>
      <c r="E2289" s="2">
        <v>116.3295</v>
      </c>
      <c r="F2289" s="2">
        <v>41.894999999999996</v>
      </c>
      <c r="G2289" s="8" t="s">
        <v>10194</v>
      </c>
    </row>
    <row r="2290" spans="1:7" x14ac:dyDescent="0.25">
      <c r="A2290" s="1" t="s">
        <v>9136</v>
      </c>
      <c r="B2290" s="1" t="s">
        <v>9137</v>
      </c>
      <c r="C2290" s="3">
        <v>15.84</v>
      </c>
      <c r="D2290" s="2">
        <v>3.2005999999999997</v>
      </c>
      <c r="E2290" s="2">
        <v>38.407199999999996</v>
      </c>
      <c r="F2290" s="2">
        <v>13.832000000000001</v>
      </c>
      <c r="G2290" s="8" t="s">
        <v>10194</v>
      </c>
    </row>
    <row r="2291" spans="1:7" x14ac:dyDescent="0.25">
      <c r="A2291" s="1" t="s">
        <v>9138</v>
      </c>
      <c r="B2291" s="1" t="s">
        <v>9139</v>
      </c>
      <c r="C2291" s="3">
        <v>44</v>
      </c>
      <c r="D2291" s="2">
        <v>9.140175000000001</v>
      </c>
      <c r="E2291" s="2">
        <v>109.68210000000001</v>
      </c>
      <c r="F2291" s="2">
        <v>39.501000000000005</v>
      </c>
      <c r="G2291" s="8" t="s">
        <v>10194</v>
      </c>
    </row>
    <row r="2292" spans="1:7" x14ac:dyDescent="0.25">
      <c r="A2292" s="1" t="s">
        <v>9140</v>
      </c>
      <c r="B2292" s="1" t="s">
        <v>9141</v>
      </c>
      <c r="C2292" s="3">
        <v>1.76</v>
      </c>
      <c r="D2292" s="2">
        <v>0.36929999999999996</v>
      </c>
      <c r="E2292" s="2">
        <v>4.4315999999999995</v>
      </c>
      <c r="F2292" s="2">
        <v>1.5960000000000001</v>
      </c>
      <c r="G2292" s="8" t="s">
        <v>10194</v>
      </c>
    </row>
    <row r="2293" spans="1:7" x14ac:dyDescent="0.25">
      <c r="A2293" s="1" t="s">
        <v>9142</v>
      </c>
      <c r="B2293" s="1" t="s">
        <v>9143</v>
      </c>
      <c r="C2293" s="3">
        <v>0.88</v>
      </c>
      <c r="D2293" s="2">
        <v>0.18464999999999998</v>
      </c>
      <c r="E2293" s="2">
        <v>2.2157999999999998</v>
      </c>
      <c r="F2293" s="2">
        <v>0.79800000000000004</v>
      </c>
      <c r="G2293" s="8" t="s">
        <v>10194</v>
      </c>
    </row>
    <row r="2294" spans="1:7" x14ac:dyDescent="0.25">
      <c r="A2294" s="1" t="s">
        <v>9144</v>
      </c>
      <c r="B2294" s="1" t="s">
        <v>9145</v>
      </c>
      <c r="C2294" s="3">
        <v>3.52</v>
      </c>
      <c r="D2294" s="2">
        <v>0.61549999999999994</v>
      </c>
      <c r="E2294" s="2">
        <v>7.3859999999999992</v>
      </c>
      <c r="F2294" s="2">
        <v>2.66</v>
      </c>
      <c r="G2294" s="8" t="s">
        <v>10194</v>
      </c>
    </row>
    <row r="2295" spans="1:7" x14ac:dyDescent="0.25">
      <c r="A2295" s="1" t="s">
        <v>9146</v>
      </c>
      <c r="B2295" s="1" t="s">
        <v>9147</v>
      </c>
      <c r="C2295" s="3">
        <v>2.64</v>
      </c>
      <c r="D2295" s="2">
        <v>0.55394999999999994</v>
      </c>
      <c r="E2295" s="2">
        <v>6.6473999999999993</v>
      </c>
      <c r="F2295" s="2">
        <v>2.3940000000000001</v>
      </c>
      <c r="G2295" s="8" t="s">
        <v>10194</v>
      </c>
    </row>
    <row r="2296" spans="1:7" x14ac:dyDescent="0.25">
      <c r="A2296" s="1" t="s">
        <v>9148</v>
      </c>
      <c r="B2296" s="1" t="s">
        <v>9149</v>
      </c>
      <c r="C2296" s="3">
        <v>2.64</v>
      </c>
      <c r="D2296" s="2">
        <v>0.46162499999999995</v>
      </c>
      <c r="E2296" s="2">
        <v>5.5394999999999994</v>
      </c>
      <c r="F2296" s="2">
        <v>1.9949999999999999</v>
      </c>
      <c r="G2296" s="8" t="s">
        <v>10194</v>
      </c>
    </row>
    <row r="2297" spans="1:7" x14ac:dyDescent="0.25">
      <c r="A2297" s="1" t="s">
        <v>9150</v>
      </c>
      <c r="B2297" s="1" t="s">
        <v>9151</v>
      </c>
      <c r="C2297" s="3">
        <v>1.76</v>
      </c>
      <c r="D2297" s="2">
        <v>0.27697499999999997</v>
      </c>
      <c r="E2297" s="2">
        <v>3.3236999999999997</v>
      </c>
      <c r="F2297" s="2">
        <v>1.1970000000000001</v>
      </c>
      <c r="G2297" s="8" t="s">
        <v>10194</v>
      </c>
    </row>
    <row r="2298" spans="1:7" x14ac:dyDescent="0.25">
      <c r="A2298" s="1" t="s">
        <v>9152</v>
      </c>
      <c r="B2298" s="1" t="s">
        <v>9153</v>
      </c>
      <c r="C2298" s="3">
        <v>0.88</v>
      </c>
      <c r="D2298" s="2">
        <v>0.18464999999999998</v>
      </c>
      <c r="E2298" s="2">
        <v>2.2157999999999998</v>
      </c>
      <c r="F2298" s="2">
        <v>0.79800000000000004</v>
      </c>
      <c r="G2298" s="8" t="s">
        <v>10194</v>
      </c>
    </row>
    <row r="2299" spans="1:7" x14ac:dyDescent="0.25">
      <c r="A2299" s="1" t="s">
        <v>9154</v>
      </c>
      <c r="B2299" s="1" t="s">
        <v>9155</v>
      </c>
      <c r="C2299" s="3">
        <v>2.64</v>
      </c>
      <c r="D2299" s="2">
        <v>0.43084999999999996</v>
      </c>
      <c r="E2299" s="2">
        <v>5.1701999999999995</v>
      </c>
      <c r="F2299" s="2">
        <v>1.8620000000000001</v>
      </c>
      <c r="G2299" s="8" t="s">
        <v>10194</v>
      </c>
    </row>
    <row r="2300" spans="1:7" x14ac:dyDescent="0.25">
      <c r="A2300" s="1" t="s">
        <v>9156</v>
      </c>
      <c r="B2300" s="1" t="s">
        <v>9157</v>
      </c>
      <c r="C2300" s="3">
        <v>1.76</v>
      </c>
      <c r="D2300" s="2">
        <v>0.27697499999999997</v>
      </c>
      <c r="E2300" s="2">
        <v>3.3236999999999997</v>
      </c>
      <c r="F2300" s="2">
        <v>1.1970000000000001</v>
      </c>
      <c r="G2300" s="8" t="s">
        <v>10194</v>
      </c>
    </row>
    <row r="2301" spans="1:7" x14ac:dyDescent="0.25">
      <c r="A2301" s="1" t="s">
        <v>9158</v>
      </c>
      <c r="B2301" s="1" t="s">
        <v>9159</v>
      </c>
      <c r="C2301" s="3">
        <v>0.88</v>
      </c>
      <c r="D2301" s="2">
        <v>0.18464999999999998</v>
      </c>
      <c r="E2301" s="2">
        <v>2.2157999999999998</v>
      </c>
      <c r="F2301" s="2">
        <v>0.79800000000000004</v>
      </c>
      <c r="G2301" s="8" t="s">
        <v>10194</v>
      </c>
    </row>
    <row r="2302" spans="1:7" x14ac:dyDescent="0.25">
      <c r="A2302" s="1" t="s">
        <v>9160</v>
      </c>
      <c r="B2302" s="1" t="s">
        <v>9161</v>
      </c>
      <c r="C2302" s="3">
        <v>0.88</v>
      </c>
      <c r="D2302" s="2">
        <v>9.232499999999999E-2</v>
      </c>
      <c r="E2302" s="2">
        <v>1.1078999999999999</v>
      </c>
      <c r="F2302" s="2">
        <v>0.39900000000000002</v>
      </c>
      <c r="G2302" s="8" t="s">
        <v>10194</v>
      </c>
    </row>
    <row r="2303" spans="1:7" x14ac:dyDescent="0.25">
      <c r="A2303" s="1" t="s">
        <v>9162</v>
      </c>
      <c r="B2303" s="1" t="s">
        <v>9163</v>
      </c>
      <c r="C2303" s="3">
        <v>0.88</v>
      </c>
      <c r="D2303" s="2">
        <v>9.232499999999999E-2</v>
      </c>
      <c r="E2303" s="2">
        <v>1.1078999999999999</v>
      </c>
      <c r="F2303" s="2">
        <v>0.39900000000000002</v>
      </c>
      <c r="G2303" s="8" t="s">
        <v>10194</v>
      </c>
    </row>
    <row r="2304" spans="1:7" x14ac:dyDescent="0.25">
      <c r="A2304" s="1" t="s">
        <v>9164</v>
      </c>
      <c r="B2304" s="1" t="s">
        <v>9165</v>
      </c>
      <c r="C2304" s="3">
        <v>1.76</v>
      </c>
      <c r="D2304" s="2">
        <v>0.30774999999999997</v>
      </c>
      <c r="E2304" s="2">
        <v>3.6929999999999996</v>
      </c>
      <c r="F2304" s="2">
        <v>1.33</v>
      </c>
      <c r="G2304" s="8" t="s">
        <v>10194</v>
      </c>
    </row>
    <row r="2305" spans="1:7" x14ac:dyDescent="0.25">
      <c r="A2305" s="1" t="s">
        <v>9166</v>
      </c>
      <c r="B2305" s="1" t="s">
        <v>9167</v>
      </c>
      <c r="C2305" s="3">
        <v>1.76</v>
      </c>
      <c r="D2305" s="2">
        <v>0.27697499999999997</v>
      </c>
      <c r="E2305" s="2">
        <v>3.3236999999999997</v>
      </c>
      <c r="F2305" s="2">
        <v>1.1970000000000001</v>
      </c>
      <c r="G2305" s="8" t="s">
        <v>10194</v>
      </c>
    </row>
    <row r="2306" spans="1:7" x14ac:dyDescent="0.25">
      <c r="A2306" s="1" t="s">
        <v>9168</v>
      </c>
      <c r="B2306" s="1" t="s">
        <v>9169</v>
      </c>
      <c r="C2306" s="3">
        <v>1.76</v>
      </c>
      <c r="D2306" s="2">
        <v>0.24619999999999997</v>
      </c>
      <c r="E2306" s="2">
        <v>2.9543999999999997</v>
      </c>
      <c r="F2306" s="2">
        <v>1.0640000000000001</v>
      </c>
      <c r="G2306" s="8" t="s">
        <v>10194</v>
      </c>
    </row>
    <row r="2307" spans="1:7" x14ac:dyDescent="0.25">
      <c r="A2307" s="1" t="s">
        <v>9170</v>
      </c>
      <c r="B2307" s="1" t="s">
        <v>9171</v>
      </c>
      <c r="C2307" s="3">
        <v>0.88</v>
      </c>
      <c r="D2307" s="2">
        <v>0.15387499999999998</v>
      </c>
      <c r="E2307" s="2">
        <v>1.8464999999999998</v>
      </c>
      <c r="F2307" s="2">
        <v>0.66500000000000004</v>
      </c>
      <c r="G2307" s="8" t="s">
        <v>10194</v>
      </c>
    </row>
    <row r="2308" spans="1:7" x14ac:dyDescent="0.25">
      <c r="A2308" s="1" t="s">
        <v>9172</v>
      </c>
      <c r="B2308" s="1" t="s">
        <v>9173</v>
      </c>
      <c r="C2308" s="3">
        <v>0.88</v>
      </c>
      <c r="D2308" s="2">
        <v>9.232499999999999E-2</v>
      </c>
      <c r="E2308" s="2">
        <v>1.1078999999999999</v>
      </c>
      <c r="F2308" s="2">
        <v>0.39900000000000002</v>
      </c>
      <c r="G2308" s="8" t="s">
        <v>10194</v>
      </c>
    </row>
    <row r="2309" spans="1:7" x14ac:dyDescent="0.25">
      <c r="A2309" s="1" t="s">
        <v>9174</v>
      </c>
      <c r="B2309" s="1" t="s">
        <v>9175</v>
      </c>
      <c r="C2309" s="3">
        <v>1.76</v>
      </c>
      <c r="D2309" s="2">
        <v>0.21542499999999998</v>
      </c>
      <c r="E2309" s="2">
        <v>2.5850999999999997</v>
      </c>
      <c r="F2309" s="2">
        <v>0.93100000000000005</v>
      </c>
      <c r="G2309" s="8" t="s">
        <v>10194</v>
      </c>
    </row>
    <row r="2310" spans="1:7" x14ac:dyDescent="0.25">
      <c r="A2310" s="1" t="s">
        <v>9176</v>
      </c>
      <c r="B2310" s="1" t="s">
        <v>9177</v>
      </c>
      <c r="C2310" s="3">
        <v>0.88</v>
      </c>
      <c r="D2310" s="2">
        <v>0.15387499999999998</v>
      </c>
      <c r="E2310" s="2">
        <v>1.8464999999999998</v>
      </c>
      <c r="F2310" s="2">
        <v>0.66500000000000004</v>
      </c>
      <c r="G2310" s="8" t="s">
        <v>10194</v>
      </c>
    </row>
    <row r="2311" spans="1:7" x14ac:dyDescent="0.25">
      <c r="A2311" s="1" t="s">
        <v>9178</v>
      </c>
      <c r="B2311" s="1" t="s">
        <v>9179</v>
      </c>
      <c r="C2311" s="3">
        <v>0.88</v>
      </c>
      <c r="D2311" s="2">
        <v>9.232499999999999E-2</v>
      </c>
      <c r="E2311" s="2">
        <v>1.1078999999999999</v>
      </c>
      <c r="F2311" s="2">
        <v>0.39900000000000002</v>
      </c>
      <c r="G2311" s="8" t="s">
        <v>10194</v>
      </c>
    </row>
    <row r="2312" spans="1:7" x14ac:dyDescent="0.25">
      <c r="A2312" s="1" t="s">
        <v>9180</v>
      </c>
      <c r="B2312" s="1" t="s">
        <v>9181</v>
      </c>
      <c r="C2312" s="3">
        <v>0.88</v>
      </c>
      <c r="D2312" s="2">
        <v>6.1549999999999994E-2</v>
      </c>
      <c r="E2312" s="2">
        <v>0.73859999999999992</v>
      </c>
      <c r="F2312" s="2">
        <v>0.26600000000000001</v>
      </c>
      <c r="G2312" s="8" t="s">
        <v>10194</v>
      </c>
    </row>
    <row r="2313" spans="1:7" x14ac:dyDescent="0.25">
      <c r="A2313" s="1" t="s">
        <v>9182</v>
      </c>
      <c r="B2313" s="1" t="s">
        <v>9183</v>
      </c>
      <c r="C2313" s="3">
        <v>0.88</v>
      </c>
      <c r="D2313" s="2">
        <v>3.0774999999999997E-2</v>
      </c>
      <c r="E2313" s="2">
        <v>0.36929999999999996</v>
      </c>
      <c r="F2313" s="2">
        <v>0.13300000000000001</v>
      </c>
      <c r="G2313" s="8" t="s">
        <v>10194</v>
      </c>
    </row>
    <row r="2314" spans="1:7" x14ac:dyDescent="0.25">
      <c r="A2314" s="1">
        <v>994319</v>
      </c>
      <c r="B2314" s="1" t="s">
        <v>9184</v>
      </c>
      <c r="C2314" s="3">
        <v>39.6</v>
      </c>
      <c r="D2314" s="2">
        <v>10.344499999999998</v>
      </c>
      <c r="E2314" s="2">
        <v>124.13399999999999</v>
      </c>
      <c r="F2314" s="2">
        <v>33.914999999999992</v>
      </c>
      <c r="G2314" s="8" t="s">
        <v>10194</v>
      </c>
    </row>
    <row r="2315" spans="1:7" x14ac:dyDescent="0.25">
      <c r="A2315" s="1">
        <v>994320</v>
      </c>
      <c r="B2315" s="1" t="s">
        <v>9185</v>
      </c>
      <c r="C2315" s="3">
        <v>36.08</v>
      </c>
      <c r="D2315" s="2">
        <v>9.583874999999999</v>
      </c>
      <c r="E2315" s="2">
        <v>115.00649999999999</v>
      </c>
      <c r="F2315" s="2">
        <v>31.421249999999993</v>
      </c>
      <c r="G2315" s="8" t="s">
        <v>10194</v>
      </c>
    </row>
    <row r="2316" spans="1:7" x14ac:dyDescent="0.25">
      <c r="A2316" s="1">
        <v>994321</v>
      </c>
      <c r="B2316" s="1" t="s">
        <v>9186</v>
      </c>
      <c r="C2316" s="3">
        <v>30.8</v>
      </c>
      <c r="D2316" s="2">
        <v>8.1843249999999994</v>
      </c>
      <c r="E2316" s="2">
        <v>98.2119</v>
      </c>
      <c r="F2316" s="2">
        <v>26.832749999999997</v>
      </c>
      <c r="G2316" s="8" t="s">
        <v>10194</v>
      </c>
    </row>
    <row r="2317" spans="1:7" x14ac:dyDescent="0.25">
      <c r="A2317" s="1">
        <v>994322</v>
      </c>
      <c r="B2317" s="1" t="s">
        <v>9187</v>
      </c>
      <c r="C2317" s="3">
        <v>24.64</v>
      </c>
      <c r="D2317" s="2">
        <v>6.3892499999999997</v>
      </c>
      <c r="E2317" s="2">
        <v>76.670999999999992</v>
      </c>
      <c r="F2317" s="2">
        <v>20.947499999999998</v>
      </c>
      <c r="G2317" s="8" t="s">
        <v>10194</v>
      </c>
    </row>
    <row r="2318" spans="1:7" x14ac:dyDescent="0.25">
      <c r="A2318" s="1">
        <v>994323</v>
      </c>
      <c r="B2318" s="1" t="s">
        <v>9188</v>
      </c>
      <c r="C2318" s="3">
        <v>19.36</v>
      </c>
      <c r="D2318" s="2">
        <v>5.1722499999999991</v>
      </c>
      <c r="E2318" s="2">
        <v>62.066999999999993</v>
      </c>
      <c r="F2318" s="2">
        <v>16.957499999999996</v>
      </c>
      <c r="G2318" s="8" t="s">
        <v>10194</v>
      </c>
    </row>
    <row r="2319" spans="1:7" x14ac:dyDescent="0.25">
      <c r="A2319" s="1">
        <v>994324</v>
      </c>
      <c r="B2319" s="1" t="s">
        <v>9189</v>
      </c>
      <c r="C2319" s="3">
        <v>26.4</v>
      </c>
      <c r="D2319" s="2">
        <v>6.9368999999999987</v>
      </c>
      <c r="E2319" s="2">
        <v>83.242799999999988</v>
      </c>
      <c r="F2319" s="2">
        <v>22.742999999999999</v>
      </c>
      <c r="G2319" s="8" t="s">
        <v>10194</v>
      </c>
    </row>
    <row r="2320" spans="1:7" x14ac:dyDescent="0.25">
      <c r="A2320" s="1">
        <v>994325</v>
      </c>
      <c r="B2320" s="1" t="s">
        <v>9190</v>
      </c>
      <c r="C2320" s="3">
        <v>24.64</v>
      </c>
      <c r="D2320" s="2">
        <v>6.5109500000000002</v>
      </c>
      <c r="E2320" s="2">
        <v>78.131399999999999</v>
      </c>
      <c r="F2320" s="2">
        <v>21.346499999999999</v>
      </c>
      <c r="G2320" s="8" t="s">
        <v>10194</v>
      </c>
    </row>
    <row r="2321" spans="1:7" x14ac:dyDescent="0.25">
      <c r="A2321" s="1">
        <v>994326</v>
      </c>
      <c r="B2321" s="1" t="s">
        <v>9191</v>
      </c>
      <c r="C2321" s="3">
        <v>22</v>
      </c>
      <c r="D2321" s="2">
        <v>5.8111749999999995</v>
      </c>
      <c r="E2321" s="2">
        <v>69.734099999999998</v>
      </c>
      <c r="F2321" s="2">
        <v>19.052249999999997</v>
      </c>
      <c r="G2321" s="8" t="s">
        <v>10194</v>
      </c>
    </row>
    <row r="2322" spans="1:7" x14ac:dyDescent="0.25">
      <c r="A2322" s="1">
        <v>994328</v>
      </c>
      <c r="B2322" s="1" t="s">
        <v>9192</v>
      </c>
      <c r="C2322" s="3">
        <v>19.36</v>
      </c>
      <c r="D2322" s="2">
        <v>5.1722499999999991</v>
      </c>
      <c r="E2322" s="2">
        <v>62.066999999999993</v>
      </c>
      <c r="F2322" s="2">
        <v>16.957499999999996</v>
      </c>
      <c r="G2322" s="8" t="s">
        <v>10194</v>
      </c>
    </row>
    <row r="2323" spans="1:7" x14ac:dyDescent="0.25">
      <c r="A2323" s="1">
        <v>994329</v>
      </c>
      <c r="B2323" s="1" t="s">
        <v>9193</v>
      </c>
      <c r="C2323" s="3">
        <v>17.600000000000001</v>
      </c>
      <c r="D2323" s="2">
        <v>4.5028999999999995</v>
      </c>
      <c r="E2323" s="2">
        <v>54.034799999999997</v>
      </c>
      <c r="F2323" s="2">
        <v>14.762999999999998</v>
      </c>
      <c r="G2323" s="8" t="s">
        <v>10194</v>
      </c>
    </row>
    <row r="2324" spans="1:7" x14ac:dyDescent="0.25">
      <c r="A2324" s="1">
        <v>994330</v>
      </c>
      <c r="B2324" s="1" t="s">
        <v>9194</v>
      </c>
      <c r="C2324" s="3">
        <v>26.4</v>
      </c>
      <c r="D2324" s="2">
        <v>6.9368999999999987</v>
      </c>
      <c r="E2324" s="2">
        <v>83.242799999999988</v>
      </c>
      <c r="F2324" s="2">
        <v>22.742999999999999</v>
      </c>
      <c r="G2324" s="8" t="s">
        <v>10194</v>
      </c>
    </row>
    <row r="2325" spans="1:7" x14ac:dyDescent="0.25">
      <c r="A2325" s="1">
        <v>994331</v>
      </c>
      <c r="B2325" s="1" t="s">
        <v>9195</v>
      </c>
      <c r="C2325" s="3">
        <v>24.64</v>
      </c>
      <c r="D2325" s="2">
        <v>6.5109500000000002</v>
      </c>
      <c r="E2325" s="2">
        <v>78.131399999999999</v>
      </c>
      <c r="F2325" s="2">
        <v>21.346499999999999</v>
      </c>
      <c r="G2325" s="8" t="s">
        <v>10194</v>
      </c>
    </row>
    <row r="2326" spans="1:7" x14ac:dyDescent="0.25">
      <c r="A2326" s="1">
        <v>994332</v>
      </c>
      <c r="B2326" s="1" t="s">
        <v>9196</v>
      </c>
      <c r="C2326" s="3">
        <v>22</v>
      </c>
      <c r="D2326" s="2">
        <v>5.8111749999999995</v>
      </c>
      <c r="E2326" s="2">
        <v>69.734099999999998</v>
      </c>
      <c r="F2326" s="2">
        <v>19.052249999999997</v>
      </c>
      <c r="G2326" s="8" t="s">
        <v>10194</v>
      </c>
    </row>
    <row r="2327" spans="1:7" x14ac:dyDescent="0.25">
      <c r="A2327" s="1">
        <v>994333</v>
      </c>
      <c r="B2327" s="1" t="s">
        <v>9197</v>
      </c>
      <c r="C2327" s="3">
        <v>19.36</v>
      </c>
      <c r="D2327" s="2">
        <v>5.1722499999999991</v>
      </c>
      <c r="E2327" s="2">
        <v>62.066999999999993</v>
      </c>
      <c r="F2327" s="2">
        <v>16.957499999999996</v>
      </c>
      <c r="G2327" s="8" t="s">
        <v>10194</v>
      </c>
    </row>
    <row r="2328" spans="1:7" x14ac:dyDescent="0.25">
      <c r="A2328" s="1">
        <v>994334</v>
      </c>
      <c r="B2328" s="1" t="s">
        <v>9198</v>
      </c>
      <c r="C2328" s="3">
        <v>17.600000000000001</v>
      </c>
      <c r="D2328" s="2">
        <v>4.5028999999999995</v>
      </c>
      <c r="E2328" s="2">
        <v>54.034799999999997</v>
      </c>
      <c r="F2328" s="2">
        <v>14.762999999999998</v>
      </c>
      <c r="G2328" s="8" t="s">
        <v>10194</v>
      </c>
    </row>
    <row r="2329" spans="1:7" x14ac:dyDescent="0.25">
      <c r="A2329" s="1">
        <v>994336</v>
      </c>
      <c r="B2329" s="1" t="s">
        <v>9199</v>
      </c>
      <c r="C2329" s="3">
        <v>22</v>
      </c>
      <c r="D2329" s="2">
        <v>5.7503250000000001</v>
      </c>
      <c r="E2329" s="2">
        <v>69.003900000000002</v>
      </c>
      <c r="F2329" s="2">
        <v>18.852749999999997</v>
      </c>
      <c r="G2329" s="8" t="s">
        <v>10194</v>
      </c>
    </row>
    <row r="2330" spans="1:7" x14ac:dyDescent="0.25">
      <c r="A2330" s="1">
        <v>994337</v>
      </c>
      <c r="B2330" s="1" t="s">
        <v>9200</v>
      </c>
      <c r="C2330" s="3">
        <v>20.239999999999998</v>
      </c>
      <c r="D2330" s="2">
        <v>5.3852249999999993</v>
      </c>
      <c r="E2330" s="2">
        <v>64.622699999999995</v>
      </c>
      <c r="F2330" s="2">
        <v>17.655750000000001</v>
      </c>
      <c r="G2330" s="8" t="s">
        <v>10194</v>
      </c>
    </row>
    <row r="2331" spans="1:7" x14ac:dyDescent="0.25">
      <c r="A2331" s="1">
        <v>994338</v>
      </c>
      <c r="B2331" s="1" t="s">
        <v>9201</v>
      </c>
      <c r="C2331" s="3">
        <v>18.48</v>
      </c>
      <c r="D2331" s="2">
        <v>4.80715</v>
      </c>
      <c r="E2331" s="2">
        <v>57.6858</v>
      </c>
      <c r="F2331" s="2">
        <v>15.760499999999999</v>
      </c>
      <c r="G2331" s="8" t="s">
        <v>10194</v>
      </c>
    </row>
    <row r="2332" spans="1:7" x14ac:dyDescent="0.25">
      <c r="A2332" s="1">
        <v>994339</v>
      </c>
      <c r="B2332" s="1" t="s">
        <v>9202</v>
      </c>
      <c r="C2332" s="3">
        <v>16.72</v>
      </c>
      <c r="D2332" s="2">
        <v>4.2899249999999993</v>
      </c>
      <c r="E2332" s="2">
        <v>51.479099999999988</v>
      </c>
      <c r="F2332" s="2">
        <v>14.06475</v>
      </c>
      <c r="G2332" s="8" t="s">
        <v>10194</v>
      </c>
    </row>
    <row r="2333" spans="1:7" x14ac:dyDescent="0.25">
      <c r="A2333" s="1">
        <v>994340</v>
      </c>
      <c r="B2333" s="1" t="s">
        <v>9203</v>
      </c>
      <c r="C2333" s="3">
        <v>14.08</v>
      </c>
      <c r="D2333" s="2">
        <v>3.7422749999999994</v>
      </c>
      <c r="E2333" s="2">
        <v>44.907299999999992</v>
      </c>
      <c r="F2333" s="2">
        <v>12.269249999999998</v>
      </c>
      <c r="G2333" s="8" t="s">
        <v>10194</v>
      </c>
    </row>
    <row r="2334" spans="1:7" x14ac:dyDescent="0.25">
      <c r="A2334" s="1">
        <v>994341</v>
      </c>
      <c r="B2334" s="1" t="s">
        <v>9204</v>
      </c>
      <c r="C2334" s="3">
        <v>7.04</v>
      </c>
      <c r="D2334" s="2">
        <v>1.7342249999999997</v>
      </c>
      <c r="E2334" s="2">
        <v>20.810699999999997</v>
      </c>
      <c r="F2334" s="2">
        <v>5.6857499999999996</v>
      </c>
      <c r="G2334" s="8" t="s">
        <v>10194</v>
      </c>
    </row>
    <row r="2335" spans="1:7" x14ac:dyDescent="0.25">
      <c r="A2335" s="1">
        <v>994351</v>
      </c>
      <c r="B2335" s="1" t="s">
        <v>9205</v>
      </c>
      <c r="C2335" s="3">
        <v>138.16</v>
      </c>
      <c r="D2335" s="2">
        <v>36.51</v>
      </c>
      <c r="E2335" s="2">
        <v>438.12</v>
      </c>
      <c r="F2335" s="2">
        <v>119.69999999999997</v>
      </c>
      <c r="G2335" s="8" t="s">
        <v>10194</v>
      </c>
    </row>
    <row r="2336" spans="1:7" x14ac:dyDescent="0.25">
      <c r="A2336" s="1">
        <v>994353</v>
      </c>
      <c r="B2336" s="1" t="s">
        <v>9206</v>
      </c>
      <c r="C2336" s="3">
        <v>124.08</v>
      </c>
      <c r="D2336" s="2">
        <v>32.980699999999999</v>
      </c>
      <c r="E2336" s="2">
        <v>395.76839999999999</v>
      </c>
      <c r="F2336" s="2">
        <v>108.12899999999998</v>
      </c>
      <c r="G2336" s="8" t="s">
        <v>10194</v>
      </c>
    </row>
    <row r="2337" spans="1:7" x14ac:dyDescent="0.25">
      <c r="A2337" s="1">
        <v>994354</v>
      </c>
      <c r="B2337" s="1" t="s">
        <v>9207</v>
      </c>
      <c r="C2337" s="3">
        <v>124.08</v>
      </c>
      <c r="D2337" s="2">
        <v>32.980699999999999</v>
      </c>
      <c r="E2337" s="2">
        <v>395.76839999999999</v>
      </c>
      <c r="F2337" s="2">
        <v>108.12899999999998</v>
      </c>
      <c r="G2337" s="8" t="s">
        <v>10194</v>
      </c>
    </row>
    <row r="2338" spans="1:7" ht="21" x14ac:dyDescent="0.25">
      <c r="A2338" s="1">
        <v>994355</v>
      </c>
      <c r="B2338" s="1" t="s">
        <v>9208</v>
      </c>
      <c r="C2338" s="3">
        <v>124.08</v>
      </c>
      <c r="D2338" s="2">
        <v>32.980699999999999</v>
      </c>
      <c r="E2338" s="2">
        <v>395.76839999999999</v>
      </c>
      <c r="F2338" s="2">
        <v>108.12899999999998</v>
      </c>
      <c r="G2338" s="8" t="s">
        <v>10194</v>
      </c>
    </row>
    <row r="2339" spans="1:7" ht="21" x14ac:dyDescent="0.25">
      <c r="A2339" s="1">
        <v>994356</v>
      </c>
      <c r="B2339" s="1" t="s">
        <v>9209</v>
      </c>
      <c r="C2339" s="3">
        <v>138.16</v>
      </c>
      <c r="D2339" s="2">
        <v>36.51</v>
      </c>
      <c r="E2339" s="2">
        <v>438.12</v>
      </c>
      <c r="F2339" s="2">
        <v>119.69999999999997</v>
      </c>
      <c r="G2339" s="8" t="s">
        <v>10194</v>
      </c>
    </row>
    <row r="2340" spans="1:7" ht="21" x14ac:dyDescent="0.25">
      <c r="A2340" s="1">
        <v>994357</v>
      </c>
      <c r="B2340" s="1" t="s">
        <v>9210</v>
      </c>
      <c r="C2340" s="3">
        <v>44</v>
      </c>
      <c r="D2340" s="2">
        <v>11.531075</v>
      </c>
      <c r="E2340" s="2">
        <v>138.37289999999999</v>
      </c>
      <c r="F2340" s="2">
        <v>37.805250000000001</v>
      </c>
      <c r="G2340" s="8" t="s">
        <v>10194</v>
      </c>
    </row>
    <row r="2341" spans="1:7" ht="21" x14ac:dyDescent="0.25">
      <c r="A2341" s="1">
        <v>994358</v>
      </c>
      <c r="B2341" s="1" t="s">
        <v>9211</v>
      </c>
      <c r="C2341" s="3">
        <v>40.479999999999997</v>
      </c>
      <c r="D2341" s="2">
        <v>10.64875</v>
      </c>
      <c r="E2341" s="2">
        <v>127.785</v>
      </c>
      <c r="F2341" s="2">
        <v>34.912500000000001</v>
      </c>
      <c r="G2341" s="8" t="s">
        <v>10194</v>
      </c>
    </row>
    <row r="2342" spans="1:7" ht="21" x14ac:dyDescent="0.25">
      <c r="A2342" s="1">
        <v>994359</v>
      </c>
      <c r="B2342" s="1" t="s">
        <v>9212</v>
      </c>
      <c r="C2342" s="3">
        <v>40.479999999999997</v>
      </c>
      <c r="D2342" s="2">
        <v>10.64875</v>
      </c>
      <c r="E2342" s="2">
        <v>127.785</v>
      </c>
      <c r="F2342" s="2">
        <v>34.912500000000001</v>
      </c>
      <c r="G2342" s="8" t="s">
        <v>10194</v>
      </c>
    </row>
    <row r="2343" spans="1:7" ht="21" x14ac:dyDescent="0.25">
      <c r="A2343" s="1">
        <v>994360</v>
      </c>
      <c r="B2343" s="1" t="s">
        <v>9213</v>
      </c>
      <c r="C2343" s="3">
        <v>40.479999999999997</v>
      </c>
      <c r="D2343" s="2">
        <v>10.64875</v>
      </c>
      <c r="E2343" s="2">
        <v>127.785</v>
      </c>
      <c r="F2343" s="2">
        <v>34.912500000000001</v>
      </c>
      <c r="G2343" s="8" t="s">
        <v>10194</v>
      </c>
    </row>
    <row r="2344" spans="1:7" x14ac:dyDescent="0.25">
      <c r="A2344" s="1">
        <v>994363</v>
      </c>
      <c r="B2344" s="1" t="s">
        <v>9214</v>
      </c>
      <c r="C2344" s="3">
        <v>42.24</v>
      </c>
      <c r="D2344" s="2">
        <v>11.013849999999998</v>
      </c>
      <c r="E2344" s="2">
        <v>132.16619999999998</v>
      </c>
      <c r="F2344" s="2">
        <v>36.109499999999997</v>
      </c>
      <c r="G2344" s="8" t="s">
        <v>10194</v>
      </c>
    </row>
    <row r="2345" spans="1:7" x14ac:dyDescent="0.25">
      <c r="A2345" s="1">
        <v>994364</v>
      </c>
      <c r="B2345" s="1" t="s">
        <v>9215</v>
      </c>
      <c r="C2345" s="3">
        <v>35.200000000000003</v>
      </c>
      <c r="D2345" s="2">
        <v>9.1579249999999988</v>
      </c>
      <c r="E2345" s="2">
        <v>109.89509999999999</v>
      </c>
      <c r="F2345" s="2">
        <v>30.024749999999997</v>
      </c>
      <c r="G2345" s="8" t="s">
        <v>10194</v>
      </c>
    </row>
    <row r="2346" spans="1:7" x14ac:dyDescent="0.25">
      <c r="A2346" s="1">
        <v>994365</v>
      </c>
      <c r="B2346" s="1" t="s">
        <v>9216</v>
      </c>
      <c r="C2346" s="3">
        <v>124.08</v>
      </c>
      <c r="D2346" s="2">
        <v>32.980699999999999</v>
      </c>
      <c r="E2346" s="2">
        <v>395.76839999999999</v>
      </c>
      <c r="F2346" s="2">
        <v>108.12899999999998</v>
      </c>
      <c r="G2346" s="8" t="s">
        <v>10194</v>
      </c>
    </row>
    <row r="2347" spans="1:7" x14ac:dyDescent="0.25">
      <c r="A2347" s="1">
        <v>994366</v>
      </c>
      <c r="B2347" s="1" t="s">
        <v>9217</v>
      </c>
      <c r="C2347" s="3">
        <v>158.4</v>
      </c>
      <c r="D2347" s="2">
        <v>42.077774999999995</v>
      </c>
      <c r="E2347" s="2">
        <v>504.93329999999997</v>
      </c>
      <c r="F2347" s="2">
        <v>137.95425</v>
      </c>
      <c r="G2347" s="8" t="s">
        <v>10194</v>
      </c>
    </row>
    <row r="2348" spans="1:7" ht="21" x14ac:dyDescent="0.25">
      <c r="A2348" s="1">
        <v>994369</v>
      </c>
      <c r="B2348" s="1" t="s">
        <v>9218</v>
      </c>
      <c r="C2348" s="3">
        <v>96.8</v>
      </c>
      <c r="D2348" s="2">
        <v>25.648274999999995</v>
      </c>
      <c r="E2348" s="2">
        <v>307.77929999999992</v>
      </c>
      <c r="F2348" s="2">
        <v>84.089249999999993</v>
      </c>
      <c r="G2348" s="8" t="s">
        <v>10194</v>
      </c>
    </row>
    <row r="2349" spans="1:7" ht="21" x14ac:dyDescent="0.25">
      <c r="A2349" s="1">
        <v>994370</v>
      </c>
      <c r="B2349" s="1" t="s">
        <v>9219</v>
      </c>
      <c r="C2349" s="3">
        <v>55.44</v>
      </c>
      <c r="D2349" s="2">
        <v>14.634424999999998</v>
      </c>
      <c r="E2349" s="2">
        <v>175.61309999999997</v>
      </c>
      <c r="F2349" s="2">
        <v>47.979750000000003</v>
      </c>
      <c r="G2349" s="8" t="s">
        <v>10194</v>
      </c>
    </row>
    <row r="2350" spans="1:7" x14ac:dyDescent="0.25">
      <c r="A2350" s="1">
        <v>994371</v>
      </c>
      <c r="B2350" s="1" t="s">
        <v>9220</v>
      </c>
      <c r="C2350" s="3">
        <v>192.72</v>
      </c>
      <c r="D2350" s="2">
        <v>51.144425000000005</v>
      </c>
      <c r="E2350" s="2">
        <v>613.73310000000004</v>
      </c>
      <c r="F2350" s="2">
        <v>167.67974999999998</v>
      </c>
      <c r="G2350" s="8" t="s">
        <v>10194</v>
      </c>
    </row>
    <row r="2351" spans="1:7" x14ac:dyDescent="0.25">
      <c r="A2351" s="1">
        <v>994372</v>
      </c>
      <c r="B2351" s="1" t="s">
        <v>9221</v>
      </c>
      <c r="C2351" s="3">
        <v>213.84</v>
      </c>
      <c r="D2351" s="2">
        <v>56.681774999999995</v>
      </c>
      <c r="E2351" s="2">
        <v>680.18129999999996</v>
      </c>
      <c r="F2351" s="2">
        <v>185.83424999999997</v>
      </c>
      <c r="G2351" s="8" t="s">
        <v>10194</v>
      </c>
    </row>
    <row r="2352" spans="1:7" ht="21" x14ac:dyDescent="0.25">
      <c r="A2352" s="1">
        <v>994373</v>
      </c>
      <c r="B2352" s="1" t="s">
        <v>9222</v>
      </c>
      <c r="C2352" s="3">
        <v>124.08</v>
      </c>
      <c r="D2352" s="2">
        <v>32.980699999999999</v>
      </c>
      <c r="E2352" s="2">
        <v>395.76839999999999</v>
      </c>
      <c r="F2352" s="2">
        <v>108.12899999999998</v>
      </c>
      <c r="G2352" s="8" t="s">
        <v>10194</v>
      </c>
    </row>
    <row r="2353" spans="1:7" ht="21" x14ac:dyDescent="0.25">
      <c r="A2353" s="1">
        <v>994374</v>
      </c>
      <c r="B2353" s="1" t="s">
        <v>9223</v>
      </c>
      <c r="C2353" s="3">
        <v>4817.12</v>
      </c>
      <c r="D2353" s="2">
        <v>1280.2535750000002</v>
      </c>
      <c r="E2353" s="2">
        <v>15363.042900000002</v>
      </c>
      <c r="F2353" s="2">
        <v>4197.3802500000002</v>
      </c>
      <c r="G2353" s="8" t="s">
        <v>10194</v>
      </c>
    </row>
    <row r="2354" spans="1:7" x14ac:dyDescent="0.25">
      <c r="A2354" s="1" t="s">
        <v>9224</v>
      </c>
      <c r="B2354" s="1" t="s">
        <v>9225</v>
      </c>
      <c r="C2354" s="3">
        <v>138.16</v>
      </c>
      <c r="D2354" s="2">
        <v>36.51</v>
      </c>
      <c r="E2354" s="2">
        <v>438.12</v>
      </c>
      <c r="F2354" s="2">
        <v>119.69999999999997</v>
      </c>
      <c r="G2354" s="8" t="s">
        <v>10194</v>
      </c>
    </row>
    <row r="2355" spans="1:7" ht="21" x14ac:dyDescent="0.25">
      <c r="A2355" s="1">
        <v>994375</v>
      </c>
      <c r="B2355" s="1" t="s">
        <v>9226</v>
      </c>
      <c r="C2355" s="3">
        <v>1101.76</v>
      </c>
      <c r="D2355" s="2">
        <v>292.658075</v>
      </c>
      <c r="E2355" s="2">
        <v>3511.8969000000002</v>
      </c>
      <c r="F2355" s="2">
        <v>959.49524999999994</v>
      </c>
      <c r="G2355" s="8" t="s">
        <v>10194</v>
      </c>
    </row>
    <row r="2356" spans="1:7" x14ac:dyDescent="0.25">
      <c r="A2356" s="1">
        <v>994378</v>
      </c>
      <c r="B2356" s="1" t="s">
        <v>9227</v>
      </c>
      <c r="C2356" s="3">
        <v>2752.64</v>
      </c>
      <c r="D2356" s="2">
        <v>731.62997499999983</v>
      </c>
      <c r="E2356" s="2">
        <v>8779.559699999998</v>
      </c>
      <c r="F2356" s="2">
        <v>2398.6882499999997</v>
      </c>
      <c r="G2356" s="8" t="s">
        <v>10194</v>
      </c>
    </row>
    <row r="2357" spans="1:7" ht="21" x14ac:dyDescent="0.25">
      <c r="A2357" s="1">
        <v>994379</v>
      </c>
      <c r="B2357" s="1" t="s">
        <v>9228</v>
      </c>
      <c r="C2357" s="3">
        <v>1376.32</v>
      </c>
      <c r="D2357" s="2">
        <v>365.83019999999993</v>
      </c>
      <c r="E2357" s="2">
        <v>4389.9623999999994</v>
      </c>
      <c r="F2357" s="2">
        <v>1199.394</v>
      </c>
      <c r="G2357" s="8" t="s">
        <v>10194</v>
      </c>
    </row>
    <row r="2358" spans="1:7" x14ac:dyDescent="0.25">
      <c r="A2358" s="1">
        <v>994380</v>
      </c>
      <c r="B2358" s="1" t="s">
        <v>9229</v>
      </c>
      <c r="C2358" s="3">
        <v>3302.64</v>
      </c>
      <c r="D2358" s="2">
        <v>877.79167499999983</v>
      </c>
      <c r="E2358" s="2">
        <v>10533.500099999997</v>
      </c>
      <c r="F2358" s="2">
        <v>2877.8872499999998</v>
      </c>
      <c r="G2358" s="8" t="s">
        <v>10194</v>
      </c>
    </row>
    <row r="2359" spans="1:7" ht="21" x14ac:dyDescent="0.25">
      <c r="A2359" s="1">
        <v>994381</v>
      </c>
      <c r="B2359" s="1" t="s">
        <v>9230</v>
      </c>
      <c r="C2359" s="3">
        <v>1548.8</v>
      </c>
      <c r="D2359" s="2">
        <v>411.55897499999998</v>
      </c>
      <c r="E2359" s="2">
        <v>4938.7076999999999</v>
      </c>
      <c r="F2359" s="2">
        <v>1349.31825</v>
      </c>
      <c r="G2359" s="8" t="s">
        <v>10194</v>
      </c>
    </row>
    <row r="2360" spans="1:7" x14ac:dyDescent="0.25">
      <c r="A2360" s="1">
        <v>994382</v>
      </c>
      <c r="B2360" s="1" t="s">
        <v>9231</v>
      </c>
      <c r="C2360" s="3">
        <v>1548.8</v>
      </c>
      <c r="D2360" s="2">
        <v>411.55897499999998</v>
      </c>
      <c r="E2360" s="2">
        <v>4938.7076999999999</v>
      </c>
      <c r="F2360" s="2">
        <v>1349.31825</v>
      </c>
      <c r="G2360" s="8" t="s">
        <v>10194</v>
      </c>
    </row>
    <row r="2361" spans="1:7" x14ac:dyDescent="0.25">
      <c r="A2361" s="1">
        <v>994383</v>
      </c>
      <c r="B2361" s="1" t="s">
        <v>9232</v>
      </c>
      <c r="C2361" s="3">
        <v>688.16</v>
      </c>
      <c r="D2361" s="2">
        <v>182.85424999999998</v>
      </c>
      <c r="E2361" s="2">
        <v>2194.2509999999997</v>
      </c>
      <c r="F2361" s="2">
        <v>599.49749999999995</v>
      </c>
      <c r="G2361" s="8" t="s">
        <v>10194</v>
      </c>
    </row>
    <row r="2362" spans="1:7" x14ac:dyDescent="0.25">
      <c r="A2362" s="1">
        <v>994391</v>
      </c>
      <c r="B2362" s="1" t="s">
        <v>9233</v>
      </c>
      <c r="C2362" s="3">
        <v>42.24</v>
      </c>
      <c r="D2362" s="2">
        <v>11.013849999999998</v>
      </c>
      <c r="E2362" s="2">
        <v>132.16619999999998</v>
      </c>
      <c r="F2362" s="2">
        <v>36.109499999999997</v>
      </c>
      <c r="G2362" s="8" t="s">
        <v>10194</v>
      </c>
    </row>
    <row r="2363" spans="1:7" x14ac:dyDescent="0.25">
      <c r="A2363" s="1">
        <v>994419</v>
      </c>
      <c r="B2363" s="1" t="s">
        <v>9234</v>
      </c>
      <c r="C2363" s="3">
        <v>154</v>
      </c>
      <c r="D2363" s="2">
        <v>40.830349999999989</v>
      </c>
      <c r="E2363" s="2">
        <v>489.96419999999989</v>
      </c>
      <c r="F2363" s="2">
        <v>133.86449999999999</v>
      </c>
      <c r="G2363" s="8" t="s">
        <v>10194</v>
      </c>
    </row>
    <row r="2364" spans="1:7" x14ac:dyDescent="0.25">
      <c r="A2364" s="1">
        <v>994420</v>
      </c>
      <c r="B2364" s="1" t="s">
        <v>9235</v>
      </c>
      <c r="C2364" s="3">
        <v>88.88</v>
      </c>
      <c r="D2364" s="2">
        <v>23.427249999999997</v>
      </c>
      <c r="E2364" s="2">
        <v>281.12699999999995</v>
      </c>
      <c r="F2364" s="2">
        <v>76.80749999999999</v>
      </c>
      <c r="G2364" s="8" t="s">
        <v>10194</v>
      </c>
    </row>
    <row r="2365" spans="1:7" ht="21" x14ac:dyDescent="0.25">
      <c r="A2365" s="1">
        <v>994421</v>
      </c>
      <c r="B2365" s="1" t="s">
        <v>9236</v>
      </c>
      <c r="C2365" s="3">
        <v>88.88</v>
      </c>
      <c r="D2365" s="2">
        <v>23.427249999999997</v>
      </c>
      <c r="E2365" s="2">
        <v>281.12699999999995</v>
      </c>
      <c r="F2365" s="2">
        <v>76.80749999999999</v>
      </c>
      <c r="G2365" s="8" t="s">
        <v>10194</v>
      </c>
    </row>
    <row r="2366" spans="1:7" x14ac:dyDescent="0.25">
      <c r="A2366" s="1">
        <v>994422</v>
      </c>
      <c r="B2366" s="1" t="s">
        <v>9237</v>
      </c>
      <c r="C2366" s="3">
        <v>33.44</v>
      </c>
      <c r="D2366" s="2">
        <v>8.7928249999999988</v>
      </c>
      <c r="E2366" s="2">
        <v>105.51389999999998</v>
      </c>
      <c r="F2366" s="2">
        <v>28.827749999999998</v>
      </c>
      <c r="G2366" s="8" t="s">
        <v>10194</v>
      </c>
    </row>
    <row r="2367" spans="1:7" x14ac:dyDescent="0.25">
      <c r="A2367" s="1">
        <v>994423</v>
      </c>
      <c r="B2367" s="1" t="s">
        <v>9238</v>
      </c>
      <c r="C2367" s="3">
        <v>28.16</v>
      </c>
      <c r="D2367" s="2">
        <v>7.3019999999999996</v>
      </c>
      <c r="E2367" s="2">
        <v>87.623999999999995</v>
      </c>
      <c r="F2367" s="2">
        <v>23.94</v>
      </c>
      <c r="G2367" s="8" t="s">
        <v>10194</v>
      </c>
    </row>
    <row r="2368" spans="1:7" x14ac:dyDescent="0.25">
      <c r="A2368" s="1">
        <v>994424</v>
      </c>
      <c r="B2368" s="1" t="s">
        <v>9239</v>
      </c>
      <c r="C2368" s="3">
        <v>99.44</v>
      </c>
      <c r="D2368" s="2">
        <v>26.348050000000001</v>
      </c>
      <c r="E2368" s="2">
        <v>316.17660000000001</v>
      </c>
      <c r="F2368" s="2">
        <v>86.383499999999984</v>
      </c>
      <c r="G2368" s="8" t="s">
        <v>10194</v>
      </c>
    </row>
    <row r="2369" spans="1:7" x14ac:dyDescent="0.25">
      <c r="A2369" s="1">
        <v>994425</v>
      </c>
      <c r="B2369" s="1" t="s">
        <v>9240</v>
      </c>
      <c r="C2369" s="3">
        <v>126.72</v>
      </c>
      <c r="D2369" s="2">
        <v>33.589199999999998</v>
      </c>
      <c r="E2369" s="2">
        <v>403.07040000000001</v>
      </c>
      <c r="F2369" s="2">
        <v>110.12399999999998</v>
      </c>
      <c r="G2369" s="8" t="s">
        <v>10194</v>
      </c>
    </row>
    <row r="2370" spans="1:7" x14ac:dyDescent="0.25">
      <c r="A2370" s="1">
        <v>994427</v>
      </c>
      <c r="B2370" s="1" t="s">
        <v>9241</v>
      </c>
      <c r="C2370" s="3">
        <v>170.72</v>
      </c>
      <c r="D2370" s="2">
        <v>45.302825000000006</v>
      </c>
      <c r="E2370" s="2">
        <v>543.63390000000004</v>
      </c>
      <c r="F2370" s="2">
        <v>148.52775</v>
      </c>
      <c r="G2370" s="8" t="s">
        <v>10194</v>
      </c>
    </row>
    <row r="2371" spans="1:7" ht="21" x14ac:dyDescent="0.25">
      <c r="A2371" s="1">
        <v>994433</v>
      </c>
      <c r="B2371" s="1" t="s">
        <v>9242</v>
      </c>
      <c r="C2371" s="3">
        <v>44.88</v>
      </c>
      <c r="D2371" s="2">
        <v>11.713624999999999</v>
      </c>
      <c r="E2371" s="2">
        <v>140.56349999999998</v>
      </c>
      <c r="F2371" s="2">
        <v>38.403749999999995</v>
      </c>
      <c r="G2371" s="8" t="s">
        <v>10194</v>
      </c>
    </row>
    <row r="2372" spans="1:7" x14ac:dyDescent="0.25">
      <c r="A2372" s="1">
        <v>994683</v>
      </c>
      <c r="B2372" s="1" t="s">
        <v>9243</v>
      </c>
      <c r="C2372" s="3">
        <v>32.56</v>
      </c>
      <c r="D2372" s="2">
        <v>8.4885749999999991</v>
      </c>
      <c r="E2372" s="2">
        <v>101.8629</v>
      </c>
      <c r="F2372" s="2">
        <v>27.830249999999996</v>
      </c>
      <c r="G2372" s="8" t="s">
        <v>10194</v>
      </c>
    </row>
    <row r="2373" spans="1:7" x14ac:dyDescent="0.25">
      <c r="A2373" s="1">
        <v>994447</v>
      </c>
      <c r="B2373" s="1" t="s">
        <v>9244</v>
      </c>
      <c r="C2373" s="3">
        <v>2202.64</v>
      </c>
      <c r="D2373" s="2">
        <v>585.31614999999999</v>
      </c>
      <c r="E2373" s="2">
        <v>7023.7938000000004</v>
      </c>
      <c r="F2373" s="2">
        <v>1918.9904999999999</v>
      </c>
      <c r="G2373" s="8" t="s">
        <v>10194</v>
      </c>
    </row>
    <row r="2374" spans="1:7" ht="21" x14ac:dyDescent="0.25">
      <c r="A2374" s="1">
        <v>994448</v>
      </c>
      <c r="B2374" s="1" t="s">
        <v>9245</v>
      </c>
      <c r="C2374" s="3">
        <v>1101.76</v>
      </c>
      <c r="D2374" s="2">
        <v>292.658075</v>
      </c>
      <c r="E2374" s="2">
        <v>3511.8969000000002</v>
      </c>
      <c r="F2374" s="2">
        <v>959.49524999999994</v>
      </c>
      <c r="G2374" s="8" t="s">
        <v>10194</v>
      </c>
    </row>
    <row r="2375" spans="1:7" x14ac:dyDescent="0.25">
      <c r="A2375" s="1">
        <v>994449</v>
      </c>
      <c r="B2375" s="1" t="s">
        <v>9246</v>
      </c>
      <c r="C2375" s="3">
        <v>2202.64</v>
      </c>
      <c r="D2375" s="2">
        <v>585.31614999999999</v>
      </c>
      <c r="E2375" s="2">
        <v>7023.7938000000004</v>
      </c>
      <c r="F2375" s="2">
        <v>1918.9904999999999</v>
      </c>
      <c r="G2375" s="8" t="s">
        <v>10194</v>
      </c>
    </row>
    <row r="2376" spans="1:7" x14ac:dyDescent="0.25">
      <c r="A2376" s="1">
        <v>994451</v>
      </c>
      <c r="B2376" s="1" t="s">
        <v>9247</v>
      </c>
      <c r="C2376" s="3">
        <v>2642.64</v>
      </c>
      <c r="D2376" s="2">
        <v>702.3611249999999</v>
      </c>
      <c r="E2376" s="2">
        <v>8428.3334999999988</v>
      </c>
      <c r="F2376" s="2">
        <v>2302.7287499999998</v>
      </c>
      <c r="G2376" s="8" t="s">
        <v>10194</v>
      </c>
    </row>
    <row r="2377" spans="1:7" x14ac:dyDescent="0.25">
      <c r="A2377" s="1">
        <v>994452</v>
      </c>
      <c r="B2377" s="1" t="s">
        <v>9248</v>
      </c>
      <c r="C2377" s="3">
        <v>2642.64</v>
      </c>
      <c r="D2377" s="2">
        <v>702.3611249999999</v>
      </c>
      <c r="E2377" s="2">
        <v>8428.3334999999988</v>
      </c>
      <c r="F2377" s="2">
        <v>2302.7287499999998</v>
      </c>
      <c r="G2377" s="8" t="s">
        <v>10194</v>
      </c>
    </row>
    <row r="2378" spans="1:7" x14ac:dyDescent="0.25">
      <c r="A2378" s="1">
        <v>994453</v>
      </c>
      <c r="B2378" s="1" t="s">
        <v>9249</v>
      </c>
      <c r="C2378" s="3">
        <v>6.16</v>
      </c>
      <c r="D2378" s="2">
        <v>1.6125249999999998</v>
      </c>
      <c r="E2378" s="2">
        <v>19.350299999999997</v>
      </c>
      <c r="F2378" s="2">
        <v>5.2867499999999996</v>
      </c>
      <c r="G2378" s="8" t="s">
        <v>10194</v>
      </c>
    </row>
    <row r="2379" spans="1:7" ht="21" x14ac:dyDescent="0.25">
      <c r="A2379" s="1">
        <v>994454</v>
      </c>
      <c r="B2379" s="1" t="s">
        <v>9250</v>
      </c>
      <c r="C2379" s="3">
        <v>440.88</v>
      </c>
      <c r="D2379" s="2">
        <v>117.07539999999999</v>
      </c>
      <c r="E2379" s="2">
        <v>1404.9047999999998</v>
      </c>
      <c r="F2379" s="2">
        <v>383.83800000000002</v>
      </c>
      <c r="G2379" s="8" t="s">
        <v>10194</v>
      </c>
    </row>
    <row r="2380" spans="1:7" ht="21" x14ac:dyDescent="0.25">
      <c r="A2380" s="1">
        <v>994455</v>
      </c>
      <c r="B2380" s="1" t="s">
        <v>9251</v>
      </c>
      <c r="C2380" s="3">
        <v>550.88</v>
      </c>
      <c r="D2380" s="2">
        <v>146.34424999999999</v>
      </c>
      <c r="E2380" s="2">
        <v>1756.1309999999999</v>
      </c>
      <c r="F2380" s="2">
        <v>479.79749999999996</v>
      </c>
      <c r="G2380" s="8" t="s">
        <v>10194</v>
      </c>
    </row>
    <row r="2381" spans="1:7" x14ac:dyDescent="0.25">
      <c r="A2381" s="1">
        <v>994456</v>
      </c>
      <c r="B2381" s="1" t="s">
        <v>9252</v>
      </c>
      <c r="C2381" s="3">
        <v>138.16</v>
      </c>
      <c r="D2381" s="2">
        <v>36.51</v>
      </c>
      <c r="E2381" s="2">
        <v>438.12</v>
      </c>
      <c r="F2381" s="2">
        <v>119.69999999999997</v>
      </c>
      <c r="G2381" s="8" t="s">
        <v>10194</v>
      </c>
    </row>
    <row r="2382" spans="1:7" x14ac:dyDescent="0.25">
      <c r="A2382" s="1">
        <v>994457</v>
      </c>
      <c r="B2382" s="1" t="s">
        <v>9253</v>
      </c>
      <c r="C2382" s="3">
        <v>2.64</v>
      </c>
      <c r="D2382" s="2">
        <v>0.57807500000000001</v>
      </c>
      <c r="E2382" s="2">
        <v>6.9368999999999996</v>
      </c>
      <c r="F2382" s="2">
        <v>1.8952499999999999</v>
      </c>
      <c r="G2382" s="8" t="s">
        <v>10194</v>
      </c>
    </row>
    <row r="2383" spans="1:7" x14ac:dyDescent="0.25">
      <c r="A2383" s="1">
        <v>994458</v>
      </c>
      <c r="B2383" s="1" t="s">
        <v>9254</v>
      </c>
      <c r="C2383" s="3">
        <v>396.88</v>
      </c>
      <c r="D2383" s="2">
        <v>105.36177500000001</v>
      </c>
      <c r="E2383" s="2">
        <v>1264.3413</v>
      </c>
      <c r="F2383" s="2">
        <v>345.43425000000002</v>
      </c>
      <c r="G2383" s="8" t="s">
        <v>10194</v>
      </c>
    </row>
    <row r="2384" spans="1:7" x14ac:dyDescent="0.25">
      <c r="A2384" s="1">
        <v>994460</v>
      </c>
      <c r="B2384" s="1" t="s">
        <v>9255</v>
      </c>
      <c r="C2384" s="3">
        <v>6.16</v>
      </c>
      <c r="D2384" s="2">
        <v>1.4603999999999999</v>
      </c>
      <c r="E2384" s="2">
        <v>17.524799999999999</v>
      </c>
      <c r="F2384" s="2">
        <v>4.7879999999999994</v>
      </c>
      <c r="G2384" s="8" t="s">
        <v>10194</v>
      </c>
    </row>
    <row r="2385" spans="1:7" x14ac:dyDescent="0.25">
      <c r="A2385" s="1">
        <v>994464</v>
      </c>
      <c r="B2385" s="1" t="s">
        <v>9256</v>
      </c>
      <c r="C2385" s="3">
        <v>1239.04</v>
      </c>
      <c r="D2385" s="2">
        <v>329.16807499999993</v>
      </c>
      <c r="E2385" s="2">
        <v>3950.0168999999992</v>
      </c>
      <c r="F2385" s="2">
        <v>1079.1952499999998</v>
      </c>
      <c r="G2385" s="8" t="s">
        <v>10194</v>
      </c>
    </row>
    <row r="2386" spans="1:7" x14ac:dyDescent="0.25">
      <c r="C2386" s="3" t="s">
        <v>8143</v>
      </c>
      <c r="D2386" s="2" t="s">
        <v>8143</v>
      </c>
      <c r="E2386" s="2" t="s">
        <v>8143</v>
      </c>
      <c r="F2386" s="2" t="s">
        <v>8143</v>
      </c>
      <c r="G2386" s="8" t="s">
        <v>10194</v>
      </c>
    </row>
    <row r="2387" spans="1:7" ht="21" x14ac:dyDescent="0.25">
      <c r="A2387" s="1">
        <v>994466</v>
      </c>
      <c r="B2387" s="1" t="s">
        <v>9257</v>
      </c>
      <c r="C2387" s="3">
        <v>3083.52</v>
      </c>
      <c r="D2387" s="2">
        <v>819.40610000000004</v>
      </c>
      <c r="E2387" s="2">
        <v>9832.8732</v>
      </c>
      <c r="F2387" s="2">
        <v>2686.4669999999996</v>
      </c>
      <c r="G2387" s="8" t="s">
        <v>10194</v>
      </c>
    </row>
    <row r="2388" spans="1:7" x14ac:dyDescent="0.25">
      <c r="A2388" s="1">
        <v>994468</v>
      </c>
      <c r="B2388" s="1" t="s">
        <v>9258</v>
      </c>
      <c r="C2388" s="3">
        <v>22.88</v>
      </c>
      <c r="D2388" s="2">
        <v>5.8720249999999998</v>
      </c>
      <c r="E2388" s="2">
        <v>70.464299999999994</v>
      </c>
      <c r="F2388" s="2">
        <v>19.251750000000001</v>
      </c>
      <c r="G2388" s="8" t="s">
        <v>10194</v>
      </c>
    </row>
    <row r="2389" spans="1:7" x14ac:dyDescent="0.25">
      <c r="A2389" s="1">
        <v>994471</v>
      </c>
      <c r="B2389" s="1" t="s">
        <v>9259</v>
      </c>
      <c r="C2389" s="3">
        <v>99.44</v>
      </c>
      <c r="D2389" s="2">
        <v>26.348050000000001</v>
      </c>
      <c r="E2389" s="2">
        <v>316.17660000000001</v>
      </c>
      <c r="F2389" s="2">
        <v>86.383499999999984</v>
      </c>
      <c r="G2389" s="8" t="s">
        <v>10194</v>
      </c>
    </row>
    <row r="2390" spans="1:7" ht="21" x14ac:dyDescent="0.25">
      <c r="A2390" s="1">
        <v>994472</v>
      </c>
      <c r="B2390" s="1" t="s">
        <v>9260</v>
      </c>
      <c r="C2390" s="3">
        <v>77.44</v>
      </c>
      <c r="D2390" s="2">
        <v>20.506449999999997</v>
      </c>
      <c r="E2390" s="2">
        <v>246.07739999999995</v>
      </c>
      <c r="F2390" s="2">
        <v>67.231499999999997</v>
      </c>
      <c r="G2390" s="8" t="s">
        <v>10194</v>
      </c>
    </row>
    <row r="2391" spans="1:7" x14ac:dyDescent="0.25">
      <c r="A2391" s="1">
        <v>994473</v>
      </c>
      <c r="B2391" s="1" t="s">
        <v>9261</v>
      </c>
      <c r="C2391" s="3">
        <v>99.44</v>
      </c>
      <c r="D2391" s="2">
        <v>26.348050000000001</v>
      </c>
      <c r="E2391" s="2">
        <v>316.17660000000001</v>
      </c>
      <c r="F2391" s="2">
        <v>86.383499999999984</v>
      </c>
      <c r="G2391" s="8" t="s">
        <v>10194</v>
      </c>
    </row>
    <row r="2392" spans="1:7" x14ac:dyDescent="0.25">
      <c r="A2392" s="1">
        <v>994474</v>
      </c>
      <c r="B2392" s="1" t="s">
        <v>9262</v>
      </c>
      <c r="C2392" s="3">
        <v>99.44</v>
      </c>
      <c r="D2392" s="2">
        <v>26.348050000000001</v>
      </c>
      <c r="E2392" s="2">
        <v>316.17660000000001</v>
      </c>
      <c r="F2392" s="2">
        <v>86.383499999999984</v>
      </c>
      <c r="G2392" s="8" t="s">
        <v>10194</v>
      </c>
    </row>
    <row r="2393" spans="1:7" ht="21" x14ac:dyDescent="0.25">
      <c r="A2393" s="1">
        <v>994476</v>
      </c>
      <c r="B2393" s="1" t="s">
        <v>9263</v>
      </c>
      <c r="C2393" s="3">
        <v>110.88</v>
      </c>
      <c r="D2393" s="2">
        <v>29.268849999999997</v>
      </c>
      <c r="E2393" s="2">
        <v>351.22619999999995</v>
      </c>
      <c r="F2393" s="2">
        <v>95.959500000000006</v>
      </c>
      <c r="G2393" s="8" t="s">
        <v>10194</v>
      </c>
    </row>
    <row r="2394" spans="1:7" ht="21" x14ac:dyDescent="0.25">
      <c r="A2394" s="1">
        <v>994479</v>
      </c>
      <c r="B2394" s="1" t="s">
        <v>9264</v>
      </c>
      <c r="C2394" s="3">
        <v>116.16</v>
      </c>
      <c r="D2394" s="2">
        <v>30.820525</v>
      </c>
      <c r="E2394" s="2">
        <v>369.84629999999999</v>
      </c>
      <c r="F2394" s="2">
        <v>101.04674999999999</v>
      </c>
      <c r="G2394" s="8" t="s">
        <v>10194</v>
      </c>
    </row>
    <row r="2395" spans="1:7" x14ac:dyDescent="0.25">
      <c r="A2395" s="1" t="s">
        <v>9265</v>
      </c>
      <c r="B2395" s="1" t="s">
        <v>9266</v>
      </c>
      <c r="C2395" s="3">
        <v>110.88</v>
      </c>
      <c r="D2395" s="2">
        <v>29.268849999999997</v>
      </c>
      <c r="E2395" s="2">
        <v>351.22619999999995</v>
      </c>
      <c r="F2395" s="2">
        <v>95.959500000000006</v>
      </c>
      <c r="G2395" s="8" t="s">
        <v>10194</v>
      </c>
    </row>
    <row r="2396" spans="1:7" ht="21" x14ac:dyDescent="0.25">
      <c r="A2396" s="1">
        <v>994482</v>
      </c>
      <c r="B2396" s="1" t="s">
        <v>9267</v>
      </c>
      <c r="C2396" s="3">
        <v>1239.04</v>
      </c>
      <c r="D2396" s="2">
        <v>329.16807499999993</v>
      </c>
      <c r="E2396" s="2">
        <v>3950.0168999999992</v>
      </c>
      <c r="F2396" s="2">
        <v>1079.1952499999998</v>
      </c>
      <c r="G2396" s="8" t="s">
        <v>10194</v>
      </c>
    </row>
    <row r="2397" spans="1:7" ht="21" x14ac:dyDescent="0.25">
      <c r="A2397" s="1">
        <v>994484</v>
      </c>
      <c r="B2397" s="1" t="s">
        <v>9268</v>
      </c>
      <c r="C2397" s="3">
        <v>1239.04</v>
      </c>
      <c r="D2397" s="2">
        <v>329.16807499999993</v>
      </c>
      <c r="E2397" s="2">
        <v>3950.0168999999992</v>
      </c>
      <c r="F2397" s="2">
        <v>1079.1952499999998</v>
      </c>
      <c r="G2397" s="8" t="s">
        <v>10194</v>
      </c>
    </row>
    <row r="2398" spans="1:7" ht="21" x14ac:dyDescent="0.25">
      <c r="A2398" s="1">
        <v>994485</v>
      </c>
      <c r="B2398" s="1" t="s">
        <v>9269</v>
      </c>
      <c r="C2398" s="3">
        <v>35.200000000000003</v>
      </c>
      <c r="D2398" s="2">
        <v>9.2187750000000008</v>
      </c>
      <c r="E2398" s="2">
        <v>110.62530000000001</v>
      </c>
      <c r="F2398" s="2">
        <v>30.224249999999998</v>
      </c>
      <c r="G2398" s="8" t="s">
        <v>10194</v>
      </c>
    </row>
    <row r="2399" spans="1:7" ht="21" x14ac:dyDescent="0.25">
      <c r="A2399" s="1">
        <v>994486</v>
      </c>
      <c r="B2399" s="1" t="s">
        <v>9270</v>
      </c>
      <c r="C2399" s="3">
        <v>18.48</v>
      </c>
      <c r="D2399" s="2">
        <v>4.6854500000000003</v>
      </c>
      <c r="E2399" s="2">
        <v>56.2254</v>
      </c>
      <c r="F2399" s="2">
        <v>15.361499999999998</v>
      </c>
      <c r="G2399" s="8" t="s">
        <v>10194</v>
      </c>
    </row>
    <row r="2400" spans="1:7" ht="21" x14ac:dyDescent="0.25">
      <c r="A2400" s="1">
        <v>994488</v>
      </c>
      <c r="B2400" s="1" t="s">
        <v>9271</v>
      </c>
      <c r="C2400" s="3">
        <v>32.56</v>
      </c>
      <c r="D2400" s="2">
        <v>8.5190000000000001</v>
      </c>
      <c r="E2400" s="2">
        <v>102.22799999999999</v>
      </c>
      <c r="F2400" s="2">
        <v>27.929999999999996</v>
      </c>
      <c r="G2400" s="8" t="s">
        <v>10194</v>
      </c>
    </row>
    <row r="2401" spans="1:7" ht="21" x14ac:dyDescent="0.25">
      <c r="A2401" s="1">
        <v>994489</v>
      </c>
      <c r="B2401" s="1" t="s">
        <v>9272</v>
      </c>
      <c r="C2401" s="3">
        <v>32.56</v>
      </c>
      <c r="D2401" s="2">
        <v>8.5190000000000001</v>
      </c>
      <c r="E2401" s="2">
        <v>102.22799999999999</v>
      </c>
      <c r="F2401" s="2">
        <v>27.929999999999996</v>
      </c>
      <c r="G2401" s="8" t="s">
        <v>10194</v>
      </c>
    </row>
    <row r="2402" spans="1:7" ht="21" x14ac:dyDescent="0.25">
      <c r="A2402" s="1">
        <v>994490</v>
      </c>
      <c r="B2402" s="1" t="s">
        <v>9273</v>
      </c>
      <c r="C2402" s="3">
        <v>32.56</v>
      </c>
      <c r="D2402" s="2">
        <v>8.5190000000000001</v>
      </c>
      <c r="E2402" s="2">
        <v>102.22799999999999</v>
      </c>
      <c r="F2402" s="2">
        <v>27.929999999999996</v>
      </c>
      <c r="G2402" s="8" t="s">
        <v>10194</v>
      </c>
    </row>
    <row r="2403" spans="1:7" ht="21" x14ac:dyDescent="0.25">
      <c r="A2403" s="1">
        <v>994492</v>
      </c>
      <c r="B2403" s="1" t="s">
        <v>9274</v>
      </c>
      <c r="C2403" s="3">
        <v>17.600000000000001</v>
      </c>
      <c r="D2403" s="2">
        <v>4.5333249999999987</v>
      </c>
      <c r="E2403" s="2">
        <v>54.399899999999988</v>
      </c>
      <c r="F2403" s="2">
        <v>14.862749999999998</v>
      </c>
      <c r="G2403" s="8" t="s">
        <v>10194</v>
      </c>
    </row>
    <row r="2404" spans="1:7" ht="21" x14ac:dyDescent="0.25">
      <c r="A2404" s="1">
        <v>994564</v>
      </c>
      <c r="B2404" s="1" t="s">
        <v>9275</v>
      </c>
      <c r="C2404" s="3">
        <v>220</v>
      </c>
      <c r="D2404" s="2">
        <v>58.385574999999996</v>
      </c>
      <c r="E2404" s="2">
        <v>700.62689999999998</v>
      </c>
      <c r="F2404" s="2">
        <v>191.42024999999998</v>
      </c>
      <c r="G2404" s="8" t="s">
        <v>10194</v>
      </c>
    </row>
    <row r="2405" spans="1:7" x14ac:dyDescent="0.25">
      <c r="A2405" s="1">
        <v>994599</v>
      </c>
      <c r="B2405" s="1" t="s">
        <v>9276</v>
      </c>
      <c r="C2405" s="3">
        <v>3401.2</v>
      </c>
      <c r="D2405" s="2">
        <v>903.83547499999997</v>
      </c>
      <c r="E2405" s="2">
        <v>10846.0257</v>
      </c>
      <c r="F2405" s="2">
        <v>2963.2732499999997</v>
      </c>
      <c r="G2405" s="8" t="s">
        <v>10194</v>
      </c>
    </row>
    <row r="2406" spans="1:7" x14ac:dyDescent="0.25">
      <c r="A2406" s="1">
        <v>994600</v>
      </c>
      <c r="B2406" s="1" t="s">
        <v>9277</v>
      </c>
      <c r="C2406" s="3">
        <v>3401.2</v>
      </c>
      <c r="D2406" s="2">
        <v>903.83547499999997</v>
      </c>
      <c r="E2406" s="2">
        <v>10846.0257</v>
      </c>
      <c r="F2406" s="2">
        <v>2963.2732499999997</v>
      </c>
      <c r="G2406" s="8" t="s">
        <v>10194</v>
      </c>
    </row>
    <row r="2407" spans="1:7" x14ac:dyDescent="0.25">
      <c r="A2407" s="1">
        <v>994601</v>
      </c>
      <c r="B2407" s="1" t="s">
        <v>9278</v>
      </c>
      <c r="C2407" s="3">
        <v>2090.88</v>
      </c>
      <c r="D2407" s="2">
        <v>555.59092499999997</v>
      </c>
      <c r="E2407" s="2">
        <v>6667.0910999999996</v>
      </c>
      <c r="F2407" s="2">
        <v>1821.5347499999998</v>
      </c>
      <c r="G2407" s="8" t="s">
        <v>10194</v>
      </c>
    </row>
    <row r="2408" spans="1:7" x14ac:dyDescent="0.25">
      <c r="A2408" s="1">
        <v>994602</v>
      </c>
      <c r="B2408" s="1" t="s">
        <v>9279</v>
      </c>
      <c r="C2408" s="3">
        <v>689.92</v>
      </c>
      <c r="D2408" s="2">
        <v>183.31062499999999</v>
      </c>
      <c r="E2408" s="2">
        <v>2199.7275</v>
      </c>
      <c r="F2408" s="2">
        <v>600.99374999999998</v>
      </c>
      <c r="G2408" s="8" t="s">
        <v>10194</v>
      </c>
    </row>
    <row r="2409" spans="1:7" x14ac:dyDescent="0.25">
      <c r="A2409" s="1">
        <v>994603</v>
      </c>
      <c r="B2409" s="1" t="s">
        <v>9280</v>
      </c>
      <c r="C2409" s="3">
        <v>929.28</v>
      </c>
      <c r="D2409" s="2">
        <v>246.92929999999998</v>
      </c>
      <c r="E2409" s="2">
        <v>2963.1515999999997</v>
      </c>
      <c r="F2409" s="2">
        <v>809.5709999999998</v>
      </c>
      <c r="G2409" s="8" t="s">
        <v>10194</v>
      </c>
    </row>
    <row r="2410" spans="1:7" x14ac:dyDescent="0.25">
      <c r="A2410" s="1">
        <v>994604</v>
      </c>
      <c r="B2410" s="1" t="s">
        <v>9281</v>
      </c>
      <c r="C2410" s="3">
        <v>41.36</v>
      </c>
      <c r="D2410" s="2">
        <v>10.831300000000001</v>
      </c>
      <c r="E2410" s="2">
        <v>129.97560000000001</v>
      </c>
      <c r="F2410" s="2">
        <v>35.510999999999996</v>
      </c>
      <c r="G2410" s="8" t="s">
        <v>10194</v>
      </c>
    </row>
    <row r="2411" spans="1:7" x14ac:dyDescent="0.25">
      <c r="A2411" s="1">
        <v>994609</v>
      </c>
      <c r="B2411" s="1" t="s">
        <v>9282</v>
      </c>
      <c r="C2411" s="3">
        <v>718.08</v>
      </c>
      <c r="D2411" s="2">
        <v>190.70389999999998</v>
      </c>
      <c r="E2411" s="2">
        <v>2288.4467999999997</v>
      </c>
      <c r="F2411" s="2">
        <v>625.23299999999995</v>
      </c>
      <c r="G2411" s="8" t="s">
        <v>10194</v>
      </c>
    </row>
    <row r="2412" spans="1:7" x14ac:dyDescent="0.25">
      <c r="A2412" s="1">
        <v>994610</v>
      </c>
      <c r="B2412" s="1" t="s">
        <v>9283</v>
      </c>
      <c r="C2412" s="3">
        <v>194.48</v>
      </c>
      <c r="D2412" s="2">
        <v>51.600799999999992</v>
      </c>
      <c r="E2412" s="2">
        <v>619.20959999999991</v>
      </c>
      <c r="F2412" s="2">
        <v>169.17599999999999</v>
      </c>
      <c r="G2412" s="8" t="s">
        <v>10194</v>
      </c>
    </row>
    <row r="2413" spans="1:7" x14ac:dyDescent="0.25">
      <c r="A2413" s="1">
        <v>994611</v>
      </c>
      <c r="B2413" s="1" t="s">
        <v>9284</v>
      </c>
      <c r="C2413" s="3">
        <v>180.4</v>
      </c>
      <c r="D2413" s="2">
        <v>47.767249999999997</v>
      </c>
      <c r="E2413" s="2">
        <v>573.20699999999999</v>
      </c>
      <c r="F2413" s="2">
        <v>156.60749999999999</v>
      </c>
      <c r="G2413" s="8" t="s">
        <v>10194</v>
      </c>
    </row>
    <row r="2414" spans="1:7" x14ac:dyDescent="0.25">
      <c r="A2414" s="1">
        <v>994612</v>
      </c>
      <c r="B2414" s="1" t="s">
        <v>9285</v>
      </c>
      <c r="C2414" s="3">
        <v>154</v>
      </c>
      <c r="D2414" s="2">
        <v>40.830349999999989</v>
      </c>
      <c r="E2414" s="2">
        <v>489.96419999999989</v>
      </c>
      <c r="F2414" s="2">
        <v>133.86449999999999</v>
      </c>
      <c r="G2414" s="8" t="s">
        <v>10194</v>
      </c>
    </row>
    <row r="2415" spans="1:7" x14ac:dyDescent="0.25">
      <c r="A2415" s="1">
        <v>994613</v>
      </c>
      <c r="B2415" s="1" t="s">
        <v>9286</v>
      </c>
      <c r="C2415" s="3">
        <v>120.56</v>
      </c>
      <c r="D2415" s="2">
        <v>31.885399999999994</v>
      </c>
      <c r="E2415" s="2">
        <v>382.62479999999994</v>
      </c>
      <c r="F2415" s="2">
        <v>104.53799999999997</v>
      </c>
      <c r="G2415" s="8" t="s">
        <v>10194</v>
      </c>
    </row>
    <row r="2416" spans="1:7" x14ac:dyDescent="0.25">
      <c r="A2416" s="1">
        <v>994614</v>
      </c>
      <c r="B2416" s="1" t="s">
        <v>9287</v>
      </c>
      <c r="C2416" s="3">
        <v>97.68</v>
      </c>
      <c r="D2416" s="2">
        <v>25.830824999999994</v>
      </c>
      <c r="E2416" s="2">
        <v>309.96989999999994</v>
      </c>
      <c r="F2416" s="2">
        <v>84.687749999999994</v>
      </c>
      <c r="G2416" s="8" t="s">
        <v>10194</v>
      </c>
    </row>
    <row r="2417" spans="1:7" x14ac:dyDescent="0.25">
      <c r="A2417" s="1">
        <v>994615</v>
      </c>
      <c r="B2417" s="1" t="s">
        <v>9288</v>
      </c>
      <c r="C2417" s="3">
        <v>66.88</v>
      </c>
      <c r="D2417" s="2">
        <v>17.6465</v>
      </c>
      <c r="E2417" s="2">
        <v>211.75799999999998</v>
      </c>
      <c r="F2417" s="2">
        <v>57.854999999999997</v>
      </c>
      <c r="G2417" s="8" t="s">
        <v>10194</v>
      </c>
    </row>
    <row r="2418" spans="1:7" x14ac:dyDescent="0.25">
      <c r="A2418" s="1">
        <v>994617</v>
      </c>
      <c r="B2418" s="1" t="s">
        <v>9289</v>
      </c>
      <c r="C2418" s="3">
        <v>61.6</v>
      </c>
      <c r="D2418" s="2">
        <v>16.246949999999998</v>
      </c>
      <c r="E2418" s="2">
        <v>194.96339999999998</v>
      </c>
      <c r="F2418" s="2">
        <v>53.266500000000008</v>
      </c>
      <c r="G2418" s="8" t="s">
        <v>10194</v>
      </c>
    </row>
    <row r="2419" spans="1:7" x14ac:dyDescent="0.25">
      <c r="A2419" s="1">
        <v>994618</v>
      </c>
      <c r="B2419" s="1" t="s">
        <v>9290</v>
      </c>
      <c r="C2419" s="3">
        <v>50.160000000000004</v>
      </c>
      <c r="D2419" s="2">
        <v>13.20445</v>
      </c>
      <c r="E2419" s="2">
        <v>158.45339999999999</v>
      </c>
      <c r="F2419" s="2">
        <v>43.291499999999999</v>
      </c>
      <c r="G2419" s="8" t="s">
        <v>10194</v>
      </c>
    </row>
    <row r="2420" spans="1:7" x14ac:dyDescent="0.25">
      <c r="A2420" s="1">
        <v>994619</v>
      </c>
      <c r="B2420" s="1" t="s">
        <v>9291</v>
      </c>
      <c r="C2420" s="3">
        <v>44</v>
      </c>
      <c r="D2420" s="2">
        <v>11.591924999999998</v>
      </c>
      <c r="E2420" s="2">
        <v>139.10309999999998</v>
      </c>
      <c r="F2420" s="2">
        <v>38.004749999999994</v>
      </c>
      <c r="G2420" s="8" t="s">
        <v>10194</v>
      </c>
    </row>
    <row r="2421" spans="1:7" x14ac:dyDescent="0.25">
      <c r="A2421" s="1">
        <v>994620</v>
      </c>
      <c r="B2421" s="1" t="s">
        <v>9292</v>
      </c>
      <c r="C2421" s="3">
        <v>33.44</v>
      </c>
      <c r="D2421" s="2">
        <v>8.8232499999999998</v>
      </c>
      <c r="E2421" s="2">
        <v>105.87899999999999</v>
      </c>
      <c r="F2421" s="2">
        <v>28.927499999999998</v>
      </c>
      <c r="G2421" s="8" t="s">
        <v>10194</v>
      </c>
    </row>
    <row r="2422" spans="1:7" x14ac:dyDescent="0.25">
      <c r="A2422" s="1">
        <v>994621</v>
      </c>
      <c r="B2422" s="1" t="s">
        <v>9293</v>
      </c>
      <c r="C2422" s="3">
        <v>130.24</v>
      </c>
      <c r="D2422" s="2">
        <v>34.501949999999994</v>
      </c>
      <c r="E2422" s="2">
        <v>414.02339999999992</v>
      </c>
      <c r="F2422" s="2">
        <v>113.11649999999999</v>
      </c>
      <c r="G2422" s="8" t="s">
        <v>10194</v>
      </c>
    </row>
    <row r="2423" spans="1:7" x14ac:dyDescent="0.25">
      <c r="A2423" s="1">
        <v>994622</v>
      </c>
      <c r="B2423" s="1" t="s">
        <v>9294</v>
      </c>
      <c r="C2423" s="3">
        <v>122.32000000000001</v>
      </c>
      <c r="D2423" s="2">
        <v>32.524324999999997</v>
      </c>
      <c r="E2423" s="2">
        <v>390.2919</v>
      </c>
      <c r="F2423" s="2">
        <v>106.63274999999999</v>
      </c>
      <c r="G2423" s="8" t="s">
        <v>10194</v>
      </c>
    </row>
    <row r="2424" spans="1:7" x14ac:dyDescent="0.25">
      <c r="A2424" s="1">
        <v>994623</v>
      </c>
      <c r="B2424" s="1" t="s">
        <v>9295</v>
      </c>
      <c r="C2424" s="3">
        <v>109.12</v>
      </c>
      <c r="D2424" s="2">
        <v>28.995024999999998</v>
      </c>
      <c r="E2424" s="2">
        <v>347.94029999999998</v>
      </c>
      <c r="F2424" s="2">
        <v>95.061749999999989</v>
      </c>
      <c r="G2424" s="8" t="s">
        <v>10194</v>
      </c>
    </row>
    <row r="2425" spans="1:7" x14ac:dyDescent="0.25">
      <c r="A2425" s="1">
        <v>994625</v>
      </c>
      <c r="B2425" s="1" t="s">
        <v>9296</v>
      </c>
      <c r="C2425" s="3">
        <v>97.68</v>
      </c>
      <c r="D2425" s="2">
        <v>25.769974999999999</v>
      </c>
      <c r="E2425" s="2">
        <v>309.23969999999997</v>
      </c>
      <c r="F2425" s="2">
        <v>84.488249999999994</v>
      </c>
      <c r="G2425" s="8" t="s">
        <v>10194</v>
      </c>
    </row>
    <row r="2426" spans="1:7" x14ac:dyDescent="0.25">
      <c r="A2426" s="1">
        <v>994626</v>
      </c>
      <c r="B2426" s="1" t="s">
        <v>9297</v>
      </c>
      <c r="C2426" s="3">
        <v>84.48</v>
      </c>
      <c r="D2426" s="2">
        <v>22.423224999999999</v>
      </c>
      <c r="E2426" s="2">
        <v>269.07869999999997</v>
      </c>
      <c r="F2426" s="2">
        <v>73.515749999999983</v>
      </c>
      <c r="G2426" s="8" t="s">
        <v>10194</v>
      </c>
    </row>
    <row r="2427" spans="1:7" x14ac:dyDescent="0.25">
      <c r="A2427" s="1">
        <v>994627</v>
      </c>
      <c r="B2427" s="1" t="s">
        <v>9298</v>
      </c>
      <c r="C2427" s="3">
        <v>130.24</v>
      </c>
      <c r="D2427" s="2">
        <v>34.501949999999994</v>
      </c>
      <c r="E2427" s="2">
        <v>414.02339999999992</v>
      </c>
      <c r="F2427" s="2">
        <v>113.11649999999999</v>
      </c>
      <c r="G2427" s="8" t="s">
        <v>10194</v>
      </c>
    </row>
    <row r="2428" spans="1:7" x14ac:dyDescent="0.25">
      <c r="A2428" s="1">
        <v>994628</v>
      </c>
      <c r="B2428" s="1" t="s">
        <v>9299</v>
      </c>
      <c r="C2428" s="3">
        <v>122.32000000000001</v>
      </c>
      <c r="D2428" s="2">
        <v>32.524324999999997</v>
      </c>
      <c r="E2428" s="2">
        <v>390.2919</v>
      </c>
      <c r="F2428" s="2">
        <v>106.63274999999999</v>
      </c>
      <c r="G2428" s="8" t="s">
        <v>10194</v>
      </c>
    </row>
    <row r="2429" spans="1:7" x14ac:dyDescent="0.25">
      <c r="A2429" s="1">
        <v>994629</v>
      </c>
      <c r="B2429" s="1" t="s">
        <v>9300</v>
      </c>
      <c r="C2429" s="3">
        <v>109.12</v>
      </c>
      <c r="D2429" s="2">
        <v>28.995024999999998</v>
      </c>
      <c r="E2429" s="2">
        <v>347.94029999999998</v>
      </c>
      <c r="F2429" s="2">
        <v>95.061749999999989</v>
      </c>
      <c r="G2429" s="8" t="s">
        <v>10194</v>
      </c>
    </row>
    <row r="2430" spans="1:7" x14ac:dyDescent="0.25">
      <c r="A2430" s="1">
        <v>994630</v>
      </c>
      <c r="B2430" s="1" t="s">
        <v>9301</v>
      </c>
      <c r="C2430" s="3">
        <v>97.68</v>
      </c>
      <c r="D2430" s="2">
        <v>25.769974999999999</v>
      </c>
      <c r="E2430" s="2">
        <v>309.23969999999997</v>
      </c>
      <c r="F2430" s="2">
        <v>84.488249999999994</v>
      </c>
      <c r="G2430" s="8" t="s">
        <v>10194</v>
      </c>
    </row>
    <row r="2431" spans="1:7" x14ac:dyDescent="0.25">
      <c r="A2431" s="1">
        <v>994631</v>
      </c>
      <c r="B2431" s="1" t="s">
        <v>9302</v>
      </c>
      <c r="C2431" s="3">
        <v>84.48</v>
      </c>
      <c r="D2431" s="2">
        <v>22.423224999999999</v>
      </c>
      <c r="E2431" s="2">
        <v>269.07869999999997</v>
      </c>
      <c r="F2431" s="2">
        <v>73.515749999999983</v>
      </c>
      <c r="G2431" s="8" t="s">
        <v>10194</v>
      </c>
    </row>
    <row r="2432" spans="1:7" x14ac:dyDescent="0.25">
      <c r="A2432" s="1">
        <v>994633</v>
      </c>
      <c r="B2432" s="1" t="s">
        <v>9303</v>
      </c>
      <c r="C2432" s="3">
        <v>130.24</v>
      </c>
      <c r="D2432" s="2">
        <v>34.501949999999994</v>
      </c>
      <c r="E2432" s="2">
        <v>414.02339999999992</v>
      </c>
      <c r="F2432" s="2">
        <v>113.11649999999999</v>
      </c>
      <c r="G2432" s="8" t="s">
        <v>10194</v>
      </c>
    </row>
    <row r="2433" spans="1:7" x14ac:dyDescent="0.25">
      <c r="A2433" s="1">
        <v>994634</v>
      </c>
      <c r="B2433" s="1" t="s">
        <v>9304</v>
      </c>
      <c r="C2433" s="3">
        <v>122.32000000000001</v>
      </c>
      <c r="D2433" s="2">
        <v>32.524324999999997</v>
      </c>
      <c r="E2433" s="2">
        <v>390.2919</v>
      </c>
      <c r="F2433" s="2">
        <v>106.63274999999999</v>
      </c>
      <c r="G2433" s="8" t="s">
        <v>10194</v>
      </c>
    </row>
    <row r="2434" spans="1:7" x14ac:dyDescent="0.25">
      <c r="A2434" s="1">
        <v>994635</v>
      </c>
      <c r="B2434" s="1" t="s">
        <v>9305</v>
      </c>
      <c r="C2434" s="3">
        <v>109.12</v>
      </c>
      <c r="D2434" s="2">
        <v>28.995024999999998</v>
      </c>
      <c r="E2434" s="2">
        <v>347.94029999999998</v>
      </c>
      <c r="F2434" s="2">
        <v>95.061749999999989</v>
      </c>
      <c r="G2434" s="8" t="s">
        <v>10194</v>
      </c>
    </row>
    <row r="2435" spans="1:7" x14ac:dyDescent="0.25">
      <c r="A2435" s="1">
        <v>994636</v>
      </c>
      <c r="B2435" s="1" t="s">
        <v>9306</v>
      </c>
      <c r="C2435" s="3">
        <v>97.68</v>
      </c>
      <c r="D2435" s="2">
        <v>25.769974999999999</v>
      </c>
      <c r="E2435" s="2">
        <v>309.23969999999997</v>
      </c>
      <c r="F2435" s="2">
        <v>84.488249999999994</v>
      </c>
      <c r="G2435" s="8" t="s">
        <v>10194</v>
      </c>
    </row>
    <row r="2436" spans="1:7" x14ac:dyDescent="0.25">
      <c r="A2436" s="1">
        <v>994637</v>
      </c>
      <c r="B2436" s="1" t="s">
        <v>9307</v>
      </c>
      <c r="C2436" s="3">
        <v>84.48</v>
      </c>
      <c r="D2436" s="2">
        <v>22.423224999999999</v>
      </c>
      <c r="E2436" s="2">
        <v>269.07869999999997</v>
      </c>
      <c r="F2436" s="2">
        <v>73.515749999999983</v>
      </c>
      <c r="G2436" s="8" t="s">
        <v>10194</v>
      </c>
    </row>
    <row r="2437" spans="1:7" x14ac:dyDescent="0.25">
      <c r="A2437" s="1">
        <v>994638</v>
      </c>
      <c r="B2437" s="1" t="s">
        <v>9308</v>
      </c>
      <c r="C2437" s="3">
        <v>84.48</v>
      </c>
      <c r="D2437" s="2">
        <v>22.423224999999999</v>
      </c>
      <c r="E2437" s="2">
        <v>269.07869999999997</v>
      </c>
      <c r="F2437" s="2">
        <v>73.515749999999983</v>
      </c>
      <c r="G2437" s="8" t="s">
        <v>10194</v>
      </c>
    </row>
    <row r="2438" spans="1:7" x14ac:dyDescent="0.25">
      <c r="A2438" s="1">
        <v>994639</v>
      </c>
      <c r="B2438" s="1" t="s">
        <v>9309</v>
      </c>
      <c r="C2438" s="3">
        <v>101.2</v>
      </c>
      <c r="D2438" s="2">
        <v>26.773999999999997</v>
      </c>
      <c r="E2438" s="2">
        <v>321.28799999999995</v>
      </c>
      <c r="F2438" s="2">
        <v>87.779999999999987</v>
      </c>
      <c r="G2438" s="8" t="s">
        <v>10194</v>
      </c>
    </row>
    <row r="2439" spans="1:7" x14ac:dyDescent="0.25">
      <c r="A2439" s="1">
        <v>994641</v>
      </c>
      <c r="B2439" s="1" t="s">
        <v>9310</v>
      </c>
      <c r="C2439" s="3">
        <v>90.64</v>
      </c>
      <c r="D2439" s="2">
        <v>23.974900000000002</v>
      </c>
      <c r="E2439" s="2">
        <v>287.69880000000001</v>
      </c>
      <c r="F2439" s="2">
        <v>78.602999999999994</v>
      </c>
      <c r="G2439" s="8" t="s">
        <v>10194</v>
      </c>
    </row>
    <row r="2440" spans="1:7" x14ac:dyDescent="0.25">
      <c r="A2440" s="1">
        <v>994642</v>
      </c>
      <c r="B2440" s="1" t="s">
        <v>9311</v>
      </c>
      <c r="C2440" s="3">
        <v>80.959999999999994</v>
      </c>
      <c r="D2440" s="2">
        <v>21.327924999999997</v>
      </c>
      <c r="E2440" s="2">
        <v>255.93509999999998</v>
      </c>
      <c r="F2440" s="2">
        <v>69.924750000000003</v>
      </c>
      <c r="G2440" s="8" t="s">
        <v>10194</v>
      </c>
    </row>
    <row r="2441" spans="1:7" x14ac:dyDescent="0.25">
      <c r="A2441" s="1">
        <v>994643</v>
      </c>
      <c r="B2441" s="1" t="s">
        <v>9312</v>
      </c>
      <c r="C2441" s="3">
        <v>70.400000000000006</v>
      </c>
      <c r="D2441" s="2">
        <v>18.620100000000001</v>
      </c>
      <c r="E2441" s="2">
        <v>223.44120000000001</v>
      </c>
      <c r="F2441" s="2">
        <v>61.04699999999999</v>
      </c>
      <c r="G2441" s="8" t="s">
        <v>10194</v>
      </c>
    </row>
    <row r="2442" spans="1:7" x14ac:dyDescent="0.25">
      <c r="A2442" s="1">
        <v>994644</v>
      </c>
      <c r="B2442" s="1" t="s">
        <v>9313</v>
      </c>
      <c r="C2442" s="3">
        <v>36.96</v>
      </c>
      <c r="D2442" s="2">
        <v>9.6751500000000004</v>
      </c>
      <c r="E2442" s="2">
        <v>116.10180000000001</v>
      </c>
      <c r="F2442" s="2">
        <v>31.720499999999998</v>
      </c>
      <c r="G2442" s="8" t="s">
        <v>10194</v>
      </c>
    </row>
    <row r="2443" spans="1:7" x14ac:dyDescent="0.25">
      <c r="A2443" s="1">
        <v>994645</v>
      </c>
      <c r="B2443" s="1" t="s">
        <v>9314</v>
      </c>
      <c r="C2443" s="3">
        <v>22.88</v>
      </c>
      <c r="D2443" s="2">
        <v>5.9024499999999991</v>
      </c>
      <c r="E2443" s="2">
        <v>70.829399999999993</v>
      </c>
      <c r="F2443" s="2">
        <v>19.351500000000001</v>
      </c>
      <c r="G2443" s="8" t="s">
        <v>10194</v>
      </c>
    </row>
    <row r="2444" spans="1:7" x14ac:dyDescent="0.25">
      <c r="A2444" s="1">
        <v>994646</v>
      </c>
      <c r="B2444" s="1" t="s">
        <v>9315</v>
      </c>
      <c r="C2444" s="3">
        <v>22.88</v>
      </c>
      <c r="D2444" s="2">
        <v>5.9024499999999991</v>
      </c>
      <c r="E2444" s="2">
        <v>70.829399999999993</v>
      </c>
      <c r="F2444" s="2">
        <v>19.351500000000001</v>
      </c>
      <c r="G2444" s="8" t="s">
        <v>10194</v>
      </c>
    </row>
    <row r="2445" spans="1:7" x14ac:dyDescent="0.25">
      <c r="A2445" s="1">
        <v>994647</v>
      </c>
      <c r="B2445" s="1" t="s">
        <v>9316</v>
      </c>
      <c r="C2445" s="3">
        <v>25.52</v>
      </c>
      <c r="D2445" s="2">
        <v>6.6630749999999992</v>
      </c>
      <c r="E2445" s="2">
        <v>79.95689999999999</v>
      </c>
      <c r="F2445" s="2">
        <v>21.845249999999997</v>
      </c>
      <c r="G2445" s="8" t="s">
        <v>10194</v>
      </c>
    </row>
    <row r="2446" spans="1:7" x14ac:dyDescent="0.25">
      <c r="A2446" s="1">
        <v>994649</v>
      </c>
      <c r="B2446" s="1" t="s">
        <v>9317</v>
      </c>
      <c r="C2446" s="3">
        <v>7.04</v>
      </c>
      <c r="D2446" s="2">
        <v>1.7342249999999997</v>
      </c>
      <c r="E2446" s="2">
        <v>20.810699999999997</v>
      </c>
      <c r="F2446" s="2">
        <v>5.6857499999999996</v>
      </c>
      <c r="G2446" s="8" t="s">
        <v>10194</v>
      </c>
    </row>
    <row r="2447" spans="1:7" x14ac:dyDescent="0.25">
      <c r="A2447" s="1">
        <v>994650</v>
      </c>
      <c r="B2447" s="1" t="s">
        <v>9318</v>
      </c>
      <c r="C2447" s="3">
        <v>1374.56</v>
      </c>
      <c r="D2447" s="2">
        <v>365.37382499999995</v>
      </c>
      <c r="E2447" s="2">
        <v>4384.4858999999997</v>
      </c>
      <c r="F2447" s="2">
        <v>1197.8977499999999</v>
      </c>
      <c r="G2447" s="8" t="s">
        <v>10194</v>
      </c>
    </row>
    <row r="2448" spans="1:7" x14ac:dyDescent="0.25">
      <c r="A2448" s="1">
        <v>994651</v>
      </c>
      <c r="B2448" s="1" t="s">
        <v>9319</v>
      </c>
      <c r="C2448" s="3">
        <v>2749.12</v>
      </c>
      <c r="D2448" s="2">
        <v>730.71722499999998</v>
      </c>
      <c r="E2448" s="2">
        <v>8768.6067000000003</v>
      </c>
      <c r="F2448" s="2">
        <v>2395.6957499999999</v>
      </c>
      <c r="G2448" s="8" t="s">
        <v>10194</v>
      </c>
    </row>
    <row r="2449" spans="1:7" x14ac:dyDescent="0.25">
      <c r="A2449" s="1">
        <v>994652</v>
      </c>
      <c r="B2449" s="1" t="s">
        <v>9320</v>
      </c>
      <c r="C2449" s="3">
        <v>4876.96</v>
      </c>
      <c r="D2449" s="2">
        <v>1296.1354249999997</v>
      </c>
      <c r="E2449" s="2">
        <v>15553.625099999997</v>
      </c>
      <c r="F2449" s="2">
        <v>4249.4497499999998</v>
      </c>
      <c r="G2449" s="8" t="s">
        <v>10194</v>
      </c>
    </row>
    <row r="2450" spans="1:7" x14ac:dyDescent="0.25">
      <c r="A2450" s="1">
        <v>994653</v>
      </c>
      <c r="B2450" s="1" t="s">
        <v>9321</v>
      </c>
      <c r="C2450" s="3">
        <v>3942.4</v>
      </c>
      <c r="D2450" s="2">
        <v>1047.8369999999998</v>
      </c>
      <c r="E2450" s="2">
        <v>12574.043999999998</v>
      </c>
      <c r="F2450" s="2">
        <v>3435.39</v>
      </c>
      <c r="G2450" s="8" t="s">
        <v>10194</v>
      </c>
    </row>
    <row r="2451" spans="1:7" x14ac:dyDescent="0.25">
      <c r="A2451" s="1">
        <v>994654</v>
      </c>
      <c r="B2451" s="1" t="s">
        <v>9322</v>
      </c>
      <c r="C2451" s="3">
        <v>751.52</v>
      </c>
      <c r="D2451" s="2">
        <v>199.61842500000003</v>
      </c>
      <c r="E2451" s="2">
        <v>2395.4211000000005</v>
      </c>
      <c r="F2451" s="2">
        <v>654.45974999999999</v>
      </c>
      <c r="G2451" s="8" t="s">
        <v>10194</v>
      </c>
    </row>
    <row r="2452" spans="1:7" x14ac:dyDescent="0.25">
      <c r="A2452" s="1">
        <v>994655</v>
      </c>
      <c r="B2452" s="1" t="s">
        <v>9323</v>
      </c>
      <c r="C2452" s="3">
        <v>2294.16</v>
      </c>
      <c r="D2452" s="2">
        <v>609.62572499999999</v>
      </c>
      <c r="E2452" s="2">
        <v>7315.5087000000003</v>
      </c>
      <c r="F2452" s="2">
        <v>1998.6907499999998</v>
      </c>
      <c r="G2452" s="8" t="s">
        <v>10194</v>
      </c>
    </row>
    <row r="2453" spans="1:7" x14ac:dyDescent="0.25">
      <c r="A2453" s="1">
        <v>994656</v>
      </c>
      <c r="B2453" s="1" t="s">
        <v>9324</v>
      </c>
      <c r="C2453" s="3">
        <v>718.08</v>
      </c>
      <c r="D2453" s="2">
        <v>190.70389999999998</v>
      </c>
      <c r="E2453" s="2">
        <v>2288.4467999999997</v>
      </c>
      <c r="F2453" s="2">
        <v>625.23299999999995</v>
      </c>
      <c r="G2453" s="8" t="s">
        <v>10194</v>
      </c>
    </row>
    <row r="2454" spans="1:7" x14ac:dyDescent="0.25">
      <c r="A2454" s="1">
        <v>994658</v>
      </c>
      <c r="B2454" s="1" t="s">
        <v>9325</v>
      </c>
      <c r="C2454" s="3">
        <v>550</v>
      </c>
      <c r="D2454" s="2">
        <v>146.04</v>
      </c>
      <c r="E2454" s="2">
        <v>1752.48</v>
      </c>
      <c r="F2454" s="2">
        <v>478.7999999999999</v>
      </c>
      <c r="G2454" s="8" t="s">
        <v>10194</v>
      </c>
    </row>
    <row r="2455" spans="1:7" x14ac:dyDescent="0.25">
      <c r="A2455" s="1">
        <v>994659</v>
      </c>
      <c r="B2455" s="1" t="s">
        <v>9326</v>
      </c>
      <c r="C2455" s="3">
        <v>7.92</v>
      </c>
      <c r="D2455" s="2">
        <v>2.0688999999999997</v>
      </c>
      <c r="E2455" s="2">
        <v>24.826799999999999</v>
      </c>
      <c r="F2455" s="2">
        <v>6.7829999999999995</v>
      </c>
      <c r="G2455" s="8" t="s">
        <v>10194</v>
      </c>
    </row>
    <row r="2456" spans="1:7" x14ac:dyDescent="0.25">
      <c r="A2456" s="1">
        <v>994660</v>
      </c>
      <c r="B2456" s="1" t="s">
        <v>9327</v>
      </c>
      <c r="C2456" s="3">
        <v>190.96</v>
      </c>
      <c r="D2456" s="2">
        <v>50.688049999999997</v>
      </c>
      <c r="E2456" s="2">
        <v>608.25659999999993</v>
      </c>
      <c r="F2456" s="2">
        <v>166.18350000000001</v>
      </c>
      <c r="G2456" s="8" t="s">
        <v>10194</v>
      </c>
    </row>
    <row r="2457" spans="1:7" x14ac:dyDescent="0.25">
      <c r="A2457" s="1">
        <v>994661</v>
      </c>
      <c r="B2457" s="1" t="s">
        <v>9328</v>
      </c>
      <c r="C2457" s="3">
        <v>3.52</v>
      </c>
      <c r="D2457" s="2">
        <v>0.82147499999999996</v>
      </c>
      <c r="E2457" s="2">
        <v>9.8576999999999995</v>
      </c>
      <c r="F2457" s="2">
        <v>2.6932499999999999</v>
      </c>
      <c r="G2457" s="8" t="s">
        <v>10194</v>
      </c>
    </row>
    <row r="2458" spans="1:7" x14ac:dyDescent="0.25">
      <c r="A2458" s="1">
        <v>994668</v>
      </c>
      <c r="B2458" s="1" t="s">
        <v>9329</v>
      </c>
      <c r="C2458" s="3">
        <v>1221.44</v>
      </c>
      <c r="D2458" s="2">
        <v>324.543475</v>
      </c>
      <c r="E2458" s="2">
        <v>3894.5217000000002</v>
      </c>
      <c r="F2458" s="2">
        <v>1064.0332499999997</v>
      </c>
      <c r="G2458" s="8" t="s">
        <v>10194</v>
      </c>
    </row>
    <row r="2459" spans="1:7" x14ac:dyDescent="0.25">
      <c r="A2459" s="1">
        <v>994682</v>
      </c>
      <c r="B2459" s="1" t="s">
        <v>9243</v>
      </c>
      <c r="C2459" s="3">
        <v>46.64</v>
      </c>
      <c r="D2459" s="2">
        <v>12.17</v>
      </c>
      <c r="E2459" s="2">
        <v>146.04</v>
      </c>
      <c r="F2459" s="2">
        <v>39.9</v>
      </c>
      <c r="G2459" s="8" t="s">
        <v>10194</v>
      </c>
    </row>
    <row r="2460" spans="1:7" x14ac:dyDescent="0.25">
      <c r="A2460" s="1">
        <v>994727</v>
      </c>
      <c r="B2460" s="1" t="s">
        <v>9330</v>
      </c>
      <c r="C2460" s="3">
        <v>122.32000000000001</v>
      </c>
      <c r="D2460" s="2">
        <v>32.524324999999997</v>
      </c>
      <c r="E2460" s="2">
        <v>390.2919</v>
      </c>
      <c r="F2460" s="2">
        <v>106.63274999999999</v>
      </c>
      <c r="G2460" s="8" t="s">
        <v>10194</v>
      </c>
    </row>
    <row r="2461" spans="1:7" x14ac:dyDescent="0.25">
      <c r="A2461" s="1">
        <v>994729</v>
      </c>
      <c r="B2461" s="1" t="s">
        <v>9331</v>
      </c>
      <c r="C2461" s="3">
        <v>7.92</v>
      </c>
      <c r="D2461" s="2">
        <v>2.0688999999999997</v>
      </c>
      <c r="E2461" s="2">
        <v>24.826799999999999</v>
      </c>
      <c r="F2461" s="2">
        <v>6.7829999999999995</v>
      </c>
      <c r="G2461" s="8" t="s">
        <v>10194</v>
      </c>
    </row>
    <row r="2462" spans="1:7" x14ac:dyDescent="0.25">
      <c r="A2462" s="1">
        <v>994730</v>
      </c>
      <c r="B2462" s="1" t="s">
        <v>9332</v>
      </c>
      <c r="C2462" s="3">
        <v>2.64</v>
      </c>
      <c r="D2462" s="2">
        <v>0.66935</v>
      </c>
      <c r="E2462" s="2">
        <v>8.0321999999999996</v>
      </c>
      <c r="F2462" s="2">
        <v>2.1945000000000001</v>
      </c>
      <c r="G2462" s="8" t="s">
        <v>10194</v>
      </c>
    </row>
    <row r="2463" spans="1:7" x14ac:dyDescent="0.25">
      <c r="A2463" s="1">
        <v>994733</v>
      </c>
      <c r="B2463" s="1" t="s">
        <v>9333</v>
      </c>
      <c r="C2463" s="3">
        <v>61.6</v>
      </c>
      <c r="D2463" s="2">
        <v>16.246949999999998</v>
      </c>
      <c r="E2463" s="2">
        <v>194.96339999999998</v>
      </c>
      <c r="F2463" s="2">
        <v>53.266500000000008</v>
      </c>
      <c r="G2463" s="8" t="s">
        <v>10194</v>
      </c>
    </row>
    <row r="2464" spans="1:7" x14ac:dyDescent="0.25">
      <c r="A2464" s="1">
        <v>994735</v>
      </c>
      <c r="B2464" s="1" t="s">
        <v>9334</v>
      </c>
      <c r="C2464" s="3">
        <v>681.12</v>
      </c>
      <c r="D2464" s="2">
        <v>180.84619999999995</v>
      </c>
      <c r="E2464" s="2">
        <v>2170.1543999999994</v>
      </c>
      <c r="F2464" s="2">
        <v>592.91399999999999</v>
      </c>
      <c r="G2464" s="8" t="s">
        <v>10194</v>
      </c>
    </row>
    <row r="2465" spans="1:7" x14ac:dyDescent="0.25">
      <c r="A2465" s="1">
        <v>994736</v>
      </c>
      <c r="B2465" s="1" t="s">
        <v>9335</v>
      </c>
      <c r="C2465" s="3">
        <v>418</v>
      </c>
      <c r="D2465" s="2">
        <v>111.05125</v>
      </c>
      <c r="E2465" s="2">
        <v>1332.615</v>
      </c>
      <c r="F2465" s="2">
        <v>364.08749999999998</v>
      </c>
      <c r="G2465" s="8" t="s">
        <v>10194</v>
      </c>
    </row>
    <row r="2466" spans="1:7" x14ac:dyDescent="0.25">
      <c r="A2466" s="1">
        <v>994737</v>
      </c>
      <c r="B2466" s="1" t="s">
        <v>9336</v>
      </c>
      <c r="C2466" s="3">
        <v>186.56</v>
      </c>
      <c r="D2466" s="2">
        <v>49.471049999999998</v>
      </c>
      <c r="E2466" s="2">
        <v>593.65260000000001</v>
      </c>
      <c r="F2466" s="2">
        <v>162.19349999999997</v>
      </c>
      <c r="G2466" s="8" t="s">
        <v>10194</v>
      </c>
    </row>
    <row r="2467" spans="1:7" x14ac:dyDescent="0.25">
      <c r="A2467" s="1">
        <v>994738</v>
      </c>
      <c r="B2467" s="1" t="s">
        <v>9337</v>
      </c>
      <c r="C2467" s="3">
        <v>138.16</v>
      </c>
      <c r="D2467" s="2">
        <v>36.662125000000003</v>
      </c>
      <c r="E2467" s="2">
        <v>439.94550000000004</v>
      </c>
      <c r="F2467" s="2">
        <v>120.19874999999999</v>
      </c>
      <c r="G2467" s="8" t="s">
        <v>10194</v>
      </c>
    </row>
    <row r="2468" spans="1:7" x14ac:dyDescent="0.25">
      <c r="A2468" s="1">
        <v>994741</v>
      </c>
      <c r="B2468" s="1" t="s">
        <v>9338</v>
      </c>
      <c r="C2468" s="3">
        <v>39.6</v>
      </c>
      <c r="D2468" s="2">
        <v>10.344499999999998</v>
      </c>
      <c r="E2468" s="2">
        <v>124.13399999999999</v>
      </c>
      <c r="F2468" s="2">
        <v>33.914999999999992</v>
      </c>
      <c r="G2468" s="8" t="s">
        <v>10194</v>
      </c>
    </row>
    <row r="2469" spans="1:7" x14ac:dyDescent="0.25">
      <c r="A2469" s="1">
        <v>994742</v>
      </c>
      <c r="B2469" s="1" t="s">
        <v>9339</v>
      </c>
      <c r="C2469" s="3">
        <v>36.08</v>
      </c>
      <c r="D2469" s="2">
        <v>9.583874999999999</v>
      </c>
      <c r="E2469" s="2">
        <v>115.00649999999999</v>
      </c>
      <c r="F2469" s="2">
        <v>31.421249999999993</v>
      </c>
      <c r="G2469" s="8" t="s">
        <v>10194</v>
      </c>
    </row>
    <row r="2470" spans="1:7" x14ac:dyDescent="0.25">
      <c r="A2470" s="1">
        <v>994743</v>
      </c>
      <c r="B2470" s="1" t="s">
        <v>9340</v>
      </c>
      <c r="C2470" s="3">
        <v>30.8</v>
      </c>
      <c r="D2470" s="2">
        <v>8.1843249999999994</v>
      </c>
      <c r="E2470" s="2">
        <v>98.2119</v>
      </c>
      <c r="F2470" s="2">
        <v>26.832749999999997</v>
      </c>
      <c r="G2470" s="8" t="s">
        <v>10194</v>
      </c>
    </row>
    <row r="2471" spans="1:7" x14ac:dyDescent="0.25">
      <c r="A2471" s="1">
        <v>994744</v>
      </c>
      <c r="B2471" s="1" t="s">
        <v>9341</v>
      </c>
      <c r="C2471" s="3">
        <v>24.64</v>
      </c>
      <c r="D2471" s="2">
        <v>6.3892499999999997</v>
      </c>
      <c r="E2471" s="2">
        <v>76.670999999999992</v>
      </c>
      <c r="F2471" s="2">
        <v>20.947499999999998</v>
      </c>
      <c r="G2471" s="8" t="s">
        <v>10194</v>
      </c>
    </row>
    <row r="2472" spans="1:7" x14ac:dyDescent="0.25">
      <c r="A2472" s="1">
        <v>994745</v>
      </c>
      <c r="B2472" s="1" t="s">
        <v>9342</v>
      </c>
      <c r="C2472" s="3">
        <v>19.36</v>
      </c>
      <c r="D2472" s="2">
        <v>5.1722499999999991</v>
      </c>
      <c r="E2472" s="2">
        <v>62.066999999999993</v>
      </c>
      <c r="F2472" s="2">
        <v>16.957499999999996</v>
      </c>
      <c r="G2472" s="8" t="s">
        <v>10194</v>
      </c>
    </row>
    <row r="2473" spans="1:7" x14ac:dyDescent="0.25">
      <c r="A2473" s="1">
        <v>994746</v>
      </c>
      <c r="B2473" s="1" t="s">
        <v>9343</v>
      </c>
      <c r="C2473" s="3">
        <v>26.4</v>
      </c>
      <c r="D2473" s="2">
        <v>6.9368999999999987</v>
      </c>
      <c r="E2473" s="2">
        <v>83.242799999999988</v>
      </c>
      <c r="F2473" s="2">
        <v>22.742999999999999</v>
      </c>
      <c r="G2473" s="8" t="s">
        <v>10194</v>
      </c>
    </row>
    <row r="2474" spans="1:7" x14ac:dyDescent="0.25">
      <c r="A2474" s="1">
        <v>994747</v>
      </c>
      <c r="B2474" s="1" t="s">
        <v>9344</v>
      </c>
      <c r="C2474" s="3">
        <v>24.64</v>
      </c>
      <c r="D2474" s="2">
        <v>6.5109500000000002</v>
      </c>
      <c r="E2474" s="2">
        <v>78.131399999999999</v>
      </c>
      <c r="F2474" s="2">
        <v>21.346499999999999</v>
      </c>
      <c r="G2474" s="8" t="s">
        <v>10194</v>
      </c>
    </row>
    <row r="2475" spans="1:7" x14ac:dyDescent="0.25">
      <c r="A2475" s="1">
        <v>994748</v>
      </c>
      <c r="B2475" s="1" t="s">
        <v>9345</v>
      </c>
      <c r="C2475" s="3">
        <v>22</v>
      </c>
      <c r="D2475" s="2">
        <v>5.8111749999999995</v>
      </c>
      <c r="E2475" s="2">
        <v>69.734099999999998</v>
      </c>
      <c r="F2475" s="2">
        <v>19.052249999999997</v>
      </c>
      <c r="G2475" s="8" t="s">
        <v>10194</v>
      </c>
    </row>
    <row r="2476" spans="1:7" x14ac:dyDescent="0.25">
      <c r="A2476" s="1">
        <v>994750</v>
      </c>
      <c r="B2476" s="1" t="s">
        <v>9346</v>
      </c>
      <c r="C2476" s="3">
        <v>19.36</v>
      </c>
      <c r="D2476" s="2">
        <v>5.1722499999999991</v>
      </c>
      <c r="E2476" s="2">
        <v>62.066999999999993</v>
      </c>
      <c r="F2476" s="2">
        <v>16.957499999999996</v>
      </c>
      <c r="G2476" s="8" t="s">
        <v>10194</v>
      </c>
    </row>
    <row r="2477" spans="1:7" x14ac:dyDescent="0.25">
      <c r="A2477" s="1">
        <v>994751</v>
      </c>
      <c r="B2477" s="1" t="s">
        <v>9347</v>
      </c>
      <c r="C2477" s="3">
        <v>17.600000000000001</v>
      </c>
      <c r="D2477" s="2">
        <v>4.5028999999999995</v>
      </c>
      <c r="E2477" s="2">
        <v>54.034799999999997</v>
      </c>
      <c r="F2477" s="2">
        <v>14.762999999999998</v>
      </c>
      <c r="G2477" s="8" t="s">
        <v>10194</v>
      </c>
    </row>
    <row r="2478" spans="1:7" x14ac:dyDescent="0.25">
      <c r="A2478" s="1">
        <v>994752</v>
      </c>
      <c r="B2478" s="1" t="s">
        <v>9348</v>
      </c>
      <c r="C2478" s="3">
        <v>26.4</v>
      </c>
      <c r="D2478" s="2">
        <v>6.9368999999999987</v>
      </c>
      <c r="E2478" s="2">
        <v>83.242799999999988</v>
      </c>
      <c r="F2478" s="2">
        <v>22.742999999999999</v>
      </c>
      <c r="G2478" s="8" t="s">
        <v>10194</v>
      </c>
    </row>
    <row r="2479" spans="1:7" x14ac:dyDescent="0.25">
      <c r="A2479" s="1">
        <v>994753</v>
      </c>
      <c r="B2479" s="1" t="s">
        <v>9349</v>
      </c>
      <c r="C2479" s="3">
        <v>24.64</v>
      </c>
      <c r="D2479" s="2">
        <v>6.5109500000000002</v>
      </c>
      <c r="E2479" s="2">
        <v>78.131399999999999</v>
      </c>
      <c r="F2479" s="2">
        <v>21.346499999999999</v>
      </c>
      <c r="G2479" s="8" t="s">
        <v>10194</v>
      </c>
    </row>
    <row r="2480" spans="1:7" x14ac:dyDescent="0.25">
      <c r="A2480" s="1">
        <v>994754</v>
      </c>
      <c r="B2480" s="1" t="s">
        <v>9350</v>
      </c>
      <c r="C2480" s="3">
        <v>22</v>
      </c>
      <c r="D2480" s="2">
        <v>5.8111749999999995</v>
      </c>
      <c r="E2480" s="2">
        <v>69.734099999999998</v>
      </c>
      <c r="F2480" s="2">
        <v>19.052249999999997</v>
      </c>
      <c r="G2480" s="8" t="s">
        <v>10194</v>
      </c>
    </row>
    <row r="2481" spans="1:7" x14ac:dyDescent="0.25">
      <c r="A2481" s="1">
        <v>994755</v>
      </c>
      <c r="B2481" s="1" t="s">
        <v>9351</v>
      </c>
      <c r="C2481" s="3">
        <v>19.36</v>
      </c>
      <c r="D2481" s="2">
        <v>5.1722499999999991</v>
      </c>
      <c r="E2481" s="2">
        <v>62.066999999999993</v>
      </c>
      <c r="F2481" s="2">
        <v>16.957499999999996</v>
      </c>
      <c r="G2481" s="8" t="s">
        <v>10194</v>
      </c>
    </row>
    <row r="2482" spans="1:7" x14ac:dyDescent="0.25">
      <c r="A2482" s="1">
        <v>994757</v>
      </c>
      <c r="B2482" s="1" t="s">
        <v>9352</v>
      </c>
      <c r="C2482" s="3">
        <v>17.600000000000001</v>
      </c>
      <c r="D2482" s="2">
        <v>4.5028999999999995</v>
      </c>
      <c r="E2482" s="2">
        <v>54.034799999999997</v>
      </c>
      <c r="F2482" s="2">
        <v>14.762999999999998</v>
      </c>
      <c r="G2482" s="8" t="s">
        <v>10194</v>
      </c>
    </row>
    <row r="2483" spans="1:7" x14ac:dyDescent="0.25">
      <c r="A2483" s="1">
        <v>994758</v>
      </c>
      <c r="B2483" s="1" t="s">
        <v>9353</v>
      </c>
      <c r="C2483" s="3">
        <v>22</v>
      </c>
      <c r="D2483" s="2">
        <v>5.7503250000000001</v>
      </c>
      <c r="E2483" s="2">
        <v>69.003900000000002</v>
      </c>
      <c r="F2483" s="2">
        <v>18.852749999999997</v>
      </c>
      <c r="G2483" s="8" t="s">
        <v>10194</v>
      </c>
    </row>
    <row r="2484" spans="1:7" x14ac:dyDescent="0.25">
      <c r="A2484" s="1">
        <v>994759</v>
      </c>
      <c r="B2484" s="1" t="s">
        <v>9354</v>
      </c>
      <c r="C2484" s="3">
        <v>20.239999999999998</v>
      </c>
      <c r="D2484" s="2">
        <v>5.3852249999999993</v>
      </c>
      <c r="E2484" s="2">
        <v>64.622699999999995</v>
      </c>
      <c r="F2484" s="2">
        <v>17.655750000000001</v>
      </c>
      <c r="G2484" s="8" t="s">
        <v>10194</v>
      </c>
    </row>
    <row r="2485" spans="1:7" x14ac:dyDescent="0.25">
      <c r="A2485" s="1">
        <v>994760</v>
      </c>
      <c r="B2485" s="1" t="s">
        <v>9355</v>
      </c>
      <c r="C2485" s="3">
        <v>18.48</v>
      </c>
      <c r="D2485" s="2">
        <v>4.80715</v>
      </c>
      <c r="E2485" s="2">
        <v>57.6858</v>
      </c>
      <c r="F2485" s="2">
        <v>15.760499999999999</v>
      </c>
      <c r="G2485" s="8" t="s">
        <v>10194</v>
      </c>
    </row>
    <row r="2486" spans="1:7" x14ac:dyDescent="0.25">
      <c r="A2486" s="1">
        <v>994761</v>
      </c>
      <c r="B2486" s="1" t="s">
        <v>9356</v>
      </c>
      <c r="C2486" s="3">
        <v>16.72</v>
      </c>
      <c r="D2486" s="2">
        <v>4.2899249999999993</v>
      </c>
      <c r="E2486" s="2">
        <v>51.479099999999988</v>
      </c>
      <c r="F2486" s="2">
        <v>14.06475</v>
      </c>
      <c r="G2486" s="8" t="s">
        <v>10194</v>
      </c>
    </row>
    <row r="2487" spans="1:7" x14ac:dyDescent="0.25">
      <c r="A2487" s="1">
        <v>994762</v>
      </c>
      <c r="B2487" s="1" t="s">
        <v>9357</v>
      </c>
      <c r="C2487" s="3">
        <v>14.08</v>
      </c>
      <c r="D2487" s="2">
        <v>3.7422749999999994</v>
      </c>
      <c r="E2487" s="2">
        <v>44.907299999999992</v>
      </c>
      <c r="F2487" s="2">
        <v>12.269249999999998</v>
      </c>
      <c r="G2487" s="8" t="s">
        <v>10194</v>
      </c>
    </row>
    <row r="2488" spans="1:7" x14ac:dyDescent="0.25">
      <c r="A2488" s="1">
        <v>994763</v>
      </c>
      <c r="B2488" s="1" t="s">
        <v>9358</v>
      </c>
      <c r="C2488" s="3">
        <v>26.4</v>
      </c>
      <c r="D2488" s="2">
        <v>6.9368999999999987</v>
      </c>
      <c r="E2488" s="2">
        <v>83.242799999999988</v>
      </c>
      <c r="F2488" s="2">
        <v>22.742999999999999</v>
      </c>
      <c r="G2488" s="8" t="s">
        <v>10194</v>
      </c>
    </row>
    <row r="2489" spans="1:7" x14ac:dyDescent="0.25">
      <c r="A2489" s="1">
        <v>994765</v>
      </c>
      <c r="B2489" s="1" t="s">
        <v>9359</v>
      </c>
      <c r="C2489" s="3">
        <v>24.64</v>
      </c>
      <c r="D2489" s="2">
        <v>6.5109500000000002</v>
      </c>
      <c r="E2489" s="2">
        <v>78.131399999999999</v>
      </c>
      <c r="F2489" s="2">
        <v>21.346499999999999</v>
      </c>
      <c r="G2489" s="8" t="s">
        <v>10194</v>
      </c>
    </row>
    <row r="2490" spans="1:7" x14ac:dyDescent="0.25">
      <c r="A2490" s="1">
        <v>994766</v>
      </c>
      <c r="B2490" s="1" t="s">
        <v>9360</v>
      </c>
      <c r="C2490" s="3">
        <v>22</v>
      </c>
      <c r="D2490" s="2">
        <v>5.8111749999999995</v>
      </c>
      <c r="E2490" s="2">
        <v>69.734099999999998</v>
      </c>
      <c r="F2490" s="2">
        <v>19.052249999999997</v>
      </c>
      <c r="G2490" s="8" t="s">
        <v>10194</v>
      </c>
    </row>
    <row r="2491" spans="1:7" x14ac:dyDescent="0.25">
      <c r="A2491" s="1">
        <v>994767</v>
      </c>
      <c r="B2491" s="1" t="s">
        <v>9361</v>
      </c>
      <c r="C2491" s="3">
        <v>19.36</v>
      </c>
      <c r="D2491" s="2">
        <v>5.1722499999999991</v>
      </c>
      <c r="E2491" s="2">
        <v>62.066999999999993</v>
      </c>
      <c r="F2491" s="2">
        <v>16.957499999999996</v>
      </c>
      <c r="G2491" s="8" t="s">
        <v>10194</v>
      </c>
    </row>
    <row r="2492" spans="1:7" x14ac:dyDescent="0.25">
      <c r="A2492" s="1">
        <v>994768</v>
      </c>
      <c r="B2492" s="1" t="s">
        <v>9362</v>
      </c>
      <c r="C2492" s="3">
        <v>17.600000000000001</v>
      </c>
      <c r="D2492" s="2">
        <v>4.5028999999999995</v>
      </c>
      <c r="E2492" s="2">
        <v>54.034799999999997</v>
      </c>
      <c r="F2492" s="2">
        <v>14.762999999999998</v>
      </c>
      <c r="G2492" s="8" t="s">
        <v>10194</v>
      </c>
    </row>
    <row r="2493" spans="1:7" x14ac:dyDescent="0.25">
      <c r="A2493" s="1">
        <v>994769</v>
      </c>
      <c r="B2493" s="1" t="s">
        <v>9363</v>
      </c>
      <c r="C2493" s="3">
        <v>9.68</v>
      </c>
      <c r="D2493" s="2">
        <v>2.3731499999999994</v>
      </c>
      <c r="E2493" s="2">
        <v>28.477799999999995</v>
      </c>
      <c r="F2493" s="2">
        <v>7.7804999999999991</v>
      </c>
      <c r="G2493" s="8" t="s">
        <v>10194</v>
      </c>
    </row>
    <row r="2494" spans="1:7" x14ac:dyDescent="0.25">
      <c r="A2494" s="1">
        <v>994770</v>
      </c>
      <c r="B2494" s="1" t="s">
        <v>9364</v>
      </c>
      <c r="C2494" s="3">
        <v>6.16</v>
      </c>
      <c r="D2494" s="2">
        <v>1.4603999999999999</v>
      </c>
      <c r="E2494" s="2">
        <v>17.524799999999999</v>
      </c>
      <c r="F2494" s="2">
        <v>4.7879999999999994</v>
      </c>
      <c r="G2494" s="8" t="s">
        <v>10194</v>
      </c>
    </row>
    <row r="2495" spans="1:7" x14ac:dyDescent="0.25">
      <c r="A2495" s="1">
        <v>994771</v>
      </c>
      <c r="B2495" s="1" t="s">
        <v>9365</v>
      </c>
      <c r="C2495" s="3">
        <v>6.16</v>
      </c>
      <c r="D2495" s="2">
        <v>1.4603999999999999</v>
      </c>
      <c r="E2495" s="2">
        <v>17.524799999999999</v>
      </c>
      <c r="F2495" s="2">
        <v>4.7879999999999994</v>
      </c>
      <c r="G2495" s="8" t="s">
        <v>10194</v>
      </c>
    </row>
    <row r="2496" spans="1:7" x14ac:dyDescent="0.25">
      <c r="A2496" s="1">
        <v>994773</v>
      </c>
      <c r="B2496" s="1" t="s">
        <v>9366</v>
      </c>
      <c r="C2496" s="3">
        <v>7.04</v>
      </c>
      <c r="D2496" s="2">
        <v>1.6733749999999998</v>
      </c>
      <c r="E2496" s="2">
        <v>20.080499999999997</v>
      </c>
      <c r="F2496" s="2">
        <v>5.4862499999999992</v>
      </c>
      <c r="G2496" s="8" t="s">
        <v>10194</v>
      </c>
    </row>
    <row r="2497" spans="1:7" x14ac:dyDescent="0.25">
      <c r="A2497" s="1">
        <v>994774</v>
      </c>
      <c r="B2497" s="1" t="s">
        <v>9367</v>
      </c>
      <c r="C2497" s="3">
        <v>25.52</v>
      </c>
      <c r="D2497" s="2">
        <v>6.6022249999999998</v>
      </c>
      <c r="E2497" s="2">
        <v>79.226699999999994</v>
      </c>
      <c r="F2497" s="2">
        <v>21.64575</v>
      </c>
      <c r="G2497" s="8" t="s">
        <v>10194</v>
      </c>
    </row>
    <row r="2498" spans="1:7" x14ac:dyDescent="0.25">
      <c r="A2498" s="1">
        <v>994775</v>
      </c>
      <c r="B2498" s="1" t="s">
        <v>9368</v>
      </c>
      <c r="C2498" s="3">
        <v>1219.68</v>
      </c>
      <c r="D2498" s="2">
        <v>324.08710000000002</v>
      </c>
      <c r="E2498" s="2">
        <v>3889.0452</v>
      </c>
      <c r="F2498" s="2">
        <v>1062.537</v>
      </c>
      <c r="G2498" s="8" t="s">
        <v>10194</v>
      </c>
    </row>
    <row r="2499" spans="1:7" x14ac:dyDescent="0.25">
      <c r="A2499" s="1">
        <v>994776</v>
      </c>
      <c r="B2499" s="1" t="s">
        <v>9369</v>
      </c>
      <c r="C2499" s="3">
        <v>608.08000000000004</v>
      </c>
      <c r="D2499" s="2">
        <v>161.58717499999997</v>
      </c>
      <c r="E2499" s="2">
        <v>1939.0460999999998</v>
      </c>
      <c r="F2499" s="2">
        <v>529.77224999999999</v>
      </c>
      <c r="G2499" s="8" t="s">
        <v>10194</v>
      </c>
    </row>
    <row r="2500" spans="1:7" x14ac:dyDescent="0.25">
      <c r="A2500" s="1">
        <v>994777</v>
      </c>
      <c r="B2500" s="1" t="s">
        <v>9370</v>
      </c>
      <c r="C2500" s="3">
        <v>507.76</v>
      </c>
      <c r="D2500" s="2">
        <v>134.78274999999999</v>
      </c>
      <c r="E2500" s="2">
        <v>1617.393</v>
      </c>
      <c r="F2500" s="2">
        <v>441.89249999999998</v>
      </c>
      <c r="G2500" s="8" t="s">
        <v>10194</v>
      </c>
    </row>
    <row r="2501" spans="1:7" x14ac:dyDescent="0.25">
      <c r="A2501" s="1">
        <v>994778</v>
      </c>
      <c r="B2501" s="1" t="s">
        <v>9371</v>
      </c>
      <c r="C2501" s="3">
        <v>166.32</v>
      </c>
      <c r="D2501" s="2">
        <v>44.207524999999997</v>
      </c>
      <c r="E2501" s="2">
        <v>530.49029999999993</v>
      </c>
      <c r="F2501" s="2">
        <v>144.93674999999999</v>
      </c>
      <c r="G2501" s="8" t="s">
        <v>10194</v>
      </c>
    </row>
    <row r="2502" spans="1:7" x14ac:dyDescent="0.25">
      <c r="A2502" s="1">
        <v>994785</v>
      </c>
      <c r="B2502" s="1" t="s">
        <v>9372</v>
      </c>
      <c r="C2502" s="3">
        <v>720.72</v>
      </c>
      <c r="D2502" s="2">
        <v>191.46452499999998</v>
      </c>
      <c r="E2502" s="2">
        <v>2297.5742999999998</v>
      </c>
      <c r="F2502" s="2">
        <v>627.72674999999992</v>
      </c>
      <c r="G2502" s="8" t="s">
        <v>10194</v>
      </c>
    </row>
    <row r="2503" spans="1:7" x14ac:dyDescent="0.25">
      <c r="A2503" s="1">
        <v>994786</v>
      </c>
      <c r="B2503" s="1" t="s">
        <v>9373</v>
      </c>
      <c r="C2503" s="3">
        <v>550.88</v>
      </c>
      <c r="D2503" s="2">
        <v>146.34424999999999</v>
      </c>
      <c r="E2503" s="2">
        <v>1756.1309999999999</v>
      </c>
      <c r="F2503" s="2">
        <v>479.79749999999996</v>
      </c>
      <c r="G2503" s="8" t="s">
        <v>10194</v>
      </c>
    </row>
    <row r="2504" spans="1:7" ht="21" x14ac:dyDescent="0.25">
      <c r="A2504" s="1">
        <v>994787</v>
      </c>
      <c r="B2504" s="1" t="s">
        <v>9374</v>
      </c>
      <c r="C2504" s="3">
        <v>21.12</v>
      </c>
      <c r="D2504" s="2">
        <v>5.4460750000000004</v>
      </c>
      <c r="E2504" s="2">
        <v>65.352900000000005</v>
      </c>
      <c r="F2504" s="2">
        <v>17.855249999999998</v>
      </c>
      <c r="G2504" s="8" t="s">
        <v>10194</v>
      </c>
    </row>
    <row r="2505" spans="1:7" x14ac:dyDescent="0.25">
      <c r="A2505" s="1">
        <v>994788</v>
      </c>
      <c r="B2505" s="1" t="s">
        <v>9375</v>
      </c>
      <c r="C2505" s="3">
        <v>12.32</v>
      </c>
      <c r="D2505" s="2">
        <v>3.2554750000000001</v>
      </c>
      <c r="E2505" s="2">
        <v>39.0657</v>
      </c>
      <c r="F2505" s="2">
        <v>10.673249999999999</v>
      </c>
      <c r="G2505" s="8" t="s">
        <v>10194</v>
      </c>
    </row>
    <row r="2506" spans="1:7" x14ac:dyDescent="0.25">
      <c r="A2506" s="1">
        <v>994789</v>
      </c>
      <c r="B2506" s="1" t="s">
        <v>9376</v>
      </c>
      <c r="C2506" s="3">
        <v>22</v>
      </c>
      <c r="D2506" s="2">
        <v>5.6590500000000006</v>
      </c>
      <c r="E2506" s="2">
        <v>67.908600000000007</v>
      </c>
      <c r="F2506" s="2">
        <v>18.553499999999996</v>
      </c>
      <c r="G2506" s="8" t="s">
        <v>10194</v>
      </c>
    </row>
    <row r="2507" spans="1:7" x14ac:dyDescent="0.25">
      <c r="A2507" s="1">
        <v>994790</v>
      </c>
      <c r="B2507" s="1" t="s">
        <v>9377</v>
      </c>
      <c r="C2507" s="3">
        <v>1795.2</v>
      </c>
      <c r="D2507" s="2">
        <v>477.03357499999998</v>
      </c>
      <c r="E2507" s="2">
        <v>5724.4029</v>
      </c>
      <c r="F2507" s="2">
        <v>1563.9802499999998</v>
      </c>
      <c r="G2507" s="8" t="s">
        <v>10194</v>
      </c>
    </row>
    <row r="2508" spans="1:7" x14ac:dyDescent="0.25">
      <c r="A2508" s="1">
        <v>994791</v>
      </c>
      <c r="B2508" s="1" t="s">
        <v>9378</v>
      </c>
      <c r="C2508" s="3">
        <v>1587.52</v>
      </c>
      <c r="D2508" s="2">
        <v>421.87304999999998</v>
      </c>
      <c r="E2508" s="2">
        <v>5062.4766</v>
      </c>
      <c r="F2508" s="2">
        <v>1383.1334999999997</v>
      </c>
      <c r="G2508" s="8" t="s">
        <v>10194</v>
      </c>
    </row>
    <row r="2509" spans="1:7" x14ac:dyDescent="0.25">
      <c r="A2509" s="1">
        <v>713106</v>
      </c>
      <c r="B2509" s="1" t="s">
        <v>9379</v>
      </c>
      <c r="C2509" s="3">
        <v>12.32</v>
      </c>
      <c r="D2509" s="2">
        <v>3.1641999999999997</v>
      </c>
      <c r="E2509" s="2">
        <v>37.970399999999998</v>
      </c>
      <c r="F2509" s="2">
        <v>10.373999999999999</v>
      </c>
      <c r="G2509" s="8" t="s">
        <v>10194</v>
      </c>
    </row>
    <row r="2510" spans="1:7" x14ac:dyDescent="0.25">
      <c r="A2510" s="1" t="s">
        <v>9380</v>
      </c>
      <c r="B2510" s="1" t="s">
        <v>9381</v>
      </c>
      <c r="C2510" s="3">
        <v>1994.96</v>
      </c>
      <c r="D2510" s="2">
        <v>530.15562499999999</v>
      </c>
      <c r="E2510" s="2">
        <v>6361.8675000000003</v>
      </c>
      <c r="F2510" s="2">
        <v>1738.1437499999997</v>
      </c>
      <c r="G2510" s="8" t="s">
        <v>10194</v>
      </c>
    </row>
    <row r="2511" spans="1:7" x14ac:dyDescent="0.25">
      <c r="A2511" s="1" t="s">
        <v>9382</v>
      </c>
      <c r="B2511" s="1" t="s">
        <v>9383</v>
      </c>
      <c r="C2511" s="3">
        <v>1196.8</v>
      </c>
      <c r="D2511" s="2">
        <v>318.06295</v>
      </c>
      <c r="E2511" s="2">
        <v>3816.7554</v>
      </c>
      <c r="F2511" s="2">
        <v>1042.7864999999999</v>
      </c>
      <c r="G2511" s="8" t="s">
        <v>10194</v>
      </c>
    </row>
    <row r="2512" spans="1:7" x14ac:dyDescent="0.25">
      <c r="A2512" s="1" t="s">
        <v>9384</v>
      </c>
      <c r="B2512" s="1" t="s">
        <v>9385</v>
      </c>
      <c r="C2512" s="3">
        <v>399.52</v>
      </c>
      <c r="D2512" s="2">
        <v>106.12240000000001</v>
      </c>
      <c r="E2512" s="2">
        <v>1273.4688000000001</v>
      </c>
      <c r="F2512" s="2">
        <v>347.928</v>
      </c>
      <c r="G2512" s="8" t="s">
        <v>10194</v>
      </c>
    </row>
    <row r="2513" spans="1:7" x14ac:dyDescent="0.25">
      <c r="A2513" s="1" t="s">
        <v>9386</v>
      </c>
      <c r="B2513" s="1" t="s">
        <v>9387</v>
      </c>
      <c r="C2513" s="3">
        <v>191.84</v>
      </c>
      <c r="D2513" s="2">
        <v>50.9923</v>
      </c>
      <c r="E2513" s="2">
        <v>611.9076</v>
      </c>
      <c r="F2513" s="2">
        <v>167.18099999999998</v>
      </c>
      <c r="G2513" s="8" t="s">
        <v>10194</v>
      </c>
    </row>
    <row r="2514" spans="1:7" x14ac:dyDescent="0.25">
      <c r="A2514" s="1" t="s">
        <v>9388</v>
      </c>
      <c r="B2514" s="1" t="s">
        <v>9389</v>
      </c>
      <c r="C2514" s="3">
        <v>498.96</v>
      </c>
      <c r="D2514" s="2">
        <v>132.47045</v>
      </c>
      <c r="E2514" s="2">
        <v>1589.6453999999999</v>
      </c>
      <c r="F2514" s="2">
        <v>434.31149999999997</v>
      </c>
      <c r="G2514" s="8" t="s">
        <v>10194</v>
      </c>
    </row>
    <row r="2515" spans="1:7" x14ac:dyDescent="0.25">
      <c r="A2515" s="1" t="s">
        <v>9390</v>
      </c>
      <c r="B2515" s="1" t="s">
        <v>9391</v>
      </c>
      <c r="C2515" s="3">
        <v>240.24</v>
      </c>
      <c r="D2515" s="2">
        <v>63.770799999999987</v>
      </c>
      <c r="E2515" s="2">
        <v>765.24959999999987</v>
      </c>
      <c r="F2515" s="2">
        <v>209.07599999999994</v>
      </c>
      <c r="G2515" s="8" t="s">
        <v>10194</v>
      </c>
    </row>
    <row r="2516" spans="1:7" x14ac:dyDescent="0.25">
      <c r="A2516" s="1" t="s">
        <v>9392</v>
      </c>
      <c r="B2516" s="1" t="s">
        <v>9393</v>
      </c>
      <c r="C2516" s="3">
        <v>1053.3599999999999</v>
      </c>
      <c r="D2516" s="2">
        <v>279.87957499999999</v>
      </c>
      <c r="E2516" s="2">
        <v>3358.5548999999996</v>
      </c>
      <c r="F2516" s="2">
        <v>917.60024999999985</v>
      </c>
      <c r="G2516" s="8" t="s">
        <v>10194</v>
      </c>
    </row>
    <row r="2517" spans="1:7" x14ac:dyDescent="0.25">
      <c r="A2517" s="1" t="s">
        <v>9394</v>
      </c>
      <c r="B2517" s="1" t="s">
        <v>9395</v>
      </c>
      <c r="C2517" s="3">
        <v>156.64000000000001</v>
      </c>
      <c r="D2517" s="2">
        <v>41.438850000000002</v>
      </c>
      <c r="E2517" s="2">
        <v>497.26620000000003</v>
      </c>
      <c r="F2517" s="2">
        <v>135.8595</v>
      </c>
      <c r="G2517" s="8" t="s">
        <v>10194</v>
      </c>
    </row>
    <row r="2518" spans="1:7" x14ac:dyDescent="0.25">
      <c r="A2518" s="1" t="s">
        <v>9396</v>
      </c>
      <c r="B2518" s="1" t="s">
        <v>9397</v>
      </c>
      <c r="C2518" s="3">
        <v>388.08</v>
      </c>
      <c r="D2518" s="2">
        <v>103.04947499999999</v>
      </c>
      <c r="E2518" s="2">
        <v>1236.5936999999999</v>
      </c>
      <c r="F2518" s="2">
        <v>337.85325</v>
      </c>
      <c r="G2518" s="8" t="s">
        <v>10194</v>
      </c>
    </row>
    <row r="2519" spans="1:7" x14ac:dyDescent="0.25">
      <c r="A2519" s="1" t="s">
        <v>9398</v>
      </c>
      <c r="B2519" s="1" t="s">
        <v>9399</v>
      </c>
      <c r="C2519" s="3">
        <v>165.44</v>
      </c>
      <c r="D2519" s="2">
        <v>43.751149999999996</v>
      </c>
      <c r="E2519" s="2">
        <v>525.01379999999995</v>
      </c>
      <c r="F2519" s="2">
        <v>143.44049999999999</v>
      </c>
      <c r="G2519" s="8" t="s">
        <v>10194</v>
      </c>
    </row>
    <row r="2520" spans="1:7" x14ac:dyDescent="0.25">
      <c r="A2520" s="1">
        <v>994414</v>
      </c>
      <c r="B2520" s="1" t="s">
        <v>9400</v>
      </c>
      <c r="C2520" s="3">
        <v>786.72</v>
      </c>
      <c r="D2520" s="2">
        <v>209.01974999999996</v>
      </c>
      <c r="E2520" s="2">
        <v>2508.2369999999996</v>
      </c>
      <c r="F2520" s="2">
        <v>685.28250000000003</v>
      </c>
      <c r="G2520" s="8" t="s">
        <v>10194</v>
      </c>
    </row>
    <row r="2521" spans="1:7" x14ac:dyDescent="0.25">
      <c r="A2521" s="1" t="s">
        <v>9401</v>
      </c>
      <c r="B2521" s="1" t="s">
        <v>9402</v>
      </c>
      <c r="C2521" s="3">
        <v>2286.2400000000002</v>
      </c>
      <c r="D2521" s="2">
        <v>607.49597500000004</v>
      </c>
      <c r="E2521" s="2">
        <v>7289.9517000000005</v>
      </c>
      <c r="F2521" s="2">
        <v>1991.7082499999997</v>
      </c>
      <c r="G2521" s="8" t="s">
        <v>10194</v>
      </c>
    </row>
    <row r="2522" spans="1:7" x14ac:dyDescent="0.25">
      <c r="A2522" s="1" t="s">
        <v>9403</v>
      </c>
      <c r="B2522" s="1" t="s">
        <v>9404</v>
      </c>
      <c r="C2522" s="3">
        <v>1828.64</v>
      </c>
      <c r="D2522" s="2">
        <v>485.94810000000007</v>
      </c>
      <c r="E2522" s="2">
        <v>5831.3772000000008</v>
      </c>
      <c r="F2522" s="2">
        <v>1593.2069999999999</v>
      </c>
      <c r="G2522" s="8" t="s">
        <v>10194</v>
      </c>
    </row>
    <row r="2523" spans="1:7" x14ac:dyDescent="0.25">
      <c r="A2523" s="1" t="s">
        <v>9405</v>
      </c>
      <c r="B2523" s="1" t="s">
        <v>9381</v>
      </c>
      <c r="C2523" s="3">
        <v>2286.2400000000002</v>
      </c>
      <c r="D2523" s="2">
        <v>607.49597500000004</v>
      </c>
      <c r="E2523" s="2">
        <v>7289.9517000000005</v>
      </c>
      <c r="F2523" s="2">
        <v>1991.7082499999997</v>
      </c>
      <c r="G2523" s="8" t="s">
        <v>10194</v>
      </c>
    </row>
    <row r="2524" spans="1:7" x14ac:dyDescent="0.25">
      <c r="A2524" s="1" t="s">
        <v>9406</v>
      </c>
      <c r="B2524" s="1" t="s">
        <v>9385</v>
      </c>
      <c r="C2524" s="3">
        <v>457.6</v>
      </c>
      <c r="D2524" s="2">
        <v>121.54787499999999</v>
      </c>
      <c r="E2524" s="2">
        <v>1458.5744999999999</v>
      </c>
      <c r="F2524" s="2">
        <v>398.50124999999991</v>
      </c>
      <c r="G2524" s="8" t="s">
        <v>10194</v>
      </c>
    </row>
    <row r="2525" spans="1:7" x14ac:dyDescent="0.25">
      <c r="A2525" s="1" t="s">
        <v>9407</v>
      </c>
      <c r="B2525" s="1" t="s">
        <v>9389</v>
      </c>
      <c r="C2525" s="3">
        <v>572</v>
      </c>
      <c r="D2525" s="2">
        <v>151.88159999999996</v>
      </c>
      <c r="E2525" s="2">
        <v>1822.5791999999997</v>
      </c>
      <c r="F2525" s="2">
        <v>497.95199999999994</v>
      </c>
      <c r="G2525" s="8" t="s">
        <v>10194</v>
      </c>
    </row>
    <row r="2526" spans="1:7" x14ac:dyDescent="0.25">
      <c r="A2526" s="1" t="s">
        <v>9408</v>
      </c>
      <c r="B2526" s="1" t="s">
        <v>9409</v>
      </c>
      <c r="C2526" s="3">
        <v>1371.92</v>
      </c>
      <c r="D2526" s="2">
        <v>364.43064999999996</v>
      </c>
      <c r="E2526" s="2">
        <v>4373.1677999999993</v>
      </c>
      <c r="F2526" s="2">
        <v>1194.8054999999999</v>
      </c>
      <c r="G2526" s="8" t="s">
        <v>10194</v>
      </c>
    </row>
    <row r="2527" spans="1:7" x14ac:dyDescent="0.25">
      <c r="A2527" s="1" t="s">
        <v>9410</v>
      </c>
      <c r="B2527" s="1" t="s">
        <v>9383</v>
      </c>
      <c r="C2527" s="3">
        <v>1371.92</v>
      </c>
      <c r="D2527" s="2">
        <v>364.43064999999996</v>
      </c>
      <c r="E2527" s="2">
        <v>4373.1677999999993</v>
      </c>
      <c r="F2527" s="2">
        <v>1194.8054999999999</v>
      </c>
      <c r="G2527" s="8" t="s">
        <v>10194</v>
      </c>
    </row>
    <row r="2528" spans="1:7" x14ac:dyDescent="0.25">
      <c r="A2528" s="1" t="s">
        <v>9411</v>
      </c>
      <c r="B2528" s="1" t="s">
        <v>9387</v>
      </c>
      <c r="C2528" s="3">
        <v>220.88</v>
      </c>
      <c r="D2528" s="2">
        <v>58.537699999999994</v>
      </c>
      <c r="E2528" s="2">
        <v>702.4523999999999</v>
      </c>
      <c r="F2528" s="2">
        <v>191.91900000000001</v>
      </c>
      <c r="G2528" s="8" t="s">
        <v>10194</v>
      </c>
    </row>
    <row r="2529" spans="1:7" x14ac:dyDescent="0.25">
      <c r="A2529" s="1" t="s">
        <v>9412</v>
      </c>
      <c r="B2529" s="1" t="s">
        <v>9391</v>
      </c>
      <c r="C2529" s="3">
        <v>275.44</v>
      </c>
      <c r="D2529" s="2">
        <v>73.02</v>
      </c>
      <c r="E2529" s="2">
        <v>876.24</v>
      </c>
      <c r="F2529" s="2">
        <v>239.39999999999995</v>
      </c>
      <c r="G2529" s="8" t="s">
        <v>10194</v>
      </c>
    </row>
    <row r="2530" spans="1:7" x14ac:dyDescent="0.25">
      <c r="A2530" s="1" t="s">
        <v>9413</v>
      </c>
      <c r="B2530" s="1" t="s">
        <v>9414</v>
      </c>
      <c r="C2530" s="3">
        <v>30.8</v>
      </c>
      <c r="D2530" s="2">
        <v>8.1539000000000001</v>
      </c>
      <c r="E2530" s="2">
        <v>97.846800000000002</v>
      </c>
      <c r="F2530" s="2">
        <v>26.733000000000001</v>
      </c>
      <c r="G2530" s="8" t="s">
        <v>10194</v>
      </c>
    </row>
    <row r="2531" spans="1:7" x14ac:dyDescent="0.25">
      <c r="A2531" s="1" t="s">
        <v>9415</v>
      </c>
      <c r="B2531" s="1" t="s">
        <v>9414</v>
      </c>
      <c r="C2531" s="3">
        <v>35.200000000000003</v>
      </c>
      <c r="D2531" s="2">
        <v>9.3100500000000004</v>
      </c>
      <c r="E2531" s="2">
        <v>111.7206</v>
      </c>
      <c r="F2531" s="2">
        <v>30.523499999999995</v>
      </c>
      <c r="G2531" s="8" t="s">
        <v>10194</v>
      </c>
    </row>
    <row r="2532" spans="1:7" x14ac:dyDescent="0.25">
      <c r="A2532" s="1" t="s">
        <v>9416</v>
      </c>
      <c r="B2532" s="1" t="s">
        <v>9417</v>
      </c>
      <c r="C2532" s="3">
        <v>2.64</v>
      </c>
      <c r="D2532" s="2">
        <v>0.57807500000000001</v>
      </c>
      <c r="E2532" s="2">
        <v>6.9368999999999996</v>
      </c>
      <c r="F2532" s="2">
        <v>1.8952499999999999</v>
      </c>
      <c r="G2532" s="8" t="s">
        <v>10194</v>
      </c>
    </row>
    <row r="2533" spans="1:7" x14ac:dyDescent="0.25">
      <c r="A2533" s="1" t="s">
        <v>9418</v>
      </c>
      <c r="B2533" s="1" t="s">
        <v>9419</v>
      </c>
      <c r="C2533" s="3">
        <v>526.24</v>
      </c>
      <c r="D2533" s="2">
        <v>139.86372500000002</v>
      </c>
      <c r="E2533" s="2">
        <v>1678.3647000000001</v>
      </c>
      <c r="F2533" s="2">
        <v>458.55074999999999</v>
      </c>
      <c r="G2533" s="8" t="s">
        <v>10194</v>
      </c>
    </row>
    <row r="2534" spans="1:7" x14ac:dyDescent="0.25">
      <c r="A2534" s="1" t="s">
        <v>9420</v>
      </c>
      <c r="B2534" s="1" t="s">
        <v>9421</v>
      </c>
      <c r="C2534" s="3">
        <v>5257.12</v>
      </c>
      <c r="D2534" s="2">
        <v>1397.3289750000001</v>
      </c>
      <c r="E2534" s="2">
        <v>16767.947700000001</v>
      </c>
      <c r="F2534" s="2">
        <v>4581.2182499999999</v>
      </c>
      <c r="G2534" s="8" t="s">
        <v>10194</v>
      </c>
    </row>
    <row r="2535" spans="1:7" x14ac:dyDescent="0.25">
      <c r="A2535" s="1" t="s">
        <v>9422</v>
      </c>
      <c r="B2535" s="1" t="s">
        <v>9419</v>
      </c>
      <c r="C2535" s="3">
        <v>459.36</v>
      </c>
      <c r="D2535" s="2">
        <v>122.00425</v>
      </c>
      <c r="E2535" s="2">
        <v>1464.0509999999999</v>
      </c>
      <c r="F2535" s="2">
        <v>399.9975</v>
      </c>
      <c r="G2535" s="8" t="s">
        <v>10194</v>
      </c>
    </row>
    <row r="2536" spans="1:7" x14ac:dyDescent="0.25">
      <c r="A2536" s="1" t="s">
        <v>9423</v>
      </c>
      <c r="B2536" s="1" t="s">
        <v>9421</v>
      </c>
      <c r="C2536" s="3">
        <v>4587.4399999999996</v>
      </c>
      <c r="D2536" s="2">
        <v>1219.25145</v>
      </c>
      <c r="E2536" s="2">
        <v>14631.017400000001</v>
      </c>
      <c r="F2536" s="2">
        <v>3997.3814999999995</v>
      </c>
      <c r="G2536" s="8" t="s">
        <v>10194</v>
      </c>
    </row>
    <row r="2537" spans="1:7" x14ac:dyDescent="0.25">
      <c r="A2537" s="1" t="s">
        <v>9424</v>
      </c>
      <c r="B2537" s="1" t="s">
        <v>9425</v>
      </c>
      <c r="C2537" s="3">
        <v>1994.96</v>
      </c>
      <c r="D2537" s="2">
        <v>530.15562499999999</v>
      </c>
      <c r="E2537" s="2">
        <v>6361.8675000000003</v>
      </c>
      <c r="F2537" s="2">
        <v>1738.1437499999997</v>
      </c>
      <c r="G2537" s="8" t="s">
        <v>10194</v>
      </c>
    </row>
    <row r="2538" spans="1:7" x14ac:dyDescent="0.25">
      <c r="A2538" s="1">
        <v>994702</v>
      </c>
      <c r="B2538" s="1" t="s">
        <v>9426</v>
      </c>
      <c r="C2538" s="3">
        <v>12.32</v>
      </c>
      <c r="D2538" s="2">
        <v>3.2250499999999995</v>
      </c>
      <c r="E2538" s="2">
        <v>38.700599999999994</v>
      </c>
      <c r="F2538" s="2">
        <v>10.573499999999999</v>
      </c>
      <c r="G2538" s="8" t="s">
        <v>10194</v>
      </c>
    </row>
    <row r="2539" spans="1:7" x14ac:dyDescent="0.25">
      <c r="A2539" s="1">
        <v>994693</v>
      </c>
      <c r="B2539" s="1" t="s">
        <v>9427</v>
      </c>
      <c r="C2539" s="3">
        <v>44.88</v>
      </c>
      <c r="D2539" s="2">
        <v>11.74405</v>
      </c>
      <c r="E2539" s="2">
        <v>140.92859999999999</v>
      </c>
      <c r="F2539" s="2">
        <v>38.503500000000003</v>
      </c>
      <c r="G2539" s="8" t="s">
        <v>10194</v>
      </c>
    </row>
    <row r="2540" spans="1:7" x14ac:dyDescent="0.25">
      <c r="A2540" s="1">
        <v>994596</v>
      </c>
      <c r="B2540" s="1" t="s">
        <v>9428</v>
      </c>
      <c r="C2540" s="3">
        <v>10.56</v>
      </c>
      <c r="D2540" s="2">
        <v>2.768675</v>
      </c>
      <c r="E2540" s="2">
        <v>33.2241</v>
      </c>
      <c r="F2540" s="2">
        <v>9.0772499999999994</v>
      </c>
      <c r="G2540" s="8" t="s">
        <v>10194</v>
      </c>
    </row>
    <row r="2541" spans="1:7" x14ac:dyDescent="0.25">
      <c r="A2541" s="1">
        <v>994597</v>
      </c>
      <c r="B2541" s="1" t="s">
        <v>9429</v>
      </c>
      <c r="C2541" s="3">
        <v>10.56</v>
      </c>
      <c r="D2541" s="2">
        <v>2.768675</v>
      </c>
      <c r="E2541" s="2">
        <v>33.2241</v>
      </c>
      <c r="F2541" s="2">
        <v>9.0772499999999994</v>
      </c>
      <c r="G2541" s="8" t="s">
        <v>10194</v>
      </c>
    </row>
    <row r="2542" spans="1:7" x14ac:dyDescent="0.25">
      <c r="A2542" s="1" t="s">
        <v>9430</v>
      </c>
      <c r="B2542" s="1" t="s">
        <v>9431</v>
      </c>
      <c r="C2542" s="3">
        <v>6.16</v>
      </c>
      <c r="D2542" s="2">
        <v>1.6125249999999998</v>
      </c>
      <c r="E2542" s="2">
        <v>19.350299999999997</v>
      </c>
      <c r="F2542" s="2">
        <v>5.2867499999999996</v>
      </c>
      <c r="G2542" s="8" t="s">
        <v>10194</v>
      </c>
    </row>
    <row r="2543" spans="1:7" x14ac:dyDescent="0.25">
      <c r="A2543" s="1" t="s">
        <v>9432</v>
      </c>
      <c r="B2543" s="1" t="s">
        <v>9433</v>
      </c>
      <c r="C2543" s="3">
        <v>12.32</v>
      </c>
      <c r="D2543" s="2">
        <v>3.133775</v>
      </c>
      <c r="E2543" s="2">
        <v>37.6053</v>
      </c>
      <c r="F2543" s="2">
        <v>10.274249999999999</v>
      </c>
      <c r="G2543" s="8" t="s">
        <v>10194</v>
      </c>
    </row>
    <row r="2544" spans="1:7" x14ac:dyDescent="0.25">
      <c r="A2544" s="1" t="s">
        <v>9434</v>
      </c>
      <c r="B2544" s="1" t="s">
        <v>9435</v>
      </c>
      <c r="C2544" s="3">
        <v>11.44</v>
      </c>
      <c r="D2544" s="2">
        <v>2.8599499999999995</v>
      </c>
      <c r="E2544" s="2">
        <v>34.319399999999995</v>
      </c>
      <c r="F2544" s="2">
        <v>9.3764999999999983</v>
      </c>
      <c r="G2544" s="8" t="s">
        <v>10194</v>
      </c>
    </row>
    <row r="2545" spans="1:7" x14ac:dyDescent="0.25">
      <c r="A2545" s="1" t="s">
        <v>9436</v>
      </c>
      <c r="B2545" s="1" t="s">
        <v>9437</v>
      </c>
      <c r="C2545" s="3">
        <v>115.28</v>
      </c>
      <c r="D2545" s="2">
        <v>30.485849999999999</v>
      </c>
      <c r="E2545" s="2">
        <v>365.83019999999999</v>
      </c>
      <c r="F2545" s="2">
        <v>99.949499999999986</v>
      </c>
      <c r="G2545" s="8" t="s">
        <v>10194</v>
      </c>
    </row>
    <row r="2546" spans="1:7" x14ac:dyDescent="0.25">
      <c r="A2546" s="1" t="s">
        <v>9438</v>
      </c>
      <c r="B2546" s="1" t="s">
        <v>9439</v>
      </c>
      <c r="C2546" s="3">
        <v>11.44</v>
      </c>
      <c r="D2546" s="2">
        <v>2.9512249999999995</v>
      </c>
      <c r="E2546" s="2">
        <v>35.414699999999996</v>
      </c>
      <c r="F2546" s="2">
        <v>9.6757500000000007</v>
      </c>
      <c r="G2546" s="8" t="s">
        <v>10194</v>
      </c>
    </row>
    <row r="2547" spans="1:7" x14ac:dyDescent="0.25">
      <c r="A2547" s="1" t="s">
        <v>9440</v>
      </c>
      <c r="B2547" s="1" t="s">
        <v>9441</v>
      </c>
      <c r="C2547" s="3">
        <v>1196.8</v>
      </c>
      <c r="D2547" s="2">
        <v>318.06295</v>
      </c>
      <c r="E2547" s="2">
        <v>3816.7554</v>
      </c>
      <c r="F2547" s="2">
        <v>1042.7864999999999</v>
      </c>
      <c r="G2547" s="8" t="s">
        <v>10194</v>
      </c>
    </row>
    <row r="2548" spans="1:7" x14ac:dyDescent="0.25">
      <c r="A2548" s="1" t="s">
        <v>9442</v>
      </c>
      <c r="B2548" s="1" t="s">
        <v>9443</v>
      </c>
      <c r="C2548" s="3">
        <v>8.8000000000000007</v>
      </c>
      <c r="D2548" s="2">
        <v>2.1905999999999999</v>
      </c>
      <c r="E2548" s="2">
        <v>26.287199999999999</v>
      </c>
      <c r="F2548" s="2">
        <v>7.1820000000000004</v>
      </c>
      <c r="G2548" s="8" t="s">
        <v>10194</v>
      </c>
    </row>
    <row r="2549" spans="1:7" x14ac:dyDescent="0.25">
      <c r="A2549" s="1" t="s">
        <v>9444</v>
      </c>
      <c r="B2549" s="1" t="s">
        <v>9445</v>
      </c>
      <c r="C2549" s="3">
        <v>66.88</v>
      </c>
      <c r="D2549" s="2">
        <v>17.737774999999999</v>
      </c>
      <c r="E2549" s="2">
        <v>212.85329999999999</v>
      </c>
      <c r="F2549" s="2">
        <v>58.15424999999999</v>
      </c>
      <c r="G2549" s="8" t="s">
        <v>10194</v>
      </c>
    </row>
    <row r="2550" spans="1:7" x14ac:dyDescent="0.25">
      <c r="A2550" s="1">
        <v>966184</v>
      </c>
      <c r="B2550" s="1" t="s">
        <v>9446</v>
      </c>
      <c r="C2550" s="3">
        <v>23.76</v>
      </c>
      <c r="D2550" s="2">
        <v>6.1762749999999995</v>
      </c>
      <c r="E2550" s="2">
        <v>74.115299999999991</v>
      </c>
      <c r="F2550" s="2">
        <v>20.249249999999996</v>
      </c>
      <c r="G2550" s="8" t="s">
        <v>10194</v>
      </c>
    </row>
    <row r="2551" spans="1:7" x14ac:dyDescent="0.25">
      <c r="A2551" s="1" t="s">
        <v>9447</v>
      </c>
      <c r="B2551" s="1" t="s">
        <v>9448</v>
      </c>
      <c r="C2551" s="3">
        <v>23.76</v>
      </c>
      <c r="D2551" s="2">
        <v>6.1762749999999995</v>
      </c>
      <c r="E2551" s="2">
        <v>74.115299999999991</v>
      </c>
      <c r="F2551" s="2">
        <v>20.249249999999996</v>
      </c>
      <c r="G2551" s="8" t="s">
        <v>10194</v>
      </c>
    </row>
    <row r="2552" spans="1:7" x14ac:dyDescent="0.25">
      <c r="A2552" s="1">
        <v>965988</v>
      </c>
      <c r="B2552" s="1" t="s">
        <v>9449</v>
      </c>
      <c r="C2552" s="3">
        <v>10.56</v>
      </c>
      <c r="D2552" s="2">
        <v>2.7382499999999994</v>
      </c>
      <c r="E2552" s="2">
        <v>32.858999999999995</v>
      </c>
      <c r="F2552" s="2">
        <v>8.9774999999999991</v>
      </c>
      <c r="G2552" s="8" t="s">
        <v>10194</v>
      </c>
    </row>
    <row r="2553" spans="1:7" x14ac:dyDescent="0.25">
      <c r="A2553" s="1" t="s">
        <v>9450</v>
      </c>
      <c r="B2553" s="1" t="s">
        <v>9451</v>
      </c>
      <c r="C2553" s="3">
        <v>23.76</v>
      </c>
      <c r="D2553" s="2">
        <v>6.1762749999999995</v>
      </c>
      <c r="E2553" s="2">
        <v>74.115299999999991</v>
      </c>
      <c r="F2553" s="2">
        <v>20.249249999999996</v>
      </c>
      <c r="G2553" s="8" t="s">
        <v>10194</v>
      </c>
    </row>
    <row r="2554" spans="1:7" x14ac:dyDescent="0.25">
      <c r="A2554" s="1" t="s">
        <v>9452</v>
      </c>
      <c r="B2554" s="1" t="s">
        <v>9453</v>
      </c>
      <c r="C2554" s="3">
        <v>93.28</v>
      </c>
      <c r="D2554" s="2">
        <v>24.64425</v>
      </c>
      <c r="E2554" s="2">
        <v>295.73099999999999</v>
      </c>
      <c r="F2554" s="2">
        <v>80.797499999999999</v>
      </c>
      <c r="G2554" s="8" t="s">
        <v>10194</v>
      </c>
    </row>
    <row r="2555" spans="1:7" x14ac:dyDescent="0.25">
      <c r="A2555" s="1" t="s">
        <v>9454</v>
      </c>
      <c r="B2555" s="1" t="s">
        <v>9455</v>
      </c>
      <c r="C2555" s="3">
        <v>23.76</v>
      </c>
      <c r="D2555" s="2">
        <v>6.1762749999999995</v>
      </c>
      <c r="E2555" s="2">
        <v>74.115299999999991</v>
      </c>
      <c r="F2555" s="2">
        <v>20.249249999999996</v>
      </c>
      <c r="G2555" s="8" t="s">
        <v>10194</v>
      </c>
    </row>
    <row r="2556" spans="1:7" x14ac:dyDescent="0.25">
      <c r="A2556" s="1">
        <v>965996</v>
      </c>
      <c r="B2556" s="1" t="s">
        <v>9456</v>
      </c>
      <c r="C2556" s="3">
        <v>3702.16</v>
      </c>
      <c r="D2556" s="2">
        <v>983.91407500000003</v>
      </c>
      <c r="E2556" s="2">
        <v>11806.9689</v>
      </c>
      <c r="F2556" s="2">
        <v>3225.8152499999992</v>
      </c>
      <c r="G2556" s="8" t="s">
        <v>10194</v>
      </c>
    </row>
    <row r="2557" spans="1:7" x14ac:dyDescent="0.25">
      <c r="A2557" s="1">
        <v>966002</v>
      </c>
      <c r="B2557" s="1" t="s">
        <v>9457</v>
      </c>
      <c r="C2557" s="3">
        <v>180.4</v>
      </c>
      <c r="D2557" s="2">
        <v>47.767249999999997</v>
      </c>
      <c r="E2557" s="2">
        <v>573.20699999999999</v>
      </c>
      <c r="F2557" s="2">
        <v>156.60749999999999</v>
      </c>
      <c r="G2557" s="8" t="s">
        <v>10194</v>
      </c>
    </row>
    <row r="2558" spans="1:7" ht="21" x14ac:dyDescent="0.25">
      <c r="A2558" s="1">
        <v>966010</v>
      </c>
      <c r="B2558" s="1" t="s">
        <v>9458</v>
      </c>
      <c r="C2558" s="3">
        <v>46.64</v>
      </c>
      <c r="D2558" s="2">
        <v>12.322125</v>
      </c>
      <c r="E2558" s="2">
        <v>147.8655</v>
      </c>
      <c r="F2558" s="2">
        <v>40.39875</v>
      </c>
      <c r="G2558" s="8" t="s">
        <v>10194</v>
      </c>
    </row>
    <row r="2559" spans="1:7" x14ac:dyDescent="0.25">
      <c r="A2559" s="1">
        <v>966028</v>
      </c>
      <c r="B2559" s="1" t="s">
        <v>9459</v>
      </c>
      <c r="C2559" s="3">
        <v>2892.56</v>
      </c>
      <c r="D2559" s="2">
        <v>768.74847499999998</v>
      </c>
      <c r="E2559" s="2">
        <v>9224.9817000000003</v>
      </c>
      <c r="F2559" s="2">
        <v>2520.3832499999999</v>
      </c>
      <c r="G2559" s="8" t="s">
        <v>10194</v>
      </c>
    </row>
    <row r="2560" spans="1:7" x14ac:dyDescent="0.25">
      <c r="A2560" s="1" t="s">
        <v>9460</v>
      </c>
      <c r="B2560" s="1" t="s">
        <v>9461</v>
      </c>
      <c r="C2560" s="3">
        <v>232.32</v>
      </c>
      <c r="D2560" s="2">
        <v>61.610624999999999</v>
      </c>
      <c r="E2560" s="2">
        <v>739.32749999999999</v>
      </c>
      <c r="F2560" s="2">
        <v>201.99374999999998</v>
      </c>
      <c r="G2560" s="8" t="s">
        <v>10194</v>
      </c>
    </row>
    <row r="2561" spans="1:7" x14ac:dyDescent="0.25">
      <c r="A2561" s="1" t="s">
        <v>9462</v>
      </c>
      <c r="B2561" s="1" t="s">
        <v>9463</v>
      </c>
      <c r="C2561" s="3">
        <v>41.36</v>
      </c>
      <c r="D2561" s="2">
        <v>10.800875</v>
      </c>
      <c r="E2561" s="2">
        <v>129.6105</v>
      </c>
      <c r="F2561" s="2">
        <v>35.411249999999995</v>
      </c>
      <c r="G2561" s="8" t="s">
        <v>10194</v>
      </c>
    </row>
    <row r="2562" spans="1:7" x14ac:dyDescent="0.25">
      <c r="A2562" s="1">
        <v>966036</v>
      </c>
      <c r="B2562" s="1" t="s">
        <v>9464</v>
      </c>
      <c r="C2562" s="3">
        <v>579.91999999999996</v>
      </c>
      <c r="D2562" s="2">
        <v>154.041775</v>
      </c>
      <c r="E2562" s="2">
        <v>1848.5013000000001</v>
      </c>
      <c r="F2562" s="2">
        <v>505.03424999999999</v>
      </c>
      <c r="G2562" s="8" t="s">
        <v>10194</v>
      </c>
    </row>
    <row r="2563" spans="1:7" x14ac:dyDescent="0.25">
      <c r="A2563" s="1">
        <v>966044</v>
      </c>
      <c r="B2563" s="1" t="s">
        <v>9465</v>
      </c>
      <c r="C2563" s="3">
        <v>579.91999999999996</v>
      </c>
      <c r="D2563" s="2">
        <v>154.041775</v>
      </c>
      <c r="E2563" s="2">
        <v>1848.5013000000001</v>
      </c>
      <c r="F2563" s="2">
        <v>505.03424999999999</v>
      </c>
      <c r="G2563" s="8" t="s">
        <v>10194</v>
      </c>
    </row>
    <row r="2564" spans="1:7" x14ac:dyDescent="0.25">
      <c r="A2564" s="1">
        <v>966051</v>
      </c>
      <c r="B2564" s="1" t="s">
        <v>9466</v>
      </c>
      <c r="C2564" s="3">
        <v>46.64</v>
      </c>
      <c r="D2564" s="2">
        <v>12.322125</v>
      </c>
      <c r="E2564" s="2">
        <v>147.8655</v>
      </c>
      <c r="F2564" s="2">
        <v>40.39875</v>
      </c>
      <c r="G2564" s="8" t="s">
        <v>10194</v>
      </c>
    </row>
    <row r="2565" spans="1:7" x14ac:dyDescent="0.25">
      <c r="A2565" s="1">
        <v>966069</v>
      </c>
      <c r="B2565" s="1" t="s">
        <v>9467</v>
      </c>
      <c r="C2565" s="3">
        <v>73.040000000000006</v>
      </c>
      <c r="D2565" s="2">
        <v>19.411149999999999</v>
      </c>
      <c r="E2565" s="2">
        <v>232.93379999999999</v>
      </c>
      <c r="F2565" s="2">
        <v>63.640499999999989</v>
      </c>
      <c r="G2565" s="8" t="s">
        <v>10194</v>
      </c>
    </row>
    <row r="2566" spans="1:7" ht="21" x14ac:dyDescent="0.25">
      <c r="A2566" s="1">
        <v>966077</v>
      </c>
      <c r="B2566" s="1" t="s">
        <v>9468</v>
      </c>
      <c r="C2566" s="3">
        <v>75.680000000000007</v>
      </c>
      <c r="D2566" s="2">
        <v>20.050074999999996</v>
      </c>
      <c r="E2566" s="2">
        <v>240.60089999999997</v>
      </c>
      <c r="F2566" s="2">
        <v>65.735249999999994</v>
      </c>
      <c r="G2566" s="8" t="s">
        <v>10194</v>
      </c>
    </row>
    <row r="2567" spans="1:7" x14ac:dyDescent="0.25">
      <c r="A2567" s="1">
        <v>966085</v>
      </c>
      <c r="B2567" s="1" t="s">
        <v>9469</v>
      </c>
      <c r="C2567" s="3">
        <v>23.76</v>
      </c>
      <c r="D2567" s="2">
        <v>6.1762749999999995</v>
      </c>
      <c r="E2567" s="2">
        <v>74.115299999999991</v>
      </c>
      <c r="F2567" s="2">
        <v>20.249249999999996</v>
      </c>
      <c r="G2567" s="8" t="s">
        <v>10194</v>
      </c>
    </row>
    <row r="2568" spans="1:7" x14ac:dyDescent="0.25">
      <c r="A2568" s="1">
        <v>966093</v>
      </c>
      <c r="B2568" s="1" t="s">
        <v>9470</v>
      </c>
      <c r="C2568" s="3">
        <v>3470.72</v>
      </c>
      <c r="D2568" s="2">
        <v>922.45557500000007</v>
      </c>
      <c r="E2568" s="2">
        <v>11069.466900000001</v>
      </c>
      <c r="F2568" s="2">
        <v>3024.3202499999998</v>
      </c>
      <c r="G2568" s="8" t="s">
        <v>10194</v>
      </c>
    </row>
    <row r="2569" spans="1:7" x14ac:dyDescent="0.25">
      <c r="A2569" s="1">
        <v>966101</v>
      </c>
      <c r="B2569" s="1" t="s">
        <v>9471</v>
      </c>
      <c r="C2569" s="3">
        <v>174.24</v>
      </c>
      <c r="D2569" s="2">
        <v>46.215575000000001</v>
      </c>
      <c r="E2569" s="2">
        <v>554.58690000000001</v>
      </c>
      <c r="F2569" s="2">
        <v>151.52025</v>
      </c>
      <c r="G2569" s="8" t="s">
        <v>10194</v>
      </c>
    </row>
    <row r="2570" spans="1:7" x14ac:dyDescent="0.25">
      <c r="A2570" s="1" t="s">
        <v>9472</v>
      </c>
      <c r="B2570" s="1" t="s">
        <v>9473</v>
      </c>
      <c r="C2570" s="3">
        <v>116.16</v>
      </c>
      <c r="D2570" s="2">
        <v>30.820525</v>
      </c>
      <c r="E2570" s="2">
        <v>369.84629999999999</v>
      </c>
      <c r="F2570" s="2">
        <v>101.04674999999999</v>
      </c>
      <c r="G2570" s="8" t="s">
        <v>10194</v>
      </c>
    </row>
    <row r="2571" spans="1:7" x14ac:dyDescent="0.25">
      <c r="A2571" s="1" t="s">
        <v>9474</v>
      </c>
      <c r="B2571" s="1" t="s">
        <v>9475</v>
      </c>
      <c r="C2571" s="3">
        <v>58.08</v>
      </c>
      <c r="D2571" s="2">
        <v>15.425474999999999</v>
      </c>
      <c r="E2571" s="2">
        <v>185.10569999999998</v>
      </c>
      <c r="F2571" s="2">
        <v>50.573249999999994</v>
      </c>
      <c r="G2571" s="8" t="s">
        <v>10194</v>
      </c>
    </row>
    <row r="2572" spans="1:7" x14ac:dyDescent="0.25">
      <c r="A2572" s="1" t="s">
        <v>9476</v>
      </c>
      <c r="B2572" s="1" t="s">
        <v>9477</v>
      </c>
      <c r="C2572" s="3">
        <v>1157.2</v>
      </c>
      <c r="D2572" s="2">
        <v>307.44462499999997</v>
      </c>
      <c r="E2572" s="2">
        <v>3689.3354999999997</v>
      </c>
      <c r="F2572" s="2">
        <v>1007.9737499999998</v>
      </c>
      <c r="G2572" s="8" t="s">
        <v>10194</v>
      </c>
    </row>
    <row r="2573" spans="1:7" x14ac:dyDescent="0.25">
      <c r="A2573" s="1" t="s">
        <v>9478</v>
      </c>
      <c r="B2573" s="1" t="s">
        <v>9479</v>
      </c>
      <c r="C2573" s="3">
        <v>232.32</v>
      </c>
      <c r="D2573" s="2">
        <v>61.610624999999999</v>
      </c>
      <c r="E2573" s="2">
        <v>739.32749999999999</v>
      </c>
      <c r="F2573" s="2">
        <v>201.99374999999998</v>
      </c>
      <c r="G2573" s="8" t="s">
        <v>10194</v>
      </c>
    </row>
    <row r="2574" spans="1:7" x14ac:dyDescent="0.25">
      <c r="A2574" s="1" t="s">
        <v>9480</v>
      </c>
      <c r="B2574" s="1" t="s">
        <v>9481</v>
      </c>
      <c r="C2574" s="3">
        <v>1157.2</v>
      </c>
      <c r="D2574" s="2">
        <v>307.44462499999997</v>
      </c>
      <c r="E2574" s="2">
        <v>3689.3354999999997</v>
      </c>
      <c r="F2574" s="2">
        <v>1007.9737499999998</v>
      </c>
      <c r="G2574" s="8" t="s">
        <v>10194</v>
      </c>
    </row>
    <row r="2575" spans="1:7" x14ac:dyDescent="0.25">
      <c r="A2575" s="1">
        <v>994465</v>
      </c>
      <c r="B2575" s="1" t="s">
        <v>9482</v>
      </c>
      <c r="C2575" s="3">
        <v>104.72</v>
      </c>
      <c r="D2575" s="2">
        <v>27.747599999999995</v>
      </c>
      <c r="E2575" s="2">
        <v>332.97119999999995</v>
      </c>
      <c r="F2575" s="2">
        <v>90.971999999999994</v>
      </c>
      <c r="G2575" s="8" t="s">
        <v>10194</v>
      </c>
    </row>
    <row r="2576" spans="1:7" x14ac:dyDescent="0.25">
      <c r="A2576" s="1" t="s">
        <v>9483</v>
      </c>
      <c r="B2576" s="1" t="s">
        <v>9484</v>
      </c>
      <c r="C2576" s="3">
        <v>104.72</v>
      </c>
      <c r="D2576" s="2">
        <v>27.747599999999995</v>
      </c>
      <c r="E2576" s="2">
        <v>332.97119999999995</v>
      </c>
      <c r="F2576" s="2">
        <v>90.971999999999994</v>
      </c>
      <c r="G2576" s="8" t="s">
        <v>10194</v>
      </c>
    </row>
    <row r="2577" spans="1:7" x14ac:dyDescent="0.25">
      <c r="A2577" s="1" t="s">
        <v>9485</v>
      </c>
      <c r="B2577" s="1" t="s">
        <v>9486</v>
      </c>
      <c r="C2577" s="3">
        <v>104.72</v>
      </c>
      <c r="D2577" s="2">
        <v>27.747599999999995</v>
      </c>
      <c r="E2577" s="2">
        <v>332.97119999999995</v>
      </c>
      <c r="F2577" s="2">
        <v>90.971999999999994</v>
      </c>
      <c r="G2577" s="8" t="s">
        <v>10194</v>
      </c>
    </row>
    <row r="2578" spans="1:7" x14ac:dyDescent="0.25">
      <c r="A2578" s="1" t="e">
        <v>#REF!</v>
      </c>
      <c r="B2578" s="1" t="s">
        <v>9487</v>
      </c>
      <c r="C2578" s="3">
        <v>116.16</v>
      </c>
      <c r="D2578" s="2">
        <v>30.820525</v>
      </c>
      <c r="E2578" s="2">
        <v>369.84629999999999</v>
      </c>
      <c r="F2578" s="2">
        <v>101.04674999999999</v>
      </c>
      <c r="G2578" s="8" t="s">
        <v>10194</v>
      </c>
    </row>
    <row r="2579" spans="1:7" x14ac:dyDescent="0.25">
      <c r="A2579" s="1" t="s">
        <v>9488</v>
      </c>
      <c r="B2579" s="1" t="s">
        <v>9489</v>
      </c>
      <c r="C2579" s="3">
        <v>1302.4000000000001</v>
      </c>
      <c r="D2579" s="2">
        <v>345.96267499999999</v>
      </c>
      <c r="E2579" s="2">
        <v>4151.5520999999999</v>
      </c>
      <c r="F2579" s="2">
        <v>1134.2572499999999</v>
      </c>
      <c r="G2579" s="8" t="s">
        <v>10194</v>
      </c>
    </row>
    <row r="2580" spans="1:7" x14ac:dyDescent="0.25">
      <c r="A2580" s="1" t="s">
        <v>9490</v>
      </c>
      <c r="B2580" s="1" t="s">
        <v>9491</v>
      </c>
      <c r="C2580" s="3">
        <v>116.16</v>
      </c>
      <c r="D2580" s="2">
        <v>30.820525</v>
      </c>
      <c r="E2580" s="2">
        <v>369.84629999999999</v>
      </c>
      <c r="F2580" s="2">
        <v>101.04674999999999</v>
      </c>
      <c r="G2580" s="8" t="s">
        <v>10194</v>
      </c>
    </row>
    <row r="2581" spans="1:7" x14ac:dyDescent="0.25">
      <c r="A2581" s="1" t="s">
        <v>9492</v>
      </c>
      <c r="B2581" s="1" t="s">
        <v>9493</v>
      </c>
      <c r="C2581" s="3">
        <v>36.96</v>
      </c>
      <c r="D2581" s="2">
        <v>9.7055749999999996</v>
      </c>
      <c r="E2581" s="2">
        <v>116.4669</v>
      </c>
      <c r="F2581" s="2">
        <v>31.820249999999994</v>
      </c>
      <c r="G2581" s="8" t="s">
        <v>10194</v>
      </c>
    </row>
    <row r="2582" spans="1:7" x14ac:dyDescent="0.25">
      <c r="A2582" s="1" t="s">
        <v>9494</v>
      </c>
      <c r="B2582" s="1" t="s">
        <v>9495</v>
      </c>
      <c r="C2582" s="3">
        <v>463.76</v>
      </c>
      <c r="D2582" s="2">
        <v>123.22125</v>
      </c>
      <c r="E2582" s="2">
        <v>1478.655</v>
      </c>
      <c r="F2582" s="2">
        <v>403.98749999999995</v>
      </c>
      <c r="G2582" s="8" t="s">
        <v>10194</v>
      </c>
    </row>
    <row r="2583" spans="1:7" x14ac:dyDescent="0.25">
      <c r="A2583" s="1" t="s">
        <v>9496</v>
      </c>
      <c r="B2583" s="1" t="s">
        <v>9497</v>
      </c>
      <c r="C2583" s="3">
        <v>579.91999999999996</v>
      </c>
      <c r="D2583" s="2">
        <v>154.041775</v>
      </c>
      <c r="E2583" s="2">
        <v>1848.5013000000001</v>
      </c>
      <c r="F2583" s="2">
        <v>505.03424999999999</v>
      </c>
      <c r="G2583" s="8" t="s">
        <v>10194</v>
      </c>
    </row>
    <row r="2584" spans="1:7" x14ac:dyDescent="0.25">
      <c r="A2584" s="1">
        <v>994463</v>
      </c>
      <c r="B2584" s="1" t="s">
        <v>9498</v>
      </c>
      <c r="C2584" s="3">
        <v>93.28</v>
      </c>
      <c r="D2584" s="2">
        <v>24.64425</v>
      </c>
      <c r="E2584" s="2">
        <v>295.73099999999999</v>
      </c>
      <c r="F2584" s="2">
        <v>80.797499999999999</v>
      </c>
      <c r="G2584" s="8" t="s">
        <v>10194</v>
      </c>
    </row>
    <row r="2585" spans="1:7" x14ac:dyDescent="0.25">
      <c r="A2585" s="1">
        <v>994462</v>
      </c>
      <c r="B2585" s="1" t="s">
        <v>9499</v>
      </c>
      <c r="C2585" s="3">
        <v>64.239999999999995</v>
      </c>
      <c r="D2585" s="2">
        <v>16.946724999999997</v>
      </c>
      <c r="E2585" s="2">
        <v>203.36069999999998</v>
      </c>
      <c r="F2585" s="2">
        <v>55.560749999999999</v>
      </c>
      <c r="G2585" s="8" t="s">
        <v>10194</v>
      </c>
    </row>
    <row r="2586" spans="1:7" x14ac:dyDescent="0.25">
      <c r="A2586" s="1" t="s">
        <v>9500</v>
      </c>
      <c r="B2586" s="1" t="s">
        <v>9501</v>
      </c>
      <c r="C2586" s="3">
        <v>25.52</v>
      </c>
      <c r="D2586" s="2">
        <v>6.6934999999999993</v>
      </c>
      <c r="E2586" s="2">
        <v>80.321999999999989</v>
      </c>
      <c r="F2586" s="2">
        <v>21.944999999999997</v>
      </c>
      <c r="G2586" s="8" t="s">
        <v>10194</v>
      </c>
    </row>
    <row r="2587" spans="1:7" x14ac:dyDescent="0.25">
      <c r="A2587" s="1" t="s">
        <v>9502</v>
      </c>
      <c r="B2587" s="1" t="s">
        <v>9503</v>
      </c>
      <c r="C2587" s="3">
        <v>2915.44</v>
      </c>
      <c r="D2587" s="2">
        <v>774.89432500000009</v>
      </c>
      <c r="E2587" s="2">
        <v>9298.7319000000007</v>
      </c>
      <c r="F2587" s="2">
        <v>2540.5327499999999</v>
      </c>
      <c r="G2587" s="8" t="s">
        <v>10194</v>
      </c>
    </row>
    <row r="2588" spans="1:7" x14ac:dyDescent="0.25">
      <c r="A2588" s="1" t="s">
        <v>9504</v>
      </c>
      <c r="B2588" s="1" t="s">
        <v>9505</v>
      </c>
      <c r="C2588" s="3">
        <v>6.16</v>
      </c>
      <c r="D2588" s="2">
        <v>1.5516750000000001</v>
      </c>
      <c r="E2588" s="2">
        <v>18.620100000000001</v>
      </c>
      <c r="F2588" s="2">
        <v>5.0872499999999992</v>
      </c>
      <c r="G2588" s="8" t="s">
        <v>10194</v>
      </c>
    </row>
    <row r="2589" spans="1:7" x14ac:dyDescent="0.25">
      <c r="A2589" s="1" t="s">
        <v>9506</v>
      </c>
      <c r="B2589" s="1" t="s">
        <v>9507</v>
      </c>
      <c r="C2589" s="3">
        <v>73.040000000000006</v>
      </c>
      <c r="D2589" s="2">
        <v>19.411149999999999</v>
      </c>
      <c r="E2589" s="2">
        <v>232.93379999999999</v>
      </c>
      <c r="F2589" s="2">
        <v>63.640499999999989</v>
      </c>
      <c r="G2589" s="8" t="s">
        <v>10194</v>
      </c>
    </row>
    <row r="2590" spans="1:7" x14ac:dyDescent="0.25">
      <c r="A2590" s="1" t="s">
        <v>9508</v>
      </c>
      <c r="B2590" s="1" t="s">
        <v>9509</v>
      </c>
      <c r="C2590" s="3">
        <v>70.400000000000006</v>
      </c>
      <c r="D2590" s="2">
        <v>18.4984</v>
      </c>
      <c r="E2590" s="2">
        <v>221.98079999999999</v>
      </c>
      <c r="F2590" s="2">
        <v>60.647999999999996</v>
      </c>
      <c r="G2590" s="8" t="s">
        <v>10194</v>
      </c>
    </row>
    <row r="2591" spans="1:7" x14ac:dyDescent="0.25">
      <c r="A2591" s="1" t="s">
        <v>9510</v>
      </c>
      <c r="B2591" s="1" t="s">
        <v>9511</v>
      </c>
      <c r="C2591" s="3">
        <v>70.400000000000006</v>
      </c>
      <c r="D2591" s="2">
        <v>18.4984</v>
      </c>
      <c r="E2591" s="2">
        <v>221.98079999999999</v>
      </c>
      <c r="F2591" s="2">
        <v>60.647999999999996</v>
      </c>
      <c r="G2591" s="8" t="s">
        <v>10194</v>
      </c>
    </row>
    <row r="2592" spans="1:7" x14ac:dyDescent="0.25">
      <c r="A2592" s="1" t="s">
        <v>9512</v>
      </c>
      <c r="B2592" s="1" t="s">
        <v>9513</v>
      </c>
      <c r="C2592" s="3">
        <v>87.12</v>
      </c>
      <c r="D2592" s="2">
        <v>23.123000000000001</v>
      </c>
      <c r="E2592" s="2">
        <v>277.476</v>
      </c>
      <c r="F2592" s="2">
        <v>75.809999999999988</v>
      </c>
      <c r="G2592" s="8" t="s">
        <v>10194</v>
      </c>
    </row>
    <row r="2593" spans="1:7" x14ac:dyDescent="0.25">
      <c r="A2593" s="1" t="s">
        <v>9514</v>
      </c>
      <c r="B2593" s="1" t="s">
        <v>9515</v>
      </c>
      <c r="C2593" s="3">
        <v>29.04</v>
      </c>
      <c r="D2593" s="2">
        <v>7.7279499999999999</v>
      </c>
      <c r="E2593" s="2">
        <v>92.735399999999998</v>
      </c>
      <c r="F2593" s="2">
        <v>25.336499999999997</v>
      </c>
      <c r="G2593" s="8" t="s">
        <v>10194</v>
      </c>
    </row>
    <row r="2594" spans="1:7" x14ac:dyDescent="0.25">
      <c r="A2594" s="1" t="s">
        <v>9516</v>
      </c>
      <c r="B2594" s="1" t="s">
        <v>9517</v>
      </c>
      <c r="C2594" s="3">
        <v>95.92</v>
      </c>
      <c r="D2594" s="2">
        <v>25.435300000000002</v>
      </c>
      <c r="E2594" s="2">
        <v>305.22360000000003</v>
      </c>
      <c r="F2594" s="2">
        <v>83.390999999999991</v>
      </c>
      <c r="G2594" s="8" t="s">
        <v>10194</v>
      </c>
    </row>
    <row r="2595" spans="1:7" x14ac:dyDescent="0.25">
      <c r="A2595" s="1" t="s">
        <v>9518</v>
      </c>
      <c r="B2595" s="1" t="s">
        <v>9519</v>
      </c>
      <c r="C2595" s="3">
        <v>104.72</v>
      </c>
      <c r="D2595" s="2">
        <v>27.747599999999995</v>
      </c>
      <c r="E2595" s="2">
        <v>332.97119999999995</v>
      </c>
      <c r="F2595" s="2">
        <v>90.971999999999994</v>
      </c>
      <c r="G2595" s="8" t="s">
        <v>10194</v>
      </c>
    </row>
    <row r="2596" spans="1:7" x14ac:dyDescent="0.25">
      <c r="A2596" s="1" t="s">
        <v>9520</v>
      </c>
      <c r="B2596" s="1" t="s">
        <v>9521</v>
      </c>
      <c r="C2596" s="3">
        <v>29.04</v>
      </c>
      <c r="D2596" s="2">
        <v>7.7279499999999999</v>
      </c>
      <c r="E2596" s="2">
        <v>92.735399999999998</v>
      </c>
      <c r="F2596" s="2">
        <v>25.336499999999997</v>
      </c>
      <c r="G2596" s="8" t="s">
        <v>10194</v>
      </c>
    </row>
    <row r="2597" spans="1:7" x14ac:dyDescent="0.25">
      <c r="A2597" s="1" t="s">
        <v>9522</v>
      </c>
      <c r="B2597" s="1" t="s">
        <v>9523</v>
      </c>
      <c r="C2597" s="3">
        <v>129.36000000000001</v>
      </c>
      <c r="D2597" s="2">
        <v>34.349824999999989</v>
      </c>
      <c r="E2597" s="2">
        <v>412.19789999999989</v>
      </c>
      <c r="F2597" s="2">
        <v>112.61775</v>
      </c>
      <c r="G2597" s="8" t="s">
        <v>10194</v>
      </c>
    </row>
    <row r="2598" spans="1:7" x14ac:dyDescent="0.25">
      <c r="A2598" s="1" t="s">
        <v>9524</v>
      </c>
      <c r="B2598" s="1" t="s">
        <v>9525</v>
      </c>
      <c r="C2598" s="3">
        <v>8.8000000000000007</v>
      </c>
      <c r="D2598" s="2">
        <v>2.3123</v>
      </c>
      <c r="E2598" s="2">
        <v>27.747599999999998</v>
      </c>
      <c r="F2598" s="2">
        <v>7.5809999999999995</v>
      </c>
      <c r="G2598" s="8" t="s">
        <v>10194</v>
      </c>
    </row>
    <row r="2599" spans="1:7" x14ac:dyDescent="0.25">
      <c r="A2599" s="1" t="s">
        <v>9526</v>
      </c>
      <c r="B2599" s="1" t="s">
        <v>9527</v>
      </c>
      <c r="C2599" s="3">
        <v>6.16</v>
      </c>
      <c r="D2599" s="2">
        <v>1.5516750000000001</v>
      </c>
      <c r="E2599" s="2">
        <v>18.620100000000001</v>
      </c>
      <c r="F2599" s="2">
        <v>5.0872499999999992</v>
      </c>
      <c r="G2599" s="8" t="s">
        <v>10194</v>
      </c>
    </row>
    <row r="2600" spans="1:7" x14ac:dyDescent="0.25">
      <c r="A2600" s="1" t="s">
        <v>9528</v>
      </c>
      <c r="B2600" s="1" t="s">
        <v>9529</v>
      </c>
      <c r="C2600" s="3">
        <v>6.16</v>
      </c>
      <c r="D2600" s="2">
        <v>1.5516750000000001</v>
      </c>
      <c r="E2600" s="2">
        <v>18.620100000000001</v>
      </c>
      <c r="F2600" s="2">
        <v>5.0872499999999992</v>
      </c>
      <c r="G2600" s="8" t="s">
        <v>10194</v>
      </c>
    </row>
    <row r="2601" spans="1:7" x14ac:dyDescent="0.25">
      <c r="A2601" s="1" t="s">
        <v>9530</v>
      </c>
      <c r="B2601" s="1" t="s">
        <v>9531</v>
      </c>
      <c r="C2601" s="3">
        <v>6.16</v>
      </c>
      <c r="D2601" s="2">
        <v>1.5516750000000001</v>
      </c>
      <c r="E2601" s="2">
        <v>18.620100000000001</v>
      </c>
      <c r="F2601" s="2">
        <v>5.0872499999999992</v>
      </c>
      <c r="G2601" s="8" t="s">
        <v>10194</v>
      </c>
    </row>
    <row r="2602" spans="1:7" x14ac:dyDescent="0.25">
      <c r="A2602" s="1" t="s">
        <v>9532</v>
      </c>
      <c r="B2602" s="1" t="s">
        <v>9533</v>
      </c>
      <c r="C2602" s="3">
        <v>73.92</v>
      </c>
      <c r="D2602" s="2">
        <v>19.502424999999999</v>
      </c>
      <c r="E2602" s="2">
        <v>234.0291</v>
      </c>
      <c r="F2602" s="2">
        <v>63.939749999999989</v>
      </c>
      <c r="G2602" s="8" t="s">
        <v>10194</v>
      </c>
    </row>
    <row r="2603" spans="1:7" x14ac:dyDescent="0.25">
      <c r="A2603" s="1" t="s">
        <v>9534</v>
      </c>
      <c r="B2603" s="1" t="s">
        <v>9535</v>
      </c>
      <c r="C2603" s="3">
        <v>38.72</v>
      </c>
      <c r="D2603" s="2">
        <v>10.192375</v>
      </c>
      <c r="E2603" s="2">
        <v>122.3085</v>
      </c>
      <c r="F2603" s="2">
        <v>33.416249999999998</v>
      </c>
      <c r="G2603" s="8" t="s">
        <v>10194</v>
      </c>
    </row>
    <row r="2604" spans="1:7" x14ac:dyDescent="0.25">
      <c r="A2604" s="1" t="s">
        <v>9536</v>
      </c>
      <c r="B2604" s="1" t="s">
        <v>9537</v>
      </c>
      <c r="C2604" s="3">
        <v>80.08</v>
      </c>
      <c r="D2604" s="2">
        <v>21.267074999999995</v>
      </c>
      <c r="E2604" s="2">
        <v>255.20489999999995</v>
      </c>
      <c r="F2604" s="2">
        <v>69.725249999999988</v>
      </c>
      <c r="G2604" s="8" t="s">
        <v>10194</v>
      </c>
    </row>
    <row r="2605" spans="1:7" x14ac:dyDescent="0.25">
      <c r="A2605" s="1" t="s">
        <v>9538</v>
      </c>
      <c r="B2605" s="1" t="s">
        <v>9539</v>
      </c>
      <c r="C2605" s="3">
        <v>42.24</v>
      </c>
      <c r="D2605" s="2">
        <v>11.105124999999999</v>
      </c>
      <c r="E2605" s="2">
        <v>133.26149999999998</v>
      </c>
      <c r="F2605" s="2">
        <v>36.408749999999998</v>
      </c>
      <c r="G2605" s="8" t="s">
        <v>10194</v>
      </c>
    </row>
    <row r="2606" spans="1:7" x14ac:dyDescent="0.25">
      <c r="A2606" s="1" t="s">
        <v>9540</v>
      </c>
      <c r="B2606" s="1" t="s">
        <v>9541</v>
      </c>
      <c r="C2606" s="3">
        <v>66.88</v>
      </c>
      <c r="D2606" s="2">
        <v>17.737774999999999</v>
      </c>
      <c r="E2606" s="2">
        <v>212.85329999999999</v>
      </c>
      <c r="F2606" s="2">
        <v>58.15424999999999</v>
      </c>
      <c r="G2606" s="8" t="s">
        <v>10194</v>
      </c>
    </row>
    <row r="2607" spans="1:7" x14ac:dyDescent="0.25">
      <c r="A2607" s="1" t="s">
        <v>9542</v>
      </c>
      <c r="B2607" s="1" t="s">
        <v>9543</v>
      </c>
      <c r="C2607" s="3">
        <v>35.200000000000003</v>
      </c>
      <c r="D2607" s="2">
        <v>9.2492000000000001</v>
      </c>
      <c r="E2607" s="2">
        <v>110.99039999999999</v>
      </c>
      <c r="F2607" s="2">
        <v>30.323999999999998</v>
      </c>
      <c r="G2607" s="8" t="s">
        <v>10194</v>
      </c>
    </row>
    <row r="2608" spans="1:7" x14ac:dyDescent="0.25">
      <c r="A2608" s="1" t="s">
        <v>9544</v>
      </c>
      <c r="B2608" s="1" t="s">
        <v>9545</v>
      </c>
      <c r="C2608" s="3">
        <v>23.76</v>
      </c>
      <c r="D2608" s="2">
        <v>6.1762749999999995</v>
      </c>
      <c r="E2608" s="2">
        <v>74.115299999999991</v>
      </c>
      <c r="F2608" s="2">
        <v>20.249249999999996</v>
      </c>
      <c r="G2608" s="8" t="s">
        <v>10194</v>
      </c>
    </row>
    <row r="2609" spans="1:7" x14ac:dyDescent="0.25">
      <c r="A2609" s="1" t="s">
        <v>9546</v>
      </c>
      <c r="B2609" s="1" t="s">
        <v>9547</v>
      </c>
      <c r="C2609" s="3">
        <v>66.88</v>
      </c>
      <c r="D2609" s="2">
        <v>17.737774999999999</v>
      </c>
      <c r="E2609" s="2">
        <v>212.85329999999999</v>
      </c>
      <c r="F2609" s="2">
        <v>58.15424999999999</v>
      </c>
      <c r="G2609" s="8" t="s">
        <v>10194</v>
      </c>
    </row>
    <row r="2610" spans="1:7" x14ac:dyDescent="0.25">
      <c r="A2610" s="1" t="s">
        <v>9548</v>
      </c>
      <c r="B2610" s="1" t="s">
        <v>9549</v>
      </c>
      <c r="C2610" s="3">
        <v>35.200000000000003</v>
      </c>
      <c r="D2610" s="2">
        <v>9.2492000000000001</v>
      </c>
      <c r="E2610" s="2">
        <v>110.99039999999999</v>
      </c>
      <c r="F2610" s="2">
        <v>30.323999999999998</v>
      </c>
      <c r="G2610" s="8" t="s">
        <v>10194</v>
      </c>
    </row>
    <row r="2611" spans="1:7" x14ac:dyDescent="0.25">
      <c r="A2611" s="1" t="s">
        <v>9550</v>
      </c>
      <c r="B2611" s="1" t="s">
        <v>9551</v>
      </c>
      <c r="C2611" s="3">
        <v>95.92</v>
      </c>
      <c r="D2611" s="2">
        <v>25.435300000000002</v>
      </c>
      <c r="E2611" s="2">
        <v>305.22360000000003</v>
      </c>
      <c r="F2611" s="2">
        <v>83.390999999999991</v>
      </c>
      <c r="G2611" s="8" t="s">
        <v>10194</v>
      </c>
    </row>
    <row r="2612" spans="1:7" x14ac:dyDescent="0.25">
      <c r="A2612" s="1" t="s">
        <v>9552</v>
      </c>
      <c r="B2612" s="1" t="s">
        <v>9553</v>
      </c>
      <c r="C2612" s="3">
        <v>73.92</v>
      </c>
      <c r="D2612" s="2">
        <v>19.502424999999999</v>
      </c>
      <c r="E2612" s="2">
        <v>234.0291</v>
      </c>
      <c r="F2612" s="2">
        <v>63.939749999999989</v>
      </c>
      <c r="G2612" s="8" t="s">
        <v>10194</v>
      </c>
    </row>
    <row r="2613" spans="1:7" x14ac:dyDescent="0.25">
      <c r="A2613" s="1" t="s">
        <v>9554</v>
      </c>
      <c r="B2613" s="1" t="s">
        <v>9555</v>
      </c>
      <c r="C2613" s="3">
        <v>38.72</v>
      </c>
      <c r="D2613" s="2">
        <v>10.192375</v>
      </c>
      <c r="E2613" s="2">
        <v>122.3085</v>
      </c>
      <c r="F2613" s="2">
        <v>33.416249999999998</v>
      </c>
      <c r="G2613" s="8" t="s">
        <v>10194</v>
      </c>
    </row>
    <row r="2614" spans="1:7" x14ac:dyDescent="0.25">
      <c r="A2614" s="1" t="s">
        <v>9556</v>
      </c>
      <c r="B2614" s="1" t="s">
        <v>9557</v>
      </c>
      <c r="C2614" s="3">
        <v>95.92</v>
      </c>
      <c r="D2614" s="2">
        <v>25.435300000000002</v>
      </c>
      <c r="E2614" s="2">
        <v>305.22360000000003</v>
      </c>
      <c r="F2614" s="2">
        <v>83.390999999999991</v>
      </c>
      <c r="G2614" s="8" t="s">
        <v>10194</v>
      </c>
    </row>
    <row r="2615" spans="1:7" x14ac:dyDescent="0.25">
      <c r="A2615" s="1" t="s">
        <v>9558</v>
      </c>
      <c r="B2615" s="1" t="s">
        <v>9559</v>
      </c>
      <c r="C2615" s="3">
        <v>73.92</v>
      </c>
      <c r="D2615" s="2">
        <v>19.502424999999999</v>
      </c>
      <c r="E2615" s="2">
        <v>234.0291</v>
      </c>
      <c r="F2615" s="2">
        <v>63.939749999999989</v>
      </c>
      <c r="G2615" s="8" t="s">
        <v>10194</v>
      </c>
    </row>
    <row r="2616" spans="1:7" x14ac:dyDescent="0.25">
      <c r="A2616" s="1" t="s">
        <v>9560</v>
      </c>
      <c r="B2616" s="1" t="s">
        <v>9561</v>
      </c>
      <c r="C2616" s="3">
        <v>38.72</v>
      </c>
      <c r="D2616" s="2">
        <v>10.192375</v>
      </c>
      <c r="E2616" s="2">
        <v>122.3085</v>
      </c>
      <c r="F2616" s="2">
        <v>33.416249999999998</v>
      </c>
      <c r="G2616" s="8" t="s">
        <v>10194</v>
      </c>
    </row>
    <row r="2617" spans="1:7" x14ac:dyDescent="0.25">
      <c r="A2617" s="1" t="s">
        <v>9562</v>
      </c>
      <c r="B2617" s="1" t="s">
        <v>9563</v>
      </c>
      <c r="C2617" s="3">
        <v>6.16</v>
      </c>
      <c r="D2617" s="2">
        <v>1.5516750000000001</v>
      </c>
      <c r="E2617" s="2">
        <v>18.620100000000001</v>
      </c>
      <c r="F2617" s="2">
        <v>5.0872499999999992</v>
      </c>
      <c r="G2617" s="8" t="s">
        <v>10194</v>
      </c>
    </row>
    <row r="2618" spans="1:7" x14ac:dyDescent="0.25">
      <c r="A2618" s="1" t="s">
        <v>9564</v>
      </c>
      <c r="B2618" s="1" t="s">
        <v>9565</v>
      </c>
      <c r="C2618" s="3">
        <v>6.16</v>
      </c>
      <c r="D2618" s="2">
        <v>1.5516750000000001</v>
      </c>
      <c r="E2618" s="2">
        <v>18.620100000000001</v>
      </c>
      <c r="F2618" s="2">
        <v>5.0872499999999992</v>
      </c>
      <c r="G2618" s="8" t="s">
        <v>10194</v>
      </c>
    </row>
    <row r="2619" spans="1:7" x14ac:dyDescent="0.25">
      <c r="A2619" s="1" t="s">
        <v>9566</v>
      </c>
      <c r="B2619" s="1" t="s">
        <v>9567</v>
      </c>
      <c r="C2619" s="3">
        <v>6.16</v>
      </c>
      <c r="D2619" s="2">
        <v>1.5516750000000001</v>
      </c>
      <c r="E2619" s="2">
        <v>18.620100000000001</v>
      </c>
      <c r="F2619" s="2">
        <v>5.0872499999999992</v>
      </c>
      <c r="G2619" s="8" t="s">
        <v>10194</v>
      </c>
    </row>
    <row r="2620" spans="1:7" x14ac:dyDescent="0.25">
      <c r="A2620" s="1" t="s">
        <v>9568</v>
      </c>
      <c r="B2620" s="1" t="s">
        <v>9569</v>
      </c>
      <c r="C2620" s="3">
        <v>23.76</v>
      </c>
      <c r="D2620" s="2">
        <v>6.1762749999999995</v>
      </c>
      <c r="E2620" s="2">
        <v>74.115299999999991</v>
      </c>
      <c r="F2620" s="2">
        <v>20.249249999999996</v>
      </c>
      <c r="G2620" s="8" t="s">
        <v>10194</v>
      </c>
    </row>
    <row r="2621" spans="1:7" x14ac:dyDescent="0.25">
      <c r="A2621" s="1" t="s">
        <v>9570</v>
      </c>
      <c r="B2621" s="1" t="s">
        <v>9571</v>
      </c>
      <c r="C2621" s="3">
        <v>23.76</v>
      </c>
      <c r="D2621" s="2">
        <v>6.1762749999999995</v>
      </c>
      <c r="E2621" s="2">
        <v>74.115299999999991</v>
      </c>
      <c r="F2621" s="2">
        <v>20.249249999999996</v>
      </c>
      <c r="G2621" s="8" t="s">
        <v>10194</v>
      </c>
    </row>
    <row r="2622" spans="1:7" x14ac:dyDescent="0.25">
      <c r="A2622" s="1" t="s">
        <v>9572</v>
      </c>
      <c r="B2622" s="1" t="s">
        <v>9573</v>
      </c>
      <c r="C2622" s="3">
        <v>1157.2</v>
      </c>
      <c r="D2622" s="2">
        <v>307.44462499999997</v>
      </c>
      <c r="E2622" s="2">
        <v>3689.3354999999997</v>
      </c>
      <c r="F2622" s="2">
        <v>1007.9737499999998</v>
      </c>
      <c r="G2622" s="8" t="s">
        <v>10194</v>
      </c>
    </row>
    <row r="2623" spans="1:7" x14ac:dyDescent="0.25">
      <c r="A2623" s="1" t="s">
        <v>9574</v>
      </c>
      <c r="B2623" s="1" t="s">
        <v>9575</v>
      </c>
      <c r="C2623" s="3">
        <v>3.52</v>
      </c>
      <c r="D2623" s="2">
        <v>0.88232500000000014</v>
      </c>
      <c r="E2623" s="2">
        <v>10.587900000000001</v>
      </c>
      <c r="F2623" s="2">
        <v>2.8927499999999999</v>
      </c>
      <c r="G2623" s="8" t="s">
        <v>10194</v>
      </c>
    </row>
    <row r="2624" spans="1:7" x14ac:dyDescent="0.25">
      <c r="A2624" s="1" t="s">
        <v>9576</v>
      </c>
      <c r="B2624" s="1" t="s">
        <v>9577</v>
      </c>
      <c r="C2624" s="3">
        <v>104.72</v>
      </c>
      <c r="D2624" s="2">
        <v>27.747599999999995</v>
      </c>
      <c r="E2624" s="2">
        <v>332.97119999999995</v>
      </c>
      <c r="F2624" s="2">
        <v>90.971999999999994</v>
      </c>
      <c r="G2624" s="8" t="s">
        <v>10194</v>
      </c>
    </row>
    <row r="2625" spans="1:7" x14ac:dyDescent="0.25">
      <c r="A2625" s="1" t="s">
        <v>9578</v>
      </c>
      <c r="B2625" s="1" t="s">
        <v>9579</v>
      </c>
      <c r="C2625" s="3">
        <v>133.76</v>
      </c>
      <c r="D2625" s="2">
        <v>35.445124999999997</v>
      </c>
      <c r="E2625" s="2">
        <v>425.3415</v>
      </c>
      <c r="F2625" s="2">
        <v>116.20874999999998</v>
      </c>
      <c r="G2625" s="8" t="s">
        <v>10194</v>
      </c>
    </row>
    <row r="2626" spans="1:7" x14ac:dyDescent="0.25">
      <c r="A2626" s="1" t="s">
        <v>9580</v>
      </c>
      <c r="B2626" s="1" t="s">
        <v>9581</v>
      </c>
      <c r="C2626" s="3">
        <v>29.04</v>
      </c>
      <c r="D2626" s="2">
        <v>7.7279499999999999</v>
      </c>
      <c r="E2626" s="2">
        <v>92.735399999999998</v>
      </c>
      <c r="F2626" s="2">
        <v>25.336499999999997</v>
      </c>
      <c r="G2626" s="8" t="s">
        <v>10194</v>
      </c>
    </row>
    <row r="2627" spans="1:7" x14ac:dyDescent="0.25">
      <c r="A2627" s="1" t="s">
        <v>9582</v>
      </c>
      <c r="B2627" s="1" t="s">
        <v>9583</v>
      </c>
      <c r="C2627" s="3">
        <v>2892.56</v>
      </c>
      <c r="D2627" s="2">
        <v>768.74847499999998</v>
      </c>
      <c r="E2627" s="2">
        <v>9224.9817000000003</v>
      </c>
      <c r="F2627" s="2">
        <v>2520.3832499999999</v>
      </c>
      <c r="G2627" s="8" t="s">
        <v>10194</v>
      </c>
    </row>
    <row r="2628" spans="1:7" x14ac:dyDescent="0.25">
      <c r="A2628" s="1" t="s">
        <v>9584</v>
      </c>
      <c r="B2628" s="1" t="s">
        <v>9585</v>
      </c>
      <c r="C2628" s="3">
        <v>104.72</v>
      </c>
      <c r="D2628" s="2">
        <v>27.747599999999995</v>
      </c>
      <c r="E2628" s="2">
        <v>332.97119999999995</v>
      </c>
      <c r="F2628" s="2">
        <v>90.971999999999994</v>
      </c>
      <c r="G2628" s="8" t="s">
        <v>10194</v>
      </c>
    </row>
    <row r="2629" spans="1:7" x14ac:dyDescent="0.25">
      <c r="A2629" s="1" t="s">
        <v>9586</v>
      </c>
      <c r="B2629" s="1" t="s">
        <v>9587</v>
      </c>
      <c r="C2629" s="3">
        <v>81.84</v>
      </c>
      <c r="D2629" s="2">
        <v>21.571324999999998</v>
      </c>
      <c r="E2629" s="2">
        <v>258.85589999999996</v>
      </c>
      <c r="F2629" s="2">
        <v>70.722749999999991</v>
      </c>
      <c r="G2629" s="8" t="s">
        <v>10194</v>
      </c>
    </row>
    <row r="2630" spans="1:7" x14ac:dyDescent="0.25">
      <c r="A2630" s="1" t="s">
        <v>9588</v>
      </c>
      <c r="B2630" s="1" t="s">
        <v>9589</v>
      </c>
      <c r="C2630" s="3">
        <v>29.04</v>
      </c>
      <c r="D2630" s="2">
        <v>7.7279499999999999</v>
      </c>
      <c r="E2630" s="2">
        <v>92.735399999999998</v>
      </c>
      <c r="F2630" s="2">
        <v>25.336499999999997</v>
      </c>
      <c r="G2630" s="8" t="s">
        <v>10194</v>
      </c>
    </row>
    <row r="2631" spans="1:7" x14ac:dyDescent="0.25">
      <c r="A2631" s="1" t="s">
        <v>9590</v>
      </c>
      <c r="B2631" s="1" t="s">
        <v>9591</v>
      </c>
      <c r="C2631" s="3">
        <v>16.72</v>
      </c>
      <c r="D2631" s="2">
        <v>4.3203500000000004</v>
      </c>
      <c r="E2631" s="2">
        <v>51.844200000000001</v>
      </c>
      <c r="F2631" s="2">
        <v>14.1645</v>
      </c>
      <c r="G2631" s="8" t="s">
        <v>10194</v>
      </c>
    </row>
    <row r="2632" spans="1:7" x14ac:dyDescent="0.25">
      <c r="A2632" s="1" t="s">
        <v>9592</v>
      </c>
      <c r="B2632" s="1" t="s">
        <v>9593</v>
      </c>
      <c r="C2632" s="3">
        <v>75.680000000000007</v>
      </c>
      <c r="D2632" s="2">
        <v>20.050074999999996</v>
      </c>
      <c r="E2632" s="2">
        <v>240.60089999999997</v>
      </c>
      <c r="F2632" s="2">
        <v>65.735249999999994</v>
      </c>
      <c r="G2632" s="8" t="s">
        <v>10194</v>
      </c>
    </row>
    <row r="2633" spans="1:7" x14ac:dyDescent="0.25">
      <c r="A2633" s="1" t="s">
        <v>9594</v>
      </c>
      <c r="B2633" s="1" t="s">
        <v>9595</v>
      </c>
      <c r="C2633" s="3">
        <v>41.36</v>
      </c>
      <c r="D2633" s="2">
        <v>10.800875</v>
      </c>
      <c r="E2633" s="2">
        <v>129.6105</v>
      </c>
      <c r="F2633" s="2">
        <v>35.411249999999995</v>
      </c>
      <c r="G2633" s="8" t="s">
        <v>10194</v>
      </c>
    </row>
    <row r="2634" spans="1:7" x14ac:dyDescent="0.25">
      <c r="A2634" s="1" t="s">
        <v>9596</v>
      </c>
      <c r="B2634" s="1" t="s">
        <v>9597</v>
      </c>
      <c r="C2634" s="3">
        <v>75.680000000000007</v>
      </c>
      <c r="D2634" s="2">
        <v>20.050074999999996</v>
      </c>
      <c r="E2634" s="2">
        <v>240.60089999999997</v>
      </c>
      <c r="F2634" s="2">
        <v>65.735249999999994</v>
      </c>
      <c r="G2634" s="8" t="s">
        <v>10194</v>
      </c>
    </row>
    <row r="2635" spans="1:7" x14ac:dyDescent="0.25">
      <c r="A2635" s="1" t="s">
        <v>9598</v>
      </c>
      <c r="B2635" s="1" t="s">
        <v>9599</v>
      </c>
      <c r="C2635" s="3">
        <v>41.36</v>
      </c>
      <c r="D2635" s="2">
        <v>10.800875</v>
      </c>
      <c r="E2635" s="2">
        <v>129.6105</v>
      </c>
      <c r="F2635" s="2">
        <v>35.411249999999995</v>
      </c>
      <c r="G2635" s="8" t="s">
        <v>10194</v>
      </c>
    </row>
    <row r="2636" spans="1:7" x14ac:dyDescent="0.25">
      <c r="A2636" s="1" t="s">
        <v>9600</v>
      </c>
      <c r="B2636" s="1" t="s">
        <v>9601</v>
      </c>
      <c r="C2636" s="3">
        <v>23.76</v>
      </c>
      <c r="D2636" s="2">
        <v>6.1762749999999995</v>
      </c>
      <c r="E2636" s="2">
        <v>74.115299999999991</v>
      </c>
      <c r="F2636" s="2">
        <v>20.249249999999996</v>
      </c>
      <c r="G2636" s="8" t="s">
        <v>10194</v>
      </c>
    </row>
    <row r="2637" spans="1:7" x14ac:dyDescent="0.25">
      <c r="A2637" s="1" t="s">
        <v>9602</v>
      </c>
      <c r="B2637" s="1" t="s">
        <v>9603</v>
      </c>
      <c r="C2637" s="3">
        <v>71.28</v>
      </c>
      <c r="D2637" s="2">
        <v>18.954774999999998</v>
      </c>
      <c r="E2637" s="2">
        <v>227.45729999999998</v>
      </c>
      <c r="F2637" s="2">
        <v>62.144249999999992</v>
      </c>
      <c r="G2637" s="8" t="s">
        <v>10194</v>
      </c>
    </row>
    <row r="2638" spans="1:7" x14ac:dyDescent="0.25">
      <c r="A2638" s="1" t="s">
        <v>9604</v>
      </c>
      <c r="B2638" s="1" t="s">
        <v>9605</v>
      </c>
      <c r="C2638" s="3">
        <v>23.76</v>
      </c>
      <c r="D2638" s="2">
        <v>6.1762749999999995</v>
      </c>
      <c r="E2638" s="2">
        <v>74.115299999999991</v>
      </c>
      <c r="F2638" s="2">
        <v>20.249249999999996</v>
      </c>
      <c r="G2638" s="8" t="s">
        <v>10194</v>
      </c>
    </row>
    <row r="2639" spans="1:7" x14ac:dyDescent="0.25">
      <c r="A2639" s="1" t="s">
        <v>9606</v>
      </c>
      <c r="B2639" s="1" t="s">
        <v>9607</v>
      </c>
      <c r="C2639" s="3">
        <v>23.76</v>
      </c>
      <c r="D2639" s="2">
        <v>6.1762749999999995</v>
      </c>
      <c r="E2639" s="2">
        <v>74.115299999999991</v>
      </c>
      <c r="F2639" s="2">
        <v>20.249249999999996</v>
      </c>
      <c r="G2639" s="8" t="s">
        <v>10194</v>
      </c>
    </row>
    <row r="2640" spans="1:7" x14ac:dyDescent="0.25">
      <c r="A2640" s="1" t="s">
        <v>9608</v>
      </c>
      <c r="B2640" s="1" t="s">
        <v>9609</v>
      </c>
      <c r="C2640" s="3">
        <v>21.12</v>
      </c>
      <c r="D2640" s="2">
        <v>5.4156500000000003</v>
      </c>
      <c r="E2640" s="2">
        <v>64.987800000000007</v>
      </c>
      <c r="F2640" s="2">
        <v>17.755499999999998</v>
      </c>
      <c r="G2640" s="8" t="s">
        <v>10194</v>
      </c>
    </row>
    <row r="2641" spans="1:7" x14ac:dyDescent="0.25">
      <c r="A2641" s="1" t="s">
        <v>9610</v>
      </c>
      <c r="B2641" s="1" t="s">
        <v>9611</v>
      </c>
      <c r="C2641" s="3">
        <v>17.600000000000001</v>
      </c>
      <c r="D2641" s="2">
        <v>4.6246</v>
      </c>
      <c r="E2641" s="2">
        <v>55.495199999999997</v>
      </c>
      <c r="F2641" s="2">
        <v>15.161999999999999</v>
      </c>
      <c r="G2641" s="8" t="s">
        <v>10194</v>
      </c>
    </row>
    <row r="2642" spans="1:7" x14ac:dyDescent="0.25">
      <c r="A2642" s="1" t="s">
        <v>9612</v>
      </c>
      <c r="B2642" s="1" t="s">
        <v>9613</v>
      </c>
      <c r="C2642" s="3">
        <v>23.76</v>
      </c>
      <c r="D2642" s="2">
        <v>6.1762749999999995</v>
      </c>
      <c r="E2642" s="2">
        <v>74.115299999999991</v>
      </c>
      <c r="F2642" s="2">
        <v>20.249249999999996</v>
      </c>
      <c r="G2642" s="8" t="s">
        <v>10194</v>
      </c>
    </row>
    <row r="2643" spans="1:7" x14ac:dyDescent="0.25">
      <c r="A2643" s="1" t="s">
        <v>9614</v>
      </c>
      <c r="B2643" s="1" t="s">
        <v>9615</v>
      </c>
      <c r="C2643" s="3">
        <v>17.600000000000001</v>
      </c>
      <c r="D2643" s="2">
        <v>4.4724750000000002</v>
      </c>
      <c r="E2643" s="2">
        <v>53.669699999999999</v>
      </c>
      <c r="F2643" s="2">
        <v>14.663249999999998</v>
      </c>
      <c r="G2643" s="8" t="s">
        <v>10194</v>
      </c>
    </row>
    <row r="2644" spans="1:7" x14ac:dyDescent="0.25">
      <c r="A2644" s="1" t="s">
        <v>9616</v>
      </c>
      <c r="B2644" s="1" t="s">
        <v>9617</v>
      </c>
      <c r="C2644" s="3">
        <v>17.600000000000001</v>
      </c>
      <c r="D2644" s="2">
        <v>4.4724750000000002</v>
      </c>
      <c r="E2644" s="2">
        <v>53.669699999999999</v>
      </c>
      <c r="F2644" s="2">
        <v>14.663249999999998</v>
      </c>
      <c r="G2644" s="8" t="s">
        <v>10194</v>
      </c>
    </row>
    <row r="2645" spans="1:7" x14ac:dyDescent="0.25">
      <c r="A2645" s="1" t="s">
        <v>9618</v>
      </c>
      <c r="B2645" s="1" t="s">
        <v>9619</v>
      </c>
      <c r="C2645" s="3">
        <v>23.76</v>
      </c>
      <c r="D2645" s="2">
        <v>6.1762749999999995</v>
      </c>
      <c r="E2645" s="2">
        <v>74.115299999999991</v>
      </c>
      <c r="F2645" s="2">
        <v>20.249249999999996</v>
      </c>
      <c r="G2645" s="8" t="s">
        <v>10194</v>
      </c>
    </row>
    <row r="2646" spans="1:7" x14ac:dyDescent="0.25">
      <c r="A2646" s="1" t="s">
        <v>9620</v>
      </c>
      <c r="B2646" s="1" t="s">
        <v>9621</v>
      </c>
      <c r="C2646" s="3">
        <v>4.4000000000000004</v>
      </c>
      <c r="D2646" s="2">
        <v>1.0952999999999999</v>
      </c>
      <c r="E2646" s="2">
        <v>13.143599999999999</v>
      </c>
      <c r="F2646" s="2">
        <v>3.5910000000000002</v>
      </c>
      <c r="G2646" s="8" t="s">
        <v>10194</v>
      </c>
    </row>
    <row r="2647" spans="1:7" x14ac:dyDescent="0.25">
      <c r="A2647" s="1" t="s">
        <v>9622</v>
      </c>
      <c r="B2647" s="1" t="s">
        <v>9623</v>
      </c>
      <c r="C2647" s="3">
        <v>71.28</v>
      </c>
      <c r="D2647" s="2">
        <v>18.954774999999998</v>
      </c>
      <c r="E2647" s="2">
        <v>227.45729999999998</v>
      </c>
      <c r="F2647" s="2">
        <v>62.144249999999992</v>
      </c>
      <c r="G2647" s="8" t="s">
        <v>10194</v>
      </c>
    </row>
    <row r="2648" spans="1:7" x14ac:dyDescent="0.25">
      <c r="A2648" s="1" t="s">
        <v>9624</v>
      </c>
      <c r="B2648" s="1" t="s">
        <v>9625</v>
      </c>
      <c r="C2648" s="3">
        <v>71.28</v>
      </c>
      <c r="D2648" s="2">
        <v>18.954774999999998</v>
      </c>
      <c r="E2648" s="2">
        <v>227.45729999999998</v>
      </c>
      <c r="F2648" s="2">
        <v>62.144249999999992</v>
      </c>
      <c r="G2648" s="8" t="s">
        <v>10194</v>
      </c>
    </row>
    <row r="2649" spans="1:7" x14ac:dyDescent="0.25">
      <c r="A2649" s="1" t="s">
        <v>9626</v>
      </c>
      <c r="B2649" s="1" t="s">
        <v>9627</v>
      </c>
      <c r="C2649" s="3">
        <v>71.28</v>
      </c>
      <c r="D2649" s="2">
        <v>18.954774999999998</v>
      </c>
      <c r="E2649" s="2">
        <v>227.45729999999998</v>
      </c>
      <c r="F2649" s="2">
        <v>62.144249999999992</v>
      </c>
      <c r="G2649" s="8" t="s">
        <v>10194</v>
      </c>
    </row>
    <row r="2650" spans="1:7" x14ac:dyDescent="0.25">
      <c r="A2650" s="1" t="s">
        <v>9628</v>
      </c>
      <c r="B2650" s="1" t="s">
        <v>9629</v>
      </c>
      <c r="C2650" s="3">
        <v>4627.92</v>
      </c>
      <c r="D2650" s="2">
        <v>1229.9002</v>
      </c>
      <c r="E2650" s="2">
        <v>14758.8024</v>
      </c>
      <c r="F2650" s="2">
        <v>4032.2939999999994</v>
      </c>
      <c r="G2650" s="8" t="s">
        <v>10194</v>
      </c>
    </row>
    <row r="2651" spans="1:7" x14ac:dyDescent="0.25">
      <c r="A2651" s="1" t="s">
        <v>9630</v>
      </c>
      <c r="B2651" s="1" t="s">
        <v>9631</v>
      </c>
      <c r="C2651" s="3">
        <v>2892.56</v>
      </c>
      <c r="D2651" s="2">
        <v>768.74847499999998</v>
      </c>
      <c r="E2651" s="2">
        <v>9224.9817000000003</v>
      </c>
      <c r="F2651" s="2">
        <v>2520.3832499999999</v>
      </c>
      <c r="G2651" s="8" t="s">
        <v>10194</v>
      </c>
    </row>
    <row r="2652" spans="1:7" x14ac:dyDescent="0.25">
      <c r="A2652" s="1" t="s">
        <v>9632</v>
      </c>
      <c r="B2652" s="1" t="s">
        <v>9633</v>
      </c>
      <c r="C2652" s="3">
        <v>107.36</v>
      </c>
      <c r="D2652" s="2">
        <v>28.508224999999996</v>
      </c>
      <c r="E2652" s="2">
        <v>342.09869999999995</v>
      </c>
      <c r="F2652" s="2">
        <v>93.465749999999986</v>
      </c>
      <c r="G2652" s="8" t="s">
        <v>10194</v>
      </c>
    </row>
    <row r="2653" spans="1:7" x14ac:dyDescent="0.25">
      <c r="A2653" s="1" t="s">
        <v>9634</v>
      </c>
      <c r="B2653" s="1" t="s">
        <v>9635</v>
      </c>
      <c r="C2653" s="3">
        <v>237.6</v>
      </c>
      <c r="D2653" s="2">
        <v>63.010174999999983</v>
      </c>
      <c r="E2653" s="2">
        <v>756.12209999999982</v>
      </c>
      <c r="F2653" s="2">
        <v>206.58224999999999</v>
      </c>
      <c r="G2653" s="8" t="s">
        <v>10194</v>
      </c>
    </row>
    <row r="2654" spans="1:7" x14ac:dyDescent="0.25">
      <c r="A2654" s="1" t="s">
        <v>9636</v>
      </c>
      <c r="B2654" s="1" t="s">
        <v>9637</v>
      </c>
      <c r="C2654" s="3">
        <v>17.600000000000001</v>
      </c>
      <c r="D2654" s="2">
        <v>4.4724750000000002</v>
      </c>
      <c r="E2654" s="2">
        <v>53.669699999999999</v>
      </c>
      <c r="F2654" s="2">
        <v>14.663249999999998</v>
      </c>
      <c r="G2654" s="8" t="s">
        <v>10194</v>
      </c>
    </row>
    <row r="2655" spans="1:7" x14ac:dyDescent="0.25">
      <c r="A2655" s="1" t="s">
        <v>9638</v>
      </c>
      <c r="B2655" s="1" t="s">
        <v>9639</v>
      </c>
      <c r="C2655" s="3">
        <v>130.24</v>
      </c>
      <c r="D2655" s="2">
        <v>34.501949999999994</v>
      </c>
      <c r="E2655" s="2">
        <v>414.02339999999992</v>
      </c>
      <c r="F2655" s="2">
        <v>113.11649999999999</v>
      </c>
      <c r="G2655" s="8" t="s">
        <v>10194</v>
      </c>
    </row>
    <row r="2656" spans="1:7" x14ac:dyDescent="0.25">
      <c r="A2656" s="1" t="s">
        <v>9640</v>
      </c>
      <c r="B2656" s="1" t="s">
        <v>9641</v>
      </c>
      <c r="C2656" s="3">
        <v>19.36</v>
      </c>
      <c r="D2656" s="2">
        <v>5.1113999999999997</v>
      </c>
      <c r="E2656" s="2">
        <v>61.336799999999997</v>
      </c>
      <c r="F2656" s="2">
        <v>16.757999999999999</v>
      </c>
      <c r="G2656" s="8" t="s">
        <v>10194</v>
      </c>
    </row>
    <row r="2657" spans="1:7" x14ac:dyDescent="0.25">
      <c r="A2657" s="1" t="s">
        <v>9642</v>
      </c>
      <c r="B2657" s="1" t="s">
        <v>9643</v>
      </c>
      <c r="C2657" s="3">
        <v>55.44</v>
      </c>
      <c r="D2657" s="2">
        <v>14.634424999999998</v>
      </c>
      <c r="E2657" s="2">
        <v>175.61309999999997</v>
      </c>
      <c r="F2657" s="2">
        <v>47.979750000000003</v>
      </c>
      <c r="G2657" s="8" t="s">
        <v>10194</v>
      </c>
    </row>
    <row r="2658" spans="1:7" x14ac:dyDescent="0.25">
      <c r="A2658" s="1" t="s">
        <v>9644</v>
      </c>
      <c r="B2658" s="1" t="s">
        <v>9645</v>
      </c>
      <c r="C2658" s="3">
        <v>237.6</v>
      </c>
      <c r="D2658" s="2">
        <v>63.010174999999983</v>
      </c>
      <c r="E2658" s="2">
        <v>756.12209999999982</v>
      </c>
      <c r="F2658" s="2">
        <v>206.58224999999999</v>
      </c>
      <c r="G2658" s="8" t="s">
        <v>10194</v>
      </c>
    </row>
    <row r="2659" spans="1:7" x14ac:dyDescent="0.25">
      <c r="A2659" s="1" t="s">
        <v>9646</v>
      </c>
      <c r="B2659" s="1" t="s">
        <v>9647</v>
      </c>
      <c r="C2659" s="3">
        <v>107.36</v>
      </c>
      <c r="D2659" s="2">
        <v>28.508224999999996</v>
      </c>
      <c r="E2659" s="2">
        <v>342.09869999999995</v>
      </c>
      <c r="F2659" s="2">
        <v>93.465749999999986</v>
      </c>
      <c r="G2659" s="8" t="s">
        <v>10194</v>
      </c>
    </row>
    <row r="2660" spans="1:7" x14ac:dyDescent="0.25">
      <c r="A2660" s="1" t="s">
        <v>9648</v>
      </c>
      <c r="B2660" s="1" t="s">
        <v>9649</v>
      </c>
      <c r="C2660" s="3">
        <v>34.32</v>
      </c>
      <c r="D2660" s="2">
        <v>9.0666499999999974</v>
      </c>
      <c r="E2660" s="2">
        <v>108.79979999999998</v>
      </c>
      <c r="F2660" s="2">
        <v>29.725499999999997</v>
      </c>
      <c r="G2660" s="8" t="s">
        <v>10194</v>
      </c>
    </row>
    <row r="2661" spans="1:7" x14ac:dyDescent="0.25">
      <c r="A2661" s="1">
        <v>994278</v>
      </c>
      <c r="B2661" s="1" t="s">
        <v>9650</v>
      </c>
      <c r="C2661" s="3">
        <v>6.16</v>
      </c>
      <c r="D2661" s="2">
        <v>1.5820999999999998</v>
      </c>
      <c r="E2661" s="2">
        <v>18.985199999999999</v>
      </c>
      <c r="F2661" s="2">
        <v>5.1869999999999994</v>
      </c>
      <c r="G2661" s="8" t="s">
        <v>10194</v>
      </c>
    </row>
    <row r="2662" spans="1:7" x14ac:dyDescent="0.25">
      <c r="A2662" s="1">
        <v>994279</v>
      </c>
      <c r="B2662" s="1" t="s">
        <v>9651</v>
      </c>
      <c r="C2662" s="3">
        <v>75.680000000000007</v>
      </c>
      <c r="D2662" s="2">
        <v>20.080500000000001</v>
      </c>
      <c r="E2662" s="2">
        <v>240.96600000000001</v>
      </c>
      <c r="F2662" s="2">
        <v>65.834999999999994</v>
      </c>
      <c r="G2662" s="8" t="s">
        <v>10194</v>
      </c>
    </row>
    <row r="2663" spans="1:7" x14ac:dyDescent="0.25">
      <c r="A2663" s="1" t="s">
        <v>9652</v>
      </c>
      <c r="B2663" s="1" t="s">
        <v>9653</v>
      </c>
      <c r="C2663" s="3">
        <v>7.04</v>
      </c>
      <c r="D2663" s="2">
        <v>1.795075</v>
      </c>
      <c r="E2663" s="2">
        <v>21.540900000000001</v>
      </c>
      <c r="F2663" s="2">
        <v>5.8852499999999992</v>
      </c>
      <c r="G2663" s="8" t="s">
        <v>10194</v>
      </c>
    </row>
    <row r="2664" spans="1:7" x14ac:dyDescent="0.25">
      <c r="A2664" s="1" t="s">
        <v>9654</v>
      </c>
      <c r="B2664" s="1" t="s">
        <v>9655</v>
      </c>
      <c r="C2664" s="3">
        <v>19.36</v>
      </c>
      <c r="D2664" s="2">
        <v>5.1418249999999999</v>
      </c>
      <c r="E2664" s="2">
        <v>61.701899999999995</v>
      </c>
      <c r="F2664" s="2">
        <v>16.857749999999999</v>
      </c>
      <c r="G2664" s="8" t="s">
        <v>10194</v>
      </c>
    </row>
    <row r="2665" spans="1:7" x14ac:dyDescent="0.25">
      <c r="A2665" s="1">
        <v>994280</v>
      </c>
      <c r="B2665" s="1" t="s">
        <v>9656</v>
      </c>
      <c r="C2665" s="3">
        <v>12.32</v>
      </c>
      <c r="D2665" s="2">
        <v>3.2554750000000001</v>
      </c>
      <c r="E2665" s="2">
        <v>39.0657</v>
      </c>
      <c r="F2665" s="2">
        <v>10.673249999999999</v>
      </c>
      <c r="G2665" s="8" t="s">
        <v>10194</v>
      </c>
    </row>
    <row r="2666" spans="1:7" x14ac:dyDescent="0.25">
      <c r="A2666" s="1">
        <v>994281</v>
      </c>
      <c r="B2666" s="1" t="s">
        <v>9657</v>
      </c>
      <c r="C2666" s="3">
        <v>10.56</v>
      </c>
      <c r="D2666" s="2">
        <v>2.6165499999999997</v>
      </c>
      <c r="E2666" s="2">
        <v>31.398599999999998</v>
      </c>
      <c r="F2666" s="2">
        <v>8.5784999999999982</v>
      </c>
      <c r="G2666" s="8" t="s">
        <v>10194</v>
      </c>
    </row>
    <row r="2667" spans="1:7" x14ac:dyDescent="0.25">
      <c r="A2667" s="1" t="s">
        <v>9658</v>
      </c>
      <c r="B2667" s="1" t="s">
        <v>9659</v>
      </c>
      <c r="C2667" s="3">
        <v>200.64000000000001</v>
      </c>
      <c r="D2667" s="2">
        <v>53.213324999999998</v>
      </c>
      <c r="E2667" s="2">
        <v>638.55989999999997</v>
      </c>
      <c r="F2667" s="2">
        <v>174.46274999999997</v>
      </c>
      <c r="G2667" s="8" t="s">
        <v>10194</v>
      </c>
    </row>
    <row r="2668" spans="1:7" x14ac:dyDescent="0.25">
      <c r="A2668" s="1" t="s">
        <v>9660</v>
      </c>
      <c r="B2668" s="1" t="s">
        <v>9661</v>
      </c>
      <c r="C2668" s="3">
        <v>1334.96</v>
      </c>
      <c r="D2668" s="2">
        <v>354.63380000000001</v>
      </c>
      <c r="E2668" s="2">
        <v>4255.6055999999999</v>
      </c>
      <c r="F2668" s="2">
        <v>1162.6859999999999</v>
      </c>
      <c r="G2668" s="8" t="s">
        <v>10194</v>
      </c>
    </row>
    <row r="2669" spans="1:7" x14ac:dyDescent="0.25">
      <c r="A2669" s="1" t="s">
        <v>9662</v>
      </c>
      <c r="B2669" s="1" t="s">
        <v>9663</v>
      </c>
      <c r="C2669" s="3">
        <v>1334.96</v>
      </c>
      <c r="D2669" s="2">
        <v>354.63380000000001</v>
      </c>
      <c r="E2669" s="2">
        <v>4255.6055999999999</v>
      </c>
      <c r="F2669" s="2">
        <v>1162.6859999999999</v>
      </c>
      <c r="G2669" s="8" t="s">
        <v>10194</v>
      </c>
    </row>
    <row r="2670" spans="1:7" x14ac:dyDescent="0.25">
      <c r="A2670" s="1" t="s">
        <v>9664</v>
      </c>
      <c r="B2670" s="1" t="s">
        <v>9665</v>
      </c>
      <c r="C2670" s="3">
        <v>27.28</v>
      </c>
      <c r="D2670" s="2">
        <v>7.1194500000000005</v>
      </c>
      <c r="E2670" s="2">
        <v>85.433400000000006</v>
      </c>
      <c r="F2670" s="2">
        <v>23.341500000000003</v>
      </c>
      <c r="G2670" s="8" t="s">
        <v>10194</v>
      </c>
    </row>
    <row r="2671" spans="1:7" x14ac:dyDescent="0.25">
      <c r="A2671" s="1" t="s">
        <v>9666</v>
      </c>
      <c r="B2671" s="1" t="s">
        <v>9667</v>
      </c>
      <c r="C2671" s="3">
        <v>53.68</v>
      </c>
      <c r="D2671" s="2">
        <v>14.178049999999999</v>
      </c>
      <c r="E2671" s="2">
        <v>170.13659999999999</v>
      </c>
      <c r="F2671" s="2">
        <v>46.483499999999999</v>
      </c>
      <c r="G2671" s="8" t="s">
        <v>10194</v>
      </c>
    </row>
    <row r="2672" spans="1:7" x14ac:dyDescent="0.25">
      <c r="A2672" s="1" t="s">
        <v>9668</v>
      </c>
      <c r="B2672" s="1" t="s">
        <v>9669</v>
      </c>
      <c r="C2672" s="3">
        <v>27.28</v>
      </c>
      <c r="D2672" s="2">
        <v>7.1194500000000005</v>
      </c>
      <c r="E2672" s="2">
        <v>85.433400000000006</v>
      </c>
      <c r="F2672" s="2">
        <v>23.341500000000003</v>
      </c>
      <c r="G2672" s="8" t="s">
        <v>10194</v>
      </c>
    </row>
    <row r="2673" spans="1:7" x14ac:dyDescent="0.25">
      <c r="A2673" s="1" t="s">
        <v>9670</v>
      </c>
      <c r="B2673" s="1" t="s">
        <v>9671</v>
      </c>
      <c r="C2673" s="3">
        <v>66.88</v>
      </c>
      <c r="D2673" s="2">
        <v>17.7682</v>
      </c>
      <c r="E2673" s="2">
        <v>213.2184</v>
      </c>
      <c r="F2673" s="2">
        <v>58.253999999999998</v>
      </c>
      <c r="G2673" s="8" t="s">
        <v>10194</v>
      </c>
    </row>
    <row r="2674" spans="1:7" x14ac:dyDescent="0.25">
      <c r="A2674" s="1" t="s">
        <v>9672</v>
      </c>
      <c r="B2674" s="1" t="s">
        <v>9673</v>
      </c>
      <c r="C2674" s="3">
        <v>667.92</v>
      </c>
      <c r="D2674" s="2">
        <v>177.408175</v>
      </c>
      <c r="E2674" s="2">
        <v>2128.8980999999999</v>
      </c>
      <c r="F2674" s="2">
        <v>581.64224999999999</v>
      </c>
      <c r="G2674" s="8" t="s">
        <v>10194</v>
      </c>
    </row>
    <row r="2675" spans="1:7" x14ac:dyDescent="0.25">
      <c r="A2675" s="1" t="s">
        <v>9674</v>
      </c>
      <c r="B2675" s="1" t="s">
        <v>9675</v>
      </c>
      <c r="C2675" s="3">
        <v>667.92</v>
      </c>
      <c r="D2675" s="2">
        <v>177.408175</v>
      </c>
      <c r="E2675" s="2">
        <v>2128.8980999999999</v>
      </c>
      <c r="F2675" s="2">
        <v>581.64224999999999</v>
      </c>
      <c r="G2675" s="8" t="s">
        <v>10194</v>
      </c>
    </row>
    <row r="2676" spans="1:7" x14ac:dyDescent="0.25">
      <c r="A2676" s="1" t="s">
        <v>9676</v>
      </c>
      <c r="B2676" s="1" t="s">
        <v>9677</v>
      </c>
      <c r="C2676" s="3">
        <v>100.32000000000001</v>
      </c>
      <c r="D2676" s="2">
        <v>26.621874999999999</v>
      </c>
      <c r="E2676" s="2">
        <v>319.46249999999998</v>
      </c>
      <c r="F2676" s="2">
        <v>87.28125</v>
      </c>
      <c r="G2676" s="8" t="s">
        <v>10194</v>
      </c>
    </row>
    <row r="2677" spans="1:7" x14ac:dyDescent="0.25">
      <c r="A2677" s="1" t="s">
        <v>9678</v>
      </c>
      <c r="B2677" s="1" t="s">
        <v>9679</v>
      </c>
      <c r="C2677" s="3">
        <v>14.08</v>
      </c>
      <c r="D2677" s="2">
        <v>3.5597250000000003</v>
      </c>
      <c r="E2677" s="2">
        <v>42.716700000000003</v>
      </c>
      <c r="F2677" s="2">
        <v>11.670750000000002</v>
      </c>
      <c r="G2677" s="8" t="s">
        <v>10194</v>
      </c>
    </row>
    <row r="2678" spans="1:7" x14ac:dyDescent="0.25">
      <c r="A2678" s="1" t="s">
        <v>9680</v>
      </c>
      <c r="B2678" s="1" t="s">
        <v>9681</v>
      </c>
      <c r="C2678" s="3">
        <v>27.28</v>
      </c>
      <c r="D2678" s="2">
        <v>7.1194500000000005</v>
      </c>
      <c r="E2678" s="2">
        <v>85.433400000000006</v>
      </c>
      <c r="F2678" s="2">
        <v>23.341500000000003</v>
      </c>
      <c r="G2678" s="8" t="s">
        <v>10194</v>
      </c>
    </row>
    <row r="2679" spans="1:7" x14ac:dyDescent="0.25">
      <c r="A2679" s="1" t="s">
        <v>9682</v>
      </c>
      <c r="B2679" s="1" t="s">
        <v>9683</v>
      </c>
      <c r="C2679" s="3">
        <v>66.88</v>
      </c>
      <c r="D2679" s="2">
        <v>17.7682</v>
      </c>
      <c r="E2679" s="2">
        <v>213.2184</v>
      </c>
      <c r="F2679" s="2">
        <v>58.253999999999998</v>
      </c>
      <c r="G2679" s="8" t="s">
        <v>10194</v>
      </c>
    </row>
    <row r="2680" spans="1:7" x14ac:dyDescent="0.25">
      <c r="A2680" s="1" t="s">
        <v>9684</v>
      </c>
      <c r="B2680" s="1" t="s">
        <v>9685</v>
      </c>
      <c r="C2680" s="3">
        <v>445.28000000000003</v>
      </c>
      <c r="D2680" s="2">
        <v>118.23154999999997</v>
      </c>
      <c r="E2680" s="2">
        <v>1418.7785999999996</v>
      </c>
      <c r="F2680" s="2">
        <v>387.62850000000003</v>
      </c>
      <c r="G2680" s="8" t="s">
        <v>10194</v>
      </c>
    </row>
    <row r="2681" spans="1:7" x14ac:dyDescent="0.25">
      <c r="A2681" s="1" t="s">
        <v>9686</v>
      </c>
      <c r="B2681" s="1" t="s">
        <v>9687</v>
      </c>
      <c r="C2681" s="3">
        <v>445.28000000000003</v>
      </c>
      <c r="D2681" s="2">
        <v>118.23154999999997</v>
      </c>
      <c r="E2681" s="2">
        <v>1418.7785999999996</v>
      </c>
      <c r="F2681" s="2">
        <v>387.62850000000003</v>
      </c>
      <c r="G2681" s="8" t="s">
        <v>10194</v>
      </c>
    </row>
    <row r="2682" spans="1:7" x14ac:dyDescent="0.25">
      <c r="A2682" s="1" t="s">
        <v>9688</v>
      </c>
      <c r="B2682" s="1" t="s">
        <v>9689</v>
      </c>
      <c r="C2682" s="3">
        <v>8.8000000000000007</v>
      </c>
      <c r="D2682" s="2">
        <v>2.3427250000000002</v>
      </c>
      <c r="E2682" s="2">
        <v>28.1127</v>
      </c>
      <c r="F2682" s="2">
        <v>7.6807499999999989</v>
      </c>
      <c r="G2682" s="8" t="s">
        <v>10194</v>
      </c>
    </row>
    <row r="2683" spans="1:7" x14ac:dyDescent="0.25">
      <c r="A2683" s="1" t="s">
        <v>9690</v>
      </c>
      <c r="B2683" s="1" t="s">
        <v>9691</v>
      </c>
      <c r="C2683" s="3">
        <v>18.48</v>
      </c>
      <c r="D2683" s="2">
        <v>4.7158749999999996</v>
      </c>
      <c r="E2683" s="2">
        <v>56.590499999999992</v>
      </c>
      <c r="F2683" s="2">
        <v>15.461249999999998</v>
      </c>
      <c r="G2683" s="8" t="s">
        <v>10194</v>
      </c>
    </row>
    <row r="2684" spans="1:7" x14ac:dyDescent="0.25">
      <c r="A2684" s="1" t="s">
        <v>9692</v>
      </c>
      <c r="B2684" s="1" t="s">
        <v>9693</v>
      </c>
      <c r="C2684" s="3">
        <v>8.8000000000000007</v>
      </c>
      <c r="D2684" s="2">
        <v>2.3427250000000002</v>
      </c>
      <c r="E2684" s="2">
        <v>28.1127</v>
      </c>
      <c r="F2684" s="2">
        <v>7.6807499999999989</v>
      </c>
      <c r="G2684" s="8" t="s">
        <v>10194</v>
      </c>
    </row>
    <row r="2685" spans="1:7" x14ac:dyDescent="0.25">
      <c r="A2685" s="1" t="s">
        <v>9694</v>
      </c>
      <c r="B2685" s="1" t="s">
        <v>9695</v>
      </c>
      <c r="C2685" s="3">
        <v>66.88</v>
      </c>
      <c r="D2685" s="2">
        <v>17.7682</v>
      </c>
      <c r="E2685" s="2">
        <v>213.2184</v>
      </c>
      <c r="F2685" s="2">
        <v>58.253999999999998</v>
      </c>
      <c r="G2685" s="8" t="s">
        <v>10194</v>
      </c>
    </row>
    <row r="2686" spans="1:7" x14ac:dyDescent="0.25">
      <c r="A2686" s="1" t="s">
        <v>9696</v>
      </c>
      <c r="B2686" s="1" t="s">
        <v>9697</v>
      </c>
      <c r="C2686" s="3">
        <v>445.28000000000003</v>
      </c>
      <c r="D2686" s="2">
        <v>118.23154999999997</v>
      </c>
      <c r="E2686" s="2">
        <v>1418.7785999999996</v>
      </c>
      <c r="F2686" s="2">
        <v>387.62850000000003</v>
      </c>
      <c r="G2686" s="8" t="s">
        <v>10194</v>
      </c>
    </row>
    <row r="2687" spans="1:7" x14ac:dyDescent="0.25">
      <c r="A2687" s="1" t="s">
        <v>9698</v>
      </c>
      <c r="B2687" s="1" t="s">
        <v>9699</v>
      </c>
      <c r="C2687" s="3">
        <v>445.28000000000003</v>
      </c>
      <c r="D2687" s="2">
        <v>118.23154999999997</v>
      </c>
      <c r="E2687" s="2">
        <v>1418.7785999999996</v>
      </c>
      <c r="F2687" s="2">
        <v>387.62850000000003</v>
      </c>
      <c r="G2687" s="8" t="s">
        <v>10194</v>
      </c>
    </row>
    <row r="2688" spans="1:7" x14ac:dyDescent="0.25">
      <c r="A2688" s="1" t="s">
        <v>9700</v>
      </c>
      <c r="B2688" s="1" t="s">
        <v>9701</v>
      </c>
      <c r="C2688" s="3">
        <v>18.48</v>
      </c>
      <c r="D2688" s="2">
        <v>4.7158749999999996</v>
      </c>
      <c r="E2688" s="2">
        <v>56.590499999999992</v>
      </c>
      <c r="F2688" s="2">
        <v>15.461249999999998</v>
      </c>
      <c r="G2688" s="8" t="s">
        <v>10194</v>
      </c>
    </row>
    <row r="2689" spans="1:7" x14ac:dyDescent="0.25">
      <c r="A2689" s="1" t="s">
        <v>9702</v>
      </c>
      <c r="B2689" s="1" t="s">
        <v>9703</v>
      </c>
      <c r="C2689" s="3">
        <v>33.44</v>
      </c>
      <c r="D2689" s="2">
        <v>8.8841000000000001</v>
      </c>
      <c r="E2689" s="2">
        <v>106.6092</v>
      </c>
      <c r="F2689" s="2">
        <v>29.126999999999999</v>
      </c>
      <c r="G2689" s="8" t="s">
        <v>10194</v>
      </c>
    </row>
    <row r="2690" spans="1:7" x14ac:dyDescent="0.25">
      <c r="A2690" s="1" t="s">
        <v>9704</v>
      </c>
      <c r="B2690" s="1" t="s">
        <v>9705</v>
      </c>
      <c r="C2690" s="3">
        <v>223.52</v>
      </c>
      <c r="D2690" s="2">
        <v>59.207049999999988</v>
      </c>
      <c r="E2690" s="2">
        <v>710.48459999999989</v>
      </c>
      <c r="F2690" s="2">
        <v>194.11349999999999</v>
      </c>
      <c r="G2690" s="8" t="s">
        <v>10194</v>
      </c>
    </row>
    <row r="2691" spans="1:7" x14ac:dyDescent="0.25">
      <c r="A2691" s="1" t="s">
        <v>9706</v>
      </c>
      <c r="B2691" s="1" t="s">
        <v>9707</v>
      </c>
      <c r="C2691" s="3">
        <v>223.52</v>
      </c>
      <c r="D2691" s="2">
        <v>59.207049999999988</v>
      </c>
      <c r="E2691" s="2">
        <v>710.48459999999989</v>
      </c>
      <c r="F2691" s="2">
        <v>194.11349999999999</v>
      </c>
      <c r="G2691" s="8" t="s">
        <v>10194</v>
      </c>
    </row>
    <row r="2692" spans="1:7" x14ac:dyDescent="0.25">
      <c r="A2692" s="1" t="s">
        <v>9708</v>
      </c>
      <c r="B2692" s="1" t="s">
        <v>9709</v>
      </c>
      <c r="C2692" s="3">
        <v>33.44</v>
      </c>
      <c r="D2692" s="2">
        <v>8.8841000000000001</v>
      </c>
      <c r="E2692" s="2">
        <v>106.6092</v>
      </c>
      <c r="F2692" s="2">
        <v>29.126999999999999</v>
      </c>
      <c r="G2692" s="8" t="s">
        <v>10194</v>
      </c>
    </row>
    <row r="2693" spans="1:7" x14ac:dyDescent="0.25">
      <c r="A2693" s="1" t="s">
        <v>9710</v>
      </c>
      <c r="B2693" s="1" t="s">
        <v>9711</v>
      </c>
      <c r="C2693" s="3">
        <v>223.52</v>
      </c>
      <c r="D2693" s="2">
        <v>59.207049999999988</v>
      </c>
      <c r="E2693" s="2">
        <v>710.48459999999989</v>
      </c>
      <c r="F2693" s="2">
        <v>194.11349999999999</v>
      </c>
      <c r="G2693" s="8" t="s">
        <v>10194</v>
      </c>
    </row>
    <row r="2694" spans="1:7" x14ac:dyDescent="0.25">
      <c r="A2694" s="1" t="s">
        <v>9712</v>
      </c>
      <c r="B2694" s="1" t="s">
        <v>9713</v>
      </c>
      <c r="C2694" s="3">
        <v>223.52</v>
      </c>
      <c r="D2694" s="2">
        <v>59.207049999999988</v>
      </c>
      <c r="E2694" s="2">
        <v>710.48459999999989</v>
      </c>
      <c r="F2694" s="2">
        <v>194.11349999999999</v>
      </c>
      <c r="G2694" s="8" t="s">
        <v>10194</v>
      </c>
    </row>
    <row r="2695" spans="1:7" x14ac:dyDescent="0.25">
      <c r="A2695" s="1" t="s">
        <v>9714</v>
      </c>
      <c r="B2695" s="1" t="s">
        <v>9715</v>
      </c>
      <c r="C2695" s="3">
        <v>1000.5600000000001</v>
      </c>
      <c r="D2695" s="2">
        <v>265.94492499999996</v>
      </c>
      <c r="E2695" s="2">
        <v>3191.3390999999997</v>
      </c>
      <c r="F2695" s="2">
        <v>871.91474999999991</v>
      </c>
      <c r="G2695" s="8" t="s">
        <v>10194</v>
      </c>
    </row>
    <row r="2696" spans="1:7" x14ac:dyDescent="0.25">
      <c r="A2696" s="1" t="s">
        <v>9716</v>
      </c>
      <c r="B2696" s="1" t="s">
        <v>9717</v>
      </c>
      <c r="C2696" s="3">
        <v>66.88</v>
      </c>
      <c r="D2696" s="2">
        <v>17.7682</v>
      </c>
      <c r="E2696" s="2">
        <v>213.2184</v>
      </c>
      <c r="F2696" s="2">
        <v>58.253999999999998</v>
      </c>
      <c r="G2696" s="8" t="s">
        <v>10194</v>
      </c>
    </row>
    <row r="2697" spans="1:7" x14ac:dyDescent="0.25">
      <c r="A2697" s="1" t="s">
        <v>9718</v>
      </c>
      <c r="B2697" s="1" t="s">
        <v>9719</v>
      </c>
      <c r="C2697" s="3">
        <v>167.2</v>
      </c>
      <c r="D2697" s="2">
        <v>44.359649999999995</v>
      </c>
      <c r="E2697" s="2">
        <v>532.31579999999997</v>
      </c>
      <c r="F2697" s="2">
        <v>145.43549999999999</v>
      </c>
      <c r="G2697" s="8" t="s">
        <v>10194</v>
      </c>
    </row>
    <row r="2698" spans="1:7" x14ac:dyDescent="0.25">
      <c r="A2698" s="1" t="s">
        <v>9720</v>
      </c>
      <c r="B2698" s="1" t="s">
        <v>9721</v>
      </c>
      <c r="C2698" s="3">
        <v>100.32000000000001</v>
      </c>
      <c r="D2698" s="2">
        <v>26.621874999999999</v>
      </c>
      <c r="E2698" s="2">
        <v>319.46249999999998</v>
      </c>
      <c r="F2698" s="2">
        <v>87.28125</v>
      </c>
      <c r="G2698" s="8" t="s">
        <v>10194</v>
      </c>
    </row>
    <row r="2699" spans="1:7" x14ac:dyDescent="0.25">
      <c r="A2699" s="1">
        <v>773208</v>
      </c>
      <c r="B2699" s="1" t="s">
        <v>9722</v>
      </c>
      <c r="C2699" s="3">
        <v>2347.84</v>
      </c>
      <c r="D2699" s="2">
        <v>623.95590000000004</v>
      </c>
      <c r="E2699" s="2">
        <v>7487.4708000000001</v>
      </c>
      <c r="F2699" s="2">
        <v>2045.673</v>
      </c>
      <c r="G2699" s="8" t="s">
        <v>10194</v>
      </c>
    </row>
    <row r="2700" spans="1:7" x14ac:dyDescent="0.25">
      <c r="A2700" s="1">
        <v>773209</v>
      </c>
      <c r="B2700" s="1" t="s">
        <v>9723</v>
      </c>
      <c r="C2700" s="3">
        <v>10786.16</v>
      </c>
      <c r="D2700" s="2">
        <v>2866.8564750000005</v>
      </c>
      <c r="E2700" s="2">
        <v>34402.277700000006</v>
      </c>
      <c r="F2700" s="2">
        <v>9399.1432499999992</v>
      </c>
      <c r="G2700" s="8" t="s">
        <v>10194</v>
      </c>
    </row>
    <row r="2701" spans="1:7" x14ac:dyDescent="0.25">
      <c r="A2701" s="1">
        <v>773220</v>
      </c>
      <c r="B2701" s="1" t="s">
        <v>9724</v>
      </c>
      <c r="C2701" s="3">
        <v>10786.16</v>
      </c>
      <c r="D2701" s="2">
        <v>2866.8564750000005</v>
      </c>
      <c r="E2701" s="2">
        <v>34402.277700000006</v>
      </c>
      <c r="F2701" s="2">
        <v>9399.1432499999992</v>
      </c>
      <c r="G2701" s="8" t="s">
        <v>10194</v>
      </c>
    </row>
    <row r="2702" spans="1:7" x14ac:dyDescent="0.25">
      <c r="A2702" s="1" t="s">
        <v>9725</v>
      </c>
      <c r="B2702" s="1" t="s">
        <v>9726</v>
      </c>
      <c r="C2702" s="3">
        <v>190.08</v>
      </c>
      <c r="D2702" s="2">
        <v>50.535924999999992</v>
      </c>
      <c r="E2702" s="2">
        <v>606.4310999999999</v>
      </c>
      <c r="F2702" s="2">
        <v>165.68474999999998</v>
      </c>
      <c r="G2702" s="8" t="s">
        <v>10194</v>
      </c>
    </row>
    <row r="2703" spans="1:7" x14ac:dyDescent="0.25">
      <c r="A2703" s="1" t="s">
        <v>9727</v>
      </c>
      <c r="B2703" s="1" t="s">
        <v>9728</v>
      </c>
      <c r="C2703" s="3">
        <v>381.04</v>
      </c>
      <c r="D2703" s="2">
        <v>101.19355</v>
      </c>
      <c r="E2703" s="2">
        <v>1214.3226</v>
      </c>
      <c r="F2703" s="2">
        <v>331.76849999999996</v>
      </c>
      <c r="G2703" s="8" t="s">
        <v>10194</v>
      </c>
    </row>
    <row r="2704" spans="1:7" x14ac:dyDescent="0.25">
      <c r="A2704" s="1" t="s">
        <v>9729</v>
      </c>
      <c r="B2704" s="1" t="s">
        <v>9730</v>
      </c>
      <c r="C2704" s="3">
        <v>762.08</v>
      </c>
      <c r="D2704" s="2">
        <v>202.3871</v>
      </c>
      <c r="E2704" s="2">
        <v>2428.6451999999999</v>
      </c>
      <c r="F2704" s="2">
        <v>663.53699999999992</v>
      </c>
      <c r="G2704" s="8" t="s">
        <v>10194</v>
      </c>
    </row>
    <row r="2705" spans="1:7" x14ac:dyDescent="0.25">
      <c r="A2705" s="1" t="s">
        <v>9731</v>
      </c>
      <c r="B2705" s="1" t="s">
        <v>9732</v>
      </c>
      <c r="C2705" s="3">
        <v>762.08</v>
      </c>
      <c r="D2705" s="2">
        <v>202.3871</v>
      </c>
      <c r="E2705" s="2">
        <v>2428.6451999999999</v>
      </c>
      <c r="F2705" s="2">
        <v>663.53699999999992</v>
      </c>
      <c r="G2705" s="8" t="s">
        <v>10194</v>
      </c>
    </row>
    <row r="2706" spans="1:7" x14ac:dyDescent="0.25">
      <c r="A2706" s="1" t="s">
        <v>9733</v>
      </c>
      <c r="B2706" s="1" t="s">
        <v>9734</v>
      </c>
      <c r="C2706" s="3">
        <v>635.36</v>
      </c>
      <c r="D2706" s="2">
        <v>168.67619999999999</v>
      </c>
      <c r="E2706" s="2">
        <v>2024.1143999999999</v>
      </c>
      <c r="F2706" s="2">
        <v>553.01400000000001</v>
      </c>
      <c r="G2706" s="8" t="s">
        <v>10194</v>
      </c>
    </row>
    <row r="2707" spans="1:7" x14ac:dyDescent="0.25">
      <c r="A2707" s="1" t="s">
        <v>9735</v>
      </c>
      <c r="B2707" s="1" t="s">
        <v>9736</v>
      </c>
      <c r="C2707" s="3">
        <v>1.76</v>
      </c>
      <c r="D2707" s="2">
        <v>0.39552499999999996</v>
      </c>
      <c r="E2707" s="2">
        <v>4.7462999999999997</v>
      </c>
      <c r="F2707" s="2">
        <v>1.2967499999999998</v>
      </c>
      <c r="G2707" s="8" t="s">
        <v>10194</v>
      </c>
    </row>
    <row r="2708" spans="1:7" x14ac:dyDescent="0.25">
      <c r="A2708" s="1" t="s">
        <v>9737</v>
      </c>
      <c r="B2708" s="1" t="s">
        <v>9738</v>
      </c>
      <c r="C2708" s="3">
        <v>1.76</v>
      </c>
      <c r="D2708" s="2">
        <v>0.39552499999999996</v>
      </c>
      <c r="E2708" s="2">
        <v>4.7462999999999997</v>
      </c>
      <c r="F2708" s="2">
        <v>1.2967499999999998</v>
      </c>
      <c r="G2708" s="8" t="s">
        <v>10194</v>
      </c>
    </row>
    <row r="2709" spans="1:7" x14ac:dyDescent="0.25">
      <c r="A2709" s="1" t="s">
        <v>9739</v>
      </c>
      <c r="B2709" s="1" t="s">
        <v>9740</v>
      </c>
      <c r="C2709" s="3">
        <v>2.64</v>
      </c>
      <c r="D2709" s="2">
        <v>0.57807500000000001</v>
      </c>
      <c r="E2709" s="2">
        <v>6.9368999999999996</v>
      </c>
      <c r="F2709" s="2">
        <v>1.8952499999999999</v>
      </c>
      <c r="G2709" s="8" t="s">
        <v>10194</v>
      </c>
    </row>
    <row r="2710" spans="1:7" x14ac:dyDescent="0.25">
      <c r="A2710" s="1" t="s">
        <v>9741</v>
      </c>
      <c r="B2710" s="1" t="s">
        <v>9742</v>
      </c>
      <c r="C2710" s="3">
        <v>2.64</v>
      </c>
      <c r="D2710" s="2">
        <v>0.57807500000000001</v>
      </c>
      <c r="E2710" s="2">
        <v>6.9368999999999996</v>
      </c>
      <c r="F2710" s="2">
        <v>1.8952499999999999</v>
      </c>
      <c r="G2710" s="8" t="s">
        <v>10194</v>
      </c>
    </row>
    <row r="2711" spans="1:7" x14ac:dyDescent="0.25">
      <c r="A2711" s="1" t="s">
        <v>9743</v>
      </c>
      <c r="B2711" s="1" t="s">
        <v>9744</v>
      </c>
      <c r="C2711" s="3">
        <v>3.52</v>
      </c>
      <c r="D2711" s="2">
        <v>0.73019999999999996</v>
      </c>
      <c r="E2711" s="2">
        <v>8.7623999999999995</v>
      </c>
      <c r="F2711" s="2">
        <v>2.3939999999999997</v>
      </c>
      <c r="G2711" s="8" t="s">
        <v>10194</v>
      </c>
    </row>
    <row r="2712" spans="1:7" x14ac:dyDescent="0.25">
      <c r="A2712" s="1" t="s">
        <v>9745</v>
      </c>
      <c r="B2712" s="1" t="s">
        <v>9746</v>
      </c>
      <c r="C2712" s="3">
        <v>3.52</v>
      </c>
      <c r="D2712" s="2">
        <v>0.73019999999999996</v>
      </c>
      <c r="E2712" s="2">
        <v>8.7623999999999995</v>
      </c>
      <c r="F2712" s="2">
        <v>2.3939999999999997</v>
      </c>
      <c r="G2712" s="8" t="s">
        <v>10194</v>
      </c>
    </row>
    <row r="2713" spans="1:7" x14ac:dyDescent="0.25">
      <c r="A2713" s="1" t="s">
        <v>9747</v>
      </c>
      <c r="B2713" s="1" t="s">
        <v>9748</v>
      </c>
      <c r="C2713" s="3">
        <v>2.64</v>
      </c>
      <c r="D2713" s="2">
        <v>0.63892499999999997</v>
      </c>
      <c r="E2713" s="2">
        <v>7.6670999999999996</v>
      </c>
      <c r="F2713" s="2">
        <v>2.0947499999999999</v>
      </c>
      <c r="G2713" s="8" t="s">
        <v>10194</v>
      </c>
    </row>
    <row r="2714" spans="1:7" x14ac:dyDescent="0.25">
      <c r="A2714" s="1" t="s">
        <v>9749</v>
      </c>
      <c r="B2714" s="1" t="s">
        <v>9750</v>
      </c>
      <c r="C2714" s="3">
        <v>35.200000000000003</v>
      </c>
      <c r="D2714" s="2">
        <v>9.2492000000000001</v>
      </c>
      <c r="E2714" s="2">
        <v>110.99039999999999</v>
      </c>
      <c r="F2714" s="2">
        <v>30.323999999999998</v>
      </c>
      <c r="G2714" s="8" t="s">
        <v>10194</v>
      </c>
    </row>
    <row r="2715" spans="1:7" x14ac:dyDescent="0.25">
      <c r="A2715" s="1" t="s">
        <v>9751</v>
      </c>
      <c r="B2715" s="1" t="s">
        <v>9752</v>
      </c>
      <c r="C2715" s="3">
        <v>35.200000000000003</v>
      </c>
      <c r="D2715" s="2">
        <v>9.2492000000000001</v>
      </c>
      <c r="E2715" s="2">
        <v>110.99039999999999</v>
      </c>
      <c r="F2715" s="2">
        <v>30.323999999999998</v>
      </c>
      <c r="G2715" s="8" t="s">
        <v>10194</v>
      </c>
    </row>
    <row r="2716" spans="1:7" x14ac:dyDescent="0.25">
      <c r="A2716" s="1" t="s">
        <v>9753</v>
      </c>
      <c r="B2716" s="1" t="s">
        <v>9754</v>
      </c>
      <c r="C2716" s="3">
        <v>209.44</v>
      </c>
      <c r="D2716" s="2">
        <v>55.464774999999996</v>
      </c>
      <c r="E2716" s="2">
        <v>665.57729999999992</v>
      </c>
      <c r="F2716" s="2">
        <v>181.84424999999996</v>
      </c>
      <c r="G2716" s="8" t="s">
        <v>10194</v>
      </c>
    </row>
    <row r="2717" spans="1:7" x14ac:dyDescent="0.25">
      <c r="A2717" s="1" t="s">
        <v>9755</v>
      </c>
      <c r="B2717" s="1" t="s">
        <v>9756</v>
      </c>
      <c r="C2717" s="3">
        <v>35.200000000000003</v>
      </c>
      <c r="D2717" s="2">
        <v>9.2492000000000001</v>
      </c>
      <c r="E2717" s="2">
        <v>110.99039999999999</v>
      </c>
      <c r="F2717" s="2">
        <v>30.323999999999998</v>
      </c>
      <c r="G2717" s="8" t="s">
        <v>10194</v>
      </c>
    </row>
    <row r="2718" spans="1:7" x14ac:dyDescent="0.25">
      <c r="A2718" s="1" t="s">
        <v>9757</v>
      </c>
      <c r="B2718" s="1" t="s">
        <v>9758</v>
      </c>
      <c r="C2718" s="3">
        <v>35.200000000000003</v>
      </c>
      <c r="D2718" s="2">
        <v>9.2492000000000001</v>
      </c>
      <c r="E2718" s="2">
        <v>110.99039999999999</v>
      </c>
      <c r="F2718" s="2">
        <v>30.323999999999998</v>
      </c>
      <c r="G2718" s="8" t="s">
        <v>10194</v>
      </c>
    </row>
    <row r="2719" spans="1:7" x14ac:dyDescent="0.25">
      <c r="A2719" s="1" t="s">
        <v>9759</v>
      </c>
      <c r="B2719" s="1" t="s">
        <v>9760</v>
      </c>
      <c r="C2719" s="3">
        <v>35.200000000000003</v>
      </c>
      <c r="D2719" s="2">
        <v>9.2492000000000001</v>
      </c>
      <c r="E2719" s="2">
        <v>110.99039999999999</v>
      </c>
      <c r="F2719" s="2">
        <v>30.323999999999998</v>
      </c>
      <c r="G2719" s="8" t="s">
        <v>10194</v>
      </c>
    </row>
    <row r="2720" spans="1:7" x14ac:dyDescent="0.25">
      <c r="A2720" s="1" t="s">
        <v>9761</v>
      </c>
      <c r="B2720" s="1" t="s">
        <v>9762</v>
      </c>
      <c r="C2720" s="3">
        <v>35.200000000000003</v>
      </c>
      <c r="D2720" s="2">
        <v>9.2492000000000001</v>
      </c>
      <c r="E2720" s="2">
        <v>110.99039999999999</v>
      </c>
      <c r="F2720" s="2">
        <v>30.323999999999998</v>
      </c>
      <c r="G2720" s="8" t="s">
        <v>10194</v>
      </c>
    </row>
    <row r="2721" spans="1:7" x14ac:dyDescent="0.25">
      <c r="A2721" s="1" t="s">
        <v>9763</v>
      </c>
      <c r="B2721" s="1" t="s">
        <v>9764</v>
      </c>
      <c r="C2721" s="3">
        <v>35.200000000000003</v>
      </c>
      <c r="D2721" s="2">
        <v>9.2492000000000001</v>
      </c>
      <c r="E2721" s="2">
        <v>110.99039999999999</v>
      </c>
      <c r="F2721" s="2">
        <v>30.323999999999998</v>
      </c>
      <c r="G2721" s="8" t="s">
        <v>10194</v>
      </c>
    </row>
    <row r="2722" spans="1:7" x14ac:dyDescent="0.25">
      <c r="A2722" s="1" t="s">
        <v>9765</v>
      </c>
      <c r="B2722" s="1" t="s">
        <v>9766</v>
      </c>
      <c r="C2722" s="3">
        <v>35.200000000000003</v>
      </c>
      <c r="D2722" s="2">
        <v>9.2492000000000001</v>
      </c>
      <c r="E2722" s="2">
        <v>110.99039999999999</v>
      </c>
      <c r="F2722" s="2">
        <v>30.323999999999998</v>
      </c>
      <c r="G2722" s="8" t="s">
        <v>10194</v>
      </c>
    </row>
    <row r="2723" spans="1:7" x14ac:dyDescent="0.25">
      <c r="A2723" s="1" t="s">
        <v>9767</v>
      </c>
      <c r="B2723" s="1" t="s">
        <v>9768</v>
      </c>
      <c r="C2723" s="3">
        <v>35.200000000000003</v>
      </c>
      <c r="D2723" s="2">
        <v>9.2492000000000001</v>
      </c>
      <c r="E2723" s="2">
        <v>110.99039999999999</v>
      </c>
      <c r="F2723" s="2">
        <v>30.323999999999998</v>
      </c>
      <c r="G2723" s="8" t="s">
        <v>10194</v>
      </c>
    </row>
    <row r="2724" spans="1:7" x14ac:dyDescent="0.25">
      <c r="A2724" s="1" t="s">
        <v>9769</v>
      </c>
      <c r="B2724" s="1" t="s">
        <v>9770</v>
      </c>
      <c r="C2724" s="3">
        <v>35.200000000000003</v>
      </c>
      <c r="D2724" s="2">
        <v>9.2492000000000001</v>
      </c>
      <c r="E2724" s="2">
        <v>110.99039999999999</v>
      </c>
      <c r="F2724" s="2">
        <v>30.323999999999998</v>
      </c>
      <c r="G2724" s="8" t="s">
        <v>10194</v>
      </c>
    </row>
    <row r="2725" spans="1:7" x14ac:dyDescent="0.25">
      <c r="A2725" s="1" t="s">
        <v>9771</v>
      </c>
      <c r="B2725" s="1" t="s">
        <v>9772</v>
      </c>
      <c r="C2725" s="3">
        <v>35.200000000000003</v>
      </c>
      <c r="D2725" s="2">
        <v>9.2492000000000001</v>
      </c>
      <c r="E2725" s="2">
        <v>110.99039999999999</v>
      </c>
      <c r="F2725" s="2">
        <v>30.323999999999998</v>
      </c>
      <c r="G2725" s="8" t="s">
        <v>10194</v>
      </c>
    </row>
    <row r="2726" spans="1:7" x14ac:dyDescent="0.25">
      <c r="A2726" s="1" t="s">
        <v>9773</v>
      </c>
      <c r="B2726" s="1" t="s">
        <v>9774</v>
      </c>
      <c r="C2726" s="3">
        <v>35.200000000000003</v>
      </c>
      <c r="D2726" s="2">
        <v>9.2492000000000001</v>
      </c>
      <c r="E2726" s="2">
        <v>110.99039999999999</v>
      </c>
      <c r="F2726" s="2">
        <v>30.323999999999998</v>
      </c>
      <c r="G2726" s="8" t="s">
        <v>10194</v>
      </c>
    </row>
    <row r="2727" spans="1:7" x14ac:dyDescent="0.25">
      <c r="A2727" s="1" t="s">
        <v>9775</v>
      </c>
      <c r="B2727" s="1" t="s">
        <v>9776</v>
      </c>
      <c r="C2727" s="3">
        <v>35.200000000000003</v>
      </c>
      <c r="D2727" s="2">
        <v>9.2492000000000001</v>
      </c>
      <c r="E2727" s="2">
        <v>110.99039999999999</v>
      </c>
      <c r="F2727" s="2">
        <v>30.323999999999998</v>
      </c>
      <c r="G2727" s="8" t="s">
        <v>10194</v>
      </c>
    </row>
    <row r="2728" spans="1:7" x14ac:dyDescent="0.25">
      <c r="A2728" s="1" t="s">
        <v>9777</v>
      </c>
      <c r="B2728" s="1" t="s">
        <v>9778</v>
      </c>
      <c r="C2728" s="3">
        <v>35.200000000000003</v>
      </c>
      <c r="D2728" s="2">
        <v>9.2492000000000001</v>
      </c>
      <c r="E2728" s="2">
        <v>110.99039999999999</v>
      </c>
      <c r="F2728" s="2">
        <v>30.323999999999998</v>
      </c>
      <c r="G2728" s="8" t="s">
        <v>10194</v>
      </c>
    </row>
    <row r="2729" spans="1:7" x14ac:dyDescent="0.25">
      <c r="A2729" s="1" t="s">
        <v>9779</v>
      </c>
      <c r="B2729" s="1" t="s">
        <v>9780</v>
      </c>
      <c r="C2729" s="3">
        <v>1030.48</v>
      </c>
      <c r="D2729" s="2">
        <v>273.70330000000001</v>
      </c>
      <c r="E2729" s="2">
        <v>3284.4396000000002</v>
      </c>
      <c r="F2729" s="2">
        <v>897.35099999999989</v>
      </c>
      <c r="G2729" s="8" t="s">
        <v>10194</v>
      </c>
    </row>
    <row r="2730" spans="1:7" x14ac:dyDescent="0.25">
      <c r="A2730" s="1" t="s">
        <v>9781</v>
      </c>
      <c r="B2730" s="1" t="s">
        <v>9782</v>
      </c>
      <c r="C2730" s="3">
        <v>290.39999999999998</v>
      </c>
      <c r="D2730" s="2">
        <v>77.03609999999999</v>
      </c>
      <c r="E2730" s="2">
        <v>924.43319999999983</v>
      </c>
      <c r="F2730" s="2">
        <v>252.56700000000001</v>
      </c>
      <c r="G2730" s="8" t="s">
        <v>10194</v>
      </c>
    </row>
    <row r="2731" spans="1:7" x14ac:dyDescent="0.25">
      <c r="A2731" s="1" t="s">
        <v>9783</v>
      </c>
      <c r="B2731" s="1" t="s">
        <v>9784</v>
      </c>
      <c r="C2731" s="3">
        <v>6.16</v>
      </c>
      <c r="D2731" s="2">
        <v>1.5516750000000001</v>
      </c>
      <c r="E2731" s="2">
        <v>18.620100000000001</v>
      </c>
      <c r="F2731" s="2">
        <v>5.0872499999999992</v>
      </c>
      <c r="G2731" s="8" t="s">
        <v>10194</v>
      </c>
    </row>
    <row r="2732" spans="1:7" x14ac:dyDescent="0.25">
      <c r="A2732" s="1" t="s">
        <v>9785</v>
      </c>
      <c r="B2732" s="1" t="s">
        <v>9786</v>
      </c>
      <c r="C2732" s="3">
        <v>6.16</v>
      </c>
      <c r="D2732" s="2">
        <v>1.5516750000000001</v>
      </c>
      <c r="E2732" s="2">
        <v>18.620100000000001</v>
      </c>
      <c r="F2732" s="2">
        <v>5.0872499999999992</v>
      </c>
      <c r="G2732" s="8" t="s">
        <v>10194</v>
      </c>
    </row>
    <row r="2733" spans="1:7" x14ac:dyDescent="0.25">
      <c r="A2733" s="1" t="s">
        <v>9787</v>
      </c>
      <c r="B2733" s="1" t="s">
        <v>9788</v>
      </c>
      <c r="C2733" s="3">
        <v>6.16</v>
      </c>
      <c r="D2733" s="2">
        <v>1.5516750000000001</v>
      </c>
      <c r="E2733" s="2">
        <v>18.620100000000001</v>
      </c>
      <c r="F2733" s="2">
        <v>5.0872499999999992</v>
      </c>
      <c r="G2733" s="8" t="s">
        <v>10194</v>
      </c>
    </row>
    <row r="2734" spans="1:7" x14ac:dyDescent="0.25">
      <c r="A2734" s="1" t="s">
        <v>9789</v>
      </c>
      <c r="B2734" s="1" t="s">
        <v>9790</v>
      </c>
      <c r="C2734" s="3">
        <v>95.92</v>
      </c>
      <c r="D2734" s="2">
        <v>25.435300000000002</v>
      </c>
      <c r="E2734" s="2">
        <v>305.22360000000003</v>
      </c>
      <c r="F2734" s="2">
        <v>83.390999999999991</v>
      </c>
      <c r="G2734" s="8" t="s">
        <v>10194</v>
      </c>
    </row>
    <row r="2735" spans="1:7" x14ac:dyDescent="0.25">
      <c r="A2735" s="1" t="s">
        <v>9791</v>
      </c>
      <c r="B2735" s="1" t="s">
        <v>9792</v>
      </c>
      <c r="C2735" s="3">
        <v>73.92</v>
      </c>
      <c r="D2735" s="2">
        <v>19.502424999999999</v>
      </c>
      <c r="E2735" s="2">
        <v>234.0291</v>
      </c>
      <c r="F2735" s="2">
        <v>63.939749999999989</v>
      </c>
      <c r="G2735" s="8" t="s">
        <v>10194</v>
      </c>
    </row>
    <row r="2736" spans="1:7" x14ac:dyDescent="0.25">
      <c r="A2736" s="1" t="s">
        <v>9793</v>
      </c>
      <c r="B2736" s="1" t="s">
        <v>9794</v>
      </c>
      <c r="C2736" s="3">
        <v>38.72</v>
      </c>
      <c r="D2736" s="2">
        <v>10.192375</v>
      </c>
      <c r="E2736" s="2">
        <v>122.3085</v>
      </c>
      <c r="F2736" s="2">
        <v>33.416249999999998</v>
      </c>
      <c r="G2736" s="8" t="s">
        <v>10194</v>
      </c>
    </row>
    <row r="2737" spans="1:7" x14ac:dyDescent="0.25">
      <c r="A2737" s="1" t="s">
        <v>9795</v>
      </c>
      <c r="B2737" s="1" t="s">
        <v>9796</v>
      </c>
      <c r="C2737" s="3">
        <v>24.64</v>
      </c>
      <c r="D2737" s="2">
        <v>6.3588250000000004</v>
      </c>
      <c r="E2737" s="2">
        <v>76.305900000000008</v>
      </c>
      <c r="F2737" s="2">
        <v>20.847749999999998</v>
      </c>
      <c r="G2737" s="8" t="s">
        <v>10194</v>
      </c>
    </row>
    <row r="2738" spans="1:7" x14ac:dyDescent="0.25">
      <c r="A2738" s="1" t="s">
        <v>9797</v>
      </c>
      <c r="B2738" s="1" t="s">
        <v>9798</v>
      </c>
      <c r="C2738" s="3">
        <v>19.36</v>
      </c>
      <c r="D2738" s="2">
        <v>4.9288499999999997</v>
      </c>
      <c r="E2738" s="2">
        <v>59.146199999999993</v>
      </c>
      <c r="F2738" s="2">
        <v>16.159499999999998</v>
      </c>
      <c r="G2738" s="8" t="s">
        <v>10194</v>
      </c>
    </row>
    <row r="2739" spans="1:7" x14ac:dyDescent="0.25">
      <c r="A2739" s="1" t="s">
        <v>9799</v>
      </c>
      <c r="B2739" s="1" t="s">
        <v>9800</v>
      </c>
      <c r="C2739" s="3">
        <v>9.68</v>
      </c>
      <c r="D2739" s="2">
        <v>2.5252749999999997</v>
      </c>
      <c r="E2739" s="2">
        <v>30.303299999999997</v>
      </c>
      <c r="F2739" s="2">
        <v>8.2792499999999993</v>
      </c>
      <c r="G2739" s="8" t="s">
        <v>10194</v>
      </c>
    </row>
    <row r="2740" spans="1:7" x14ac:dyDescent="0.25">
      <c r="A2740" s="1" t="s">
        <v>9801</v>
      </c>
      <c r="B2740" s="1" t="s">
        <v>9802</v>
      </c>
      <c r="C2740" s="3">
        <v>109.12</v>
      </c>
      <c r="D2740" s="2">
        <v>28.812474999999996</v>
      </c>
      <c r="E2740" s="2">
        <v>345.74969999999996</v>
      </c>
      <c r="F2740" s="2">
        <v>94.463250000000002</v>
      </c>
      <c r="G2740" s="8" t="s">
        <v>10194</v>
      </c>
    </row>
    <row r="2741" spans="1:7" x14ac:dyDescent="0.25">
      <c r="A2741" s="1" t="s">
        <v>9803</v>
      </c>
      <c r="B2741" s="1" t="s">
        <v>9804</v>
      </c>
      <c r="C2741" s="3">
        <v>104.72</v>
      </c>
      <c r="D2741" s="2">
        <v>27.747599999999995</v>
      </c>
      <c r="E2741" s="2">
        <v>332.97119999999995</v>
      </c>
      <c r="F2741" s="2">
        <v>90.971999999999994</v>
      </c>
      <c r="G2741" s="8" t="s">
        <v>10194</v>
      </c>
    </row>
    <row r="2742" spans="1:7" x14ac:dyDescent="0.25">
      <c r="A2742" s="1" t="s">
        <v>9805</v>
      </c>
      <c r="B2742" s="1" t="s">
        <v>9806</v>
      </c>
      <c r="C2742" s="3">
        <v>80.08</v>
      </c>
      <c r="D2742" s="2">
        <v>21.267074999999995</v>
      </c>
      <c r="E2742" s="2">
        <v>255.20489999999995</v>
      </c>
      <c r="F2742" s="2">
        <v>69.725249999999988</v>
      </c>
      <c r="G2742" s="8" t="s">
        <v>10194</v>
      </c>
    </row>
    <row r="2743" spans="1:7" x14ac:dyDescent="0.25">
      <c r="A2743" s="1" t="s">
        <v>9807</v>
      </c>
      <c r="B2743" s="1" t="s">
        <v>9808</v>
      </c>
      <c r="C2743" s="3">
        <v>42.24</v>
      </c>
      <c r="D2743" s="2">
        <v>11.105124999999999</v>
      </c>
      <c r="E2743" s="2">
        <v>133.26149999999998</v>
      </c>
      <c r="F2743" s="2">
        <v>36.408749999999998</v>
      </c>
      <c r="G2743" s="8" t="s">
        <v>10194</v>
      </c>
    </row>
    <row r="2744" spans="1:7" x14ac:dyDescent="0.25">
      <c r="A2744" s="1" t="s">
        <v>9809</v>
      </c>
      <c r="B2744" s="1" t="s">
        <v>9810</v>
      </c>
      <c r="C2744" s="3">
        <v>26.4</v>
      </c>
      <c r="D2744" s="2">
        <v>6.9977499999999999</v>
      </c>
      <c r="E2744" s="2">
        <v>83.972999999999999</v>
      </c>
      <c r="F2744" s="2">
        <v>22.942499999999999</v>
      </c>
      <c r="G2744" s="8" t="s">
        <v>10194</v>
      </c>
    </row>
    <row r="2745" spans="1:7" x14ac:dyDescent="0.25">
      <c r="A2745" s="1" t="s">
        <v>9811</v>
      </c>
      <c r="B2745" s="1" t="s">
        <v>9812</v>
      </c>
      <c r="C2745" s="3">
        <v>21.12</v>
      </c>
      <c r="D2745" s="2">
        <v>5.4460750000000004</v>
      </c>
      <c r="E2745" s="2">
        <v>65.352900000000005</v>
      </c>
      <c r="F2745" s="2">
        <v>17.855249999999998</v>
      </c>
      <c r="G2745" s="8" t="s">
        <v>10194</v>
      </c>
    </row>
    <row r="2746" spans="1:7" x14ac:dyDescent="0.25">
      <c r="A2746" s="1" t="s">
        <v>9813</v>
      </c>
      <c r="B2746" s="1" t="s">
        <v>9814</v>
      </c>
      <c r="C2746" s="3">
        <v>10.56</v>
      </c>
      <c r="D2746" s="2">
        <v>2.768675</v>
      </c>
      <c r="E2746" s="2">
        <v>33.2241</v>
      </c>
      <c r="F2746" s="2">
        <v>9.0772499999999994</v>
      </c>
      <c r="G2746" s="8" t="s">
        <v>10194</v>
      </c>
    </row>
    <row r="2747" spans="1:7" x14ac:dyDescent="0.25">
      <c r="A2747" s="1" t="s">
        <v>9815</v>
      </c>
      <c r="B2747" s="1" t="s">
        <v>9816</v>
      </c>
      <c r="C2747" s="3">
        <v>119.68</v>
      </c>
      <c r="D2747" s="2">
        <v>31.733274999999995</v>
      </c>
      <c r="E2747" s="2">
        <v>380.79929999999996</v>
      </c>
      <c r="F2747" s="2">
        <v>104.03925</v>
      </c>
      <c r="G2747" s="8" t="s">
        <v>10194</v>
      </c>
    </row>
    <row r="2748" spans="1:7" x14ac:dyDescent="0.25">
      <c r="A2748" s="1" t="s">
        <v>9817</v>
      </c>
      <c r="B2748" s="1" t="s">
        <v>9818</v>
      </c>
      <c r="C2748" s="3">
        <v>87.12</v>
      </c>
      <c r="D2748" s="2">
        <v>23.062149999999999</v>
      </c>
      <c r="E2748" s="2">
        <v>276.74579999999997</v>
      </c>
      <c r="F2748" s="2">
        <v>75.610500000000002</v>
      </c>
      <c r="G2748" s="8" t="s">
        <v>10194</v>
      </c>
    </row>
    <row r="2749" spans="1:7" x14ac:dyDescent="0.25">
      <c r="A2749" s="1" t="s">
        <v>9819</v>
      </c>
      <c r="B2749" s="1" t="s">
        <v>9820</v>
      </c>
      <c r="C2749" s="3">
        <v>67.760000000000005</v>
      </c>
      <c r="D2749" s="2">
        <v>17.829050000000002</v>
      </c>
      <c r="E2749" s="2">
        <v>213.94860000000003</v>
      </c>
      <c r="F2749" s="2">
        <v>58.453499999999998</v>
      </c>
      <c r="G2749" s="8" t="s">
        <v>10194</v>
      </c>
    </row>
    <row r="2750" spans="1:7" x14ac:dyDescent="0.25">
      <c r="A2750" s="1" t="s">
        <v>9821</v>
      </c>
      <c r="B2750" s="1" t="s">
        <v>9822</v>
      </c>
      <c r="C2750" s="3">
        <v>35.200000000000003</v>
      </c>
      <c r="D2750" s="2">
        <v>9.1579249999999988</v>
      </c>
      <c r="E2750" s="2">
        <v>109.89509999999999</v>
      </c>
      <c r="F2750" s="2">
        <v>30.024749999999997</v>
      </c>
      <c r="G2750" s="8" t="s">
        <v>10194</v>
      </c>
    </row>
    <row r="2751" spans="1:7" x14ac:dyDescent="0.25">
      <c r="A2751" s="1" t="s">
        <v>9823</v>
      </c>
      <c r="B2751" s="1" t="s">
        <v>9824</v>
      </c>
      <c r="C2751" s="3">
        <v>22</v>
      </c>
      <c r="D2751" s="2">
        <v>5.7807500000000003</v>
      </c>
      <c r="E2751" s="2">
        <v>69.369</v>
      </c>
      <c r="F2751" s="2">
        <v>18.952499999999997</v>
      </c>
      <c r="G2751" s="8" t="s">
        <v>10194</v>
      </c>
    </row>
    <row r="2752" spans="1:7" x14ac:dyDescent="0.25">
      <c r="A2752" s="1" t="s">
        <v>9825</v>
      </c>
      <c r="B2752" s="1" t="s">
        <v>9826</v>
      </c>
      <c r="C2752" s="3">
        <v>17.600000000000001</v>
      </c>
      <c r="D2752" s="2">
        <v>4.4724750000000002</v>
      </c>
      <c r="E2752" s="2">
        <v>53.669699999999999</v>
      </c>
      <c r="F2752" s="2">
        <v>14.663249999999998</v>
      </c>
      <c r="G2752" s="8" t="s">
        <v>10194</v>
      </c>
    </row>
    <row r="2753" spans="1:7" x14ac:dyDescent="0.25">
      <c r="A2753" s="1" t="s">
        <v>9827</v>
      </c>
      <c r="B2753" s="1" t="s">
        <v>9828</v>
      </c>
      <c r="C2753" s="3">
        <v>8.8000000000000007</v>
      </c>
      <c r="D2753" s="2">
        <v>2.2818749999999999</v>
      </c>
      <c r="E2753" s="2">
        <v>27.3825</v>
      </c>
      <c r="F2753" s="2">
        <v>7.4812499999999984</v>
      </c>
      <c r="G2753" s="8" t="s">
        <v>10194</v>
      </c>
    </row>
    <row r="2754" spans="1:7" x14ac:dyDescent="0.25">
      <c r="A2754" s="1" t="s">
        <v>9829</v>
      </c>
      <c r="B2754" s="1" t="s">
        <v>9830</v>
      </c>
      <c r="C2754" s="3">
        <v>98.56</v>
      </c>
      <c r="D2754" s="2">
        <v>26.195925000000003</v>
      </c>
      <c r="E2754" s="2">
        <v>314.35110000000003</v>
      </c>
      <c r="F2754" s="2">
        <v>85.884749999999997</v>
      </c>
      <c r="G2754" s="8" t="s">
        <v>10194</v>
      </c>
    </row>
    <row r="2755" spans="1:7" x14ac:dyDescent="0.25">
      <c r="A2755" s="1" t="s">
        <v>9831</v>
      </c>
      <c r="B2755" s="1" t="s">
        <v>9832</v>
      </c>
      <c r="C2755" s="3">
        <v>1030.48</v>
      </c>
      <c r="D2755" s="2">
        <v>273.70330000000001</v>
      </c>
      <c r="E2755" s="2">
        <v>3284.4396000000002</v>
      </c>
      <c r="F2755" s="2">
        <v>897.35099999999989</v>
      </c>
      <c r="G2755" s="8" t="s">
        <v>10194</v>
      </c>
    </row>
    <row r="2756" spans="1:7" x14ac:dyDescent="0.25">
      <c r="A2756" s="1" t="s">
        <v>9833</v>
      </c>
      <c r="B2756" s="1" t="s">
        <v>9834</v>
      </c>
      <c r="C2756" s="3">
        <v>637.12</v>
      </c>
      <c r="D2756" s="2">
        <v>169.132575</v>
      </c>
      <c r="E2756" s="2">
        <v>2029.5908999999999</v>
      </c>
      <c r="F2756" s="2">
        <v>554.51024999999993</v>
      </c>
      <c r="G2756" s="8" t="s">
        <v>10194</v>
      </c>
    </row>
    <row r="2757" spans="1:7" x14ac:dyDescent="0.25">
      <c r="A2757" s="1" t="s">
        <v>9835</v>
      </c>
      <c r="B2757" s="1" t="s">
        <v>9836</v>
      </c>
      <c r="C2757" s="3">
        <v>1909.6</v>
      </c>
      <c r="D2757" s="2">
        <v>507.36730000000006</v>
      </c>
      <c r="E2757" s="2">
        <v>6088.4076000000005</v>
      </c>
      <c r="F2757" s="2">
        <v>1663.431</v>
      </c>
      <c r="G2757" s="8" t="s">
        <v>10194</v>
      </c>
    </row>
    <row r="2758" spans="1:7" x14ac:dyDescent="0.25">
      <c r="A2758" s="1" t="s">
        <v>9837</v>
      </c>
      <c r="B2758" s="1" t="s">
        <v>9838</v>
      </c>
      <c r="C2758" s="3">
        <v>1909.6</v>
      </c>
      <c r="D2758" s="2">
        <v>507.36730000000006</v>
      </c>
      <c r="E2758" s="2">
        <v>6088.4076000000005</v>
      </c>
      <c r="F2758" s="2">
        <v>1663.431</v>
      </c>
      <c r="G2758" s="8" t="s">
        <v>10194</v>
      </c>
    </row>
    <row r="2759" spans="1:7" x14ac:dyDescent="0.25">
      <c r="A2759" s="1" t="s">
        <v>9839</v>
      </c>
      <c r="B2759" s="1" t="s">
        <v>9840</v>
      </c>
      <c r="C2759" s="3">
        <v>19.36</v>
      </c>
      <c r="D2759" s="2">
        <v>5.1113999999999997</v>
      </c>
      <c r="E2759" s="2">
        <v>61.336799999999997</v>
      </c>
      <c r="F2759" s="2">
        <v>16.757999999999999</v>
      </c>
      <c r="G2759" s="8" t="s">
        <v>10194</v>
      </c>
    </row>
    <row r="2760" spans="1:7" x14ac:dyDescent="0.25">
      <c r="A2760" s="1" t="s">
        <v>9841</v>
      </c>
      <c r="B2760" s="1" t="s">
        <v>9842</v>
      </c>
      <c r="C2760" s="3">
        <v>109.12</v>
      </c>
      <c r="D2760" s="2">
        <v>28.812474999999996</v>
      </c>
      <c r="E2760" s="2">
        <v>345.74969999999996</v>
      </c>
      <c r="F2760" s="2">
        <v>94.463250000000002</v>
      </c>
      <c r="G2760" s="8" t="s">
        <v>10194</v>
      </c>
    </row>
    <row r="2761" spans="1:7" x14ac:dyDescent="0.25">
      <c r="A2761" s="1" t="s">
        <v>9843</v>
      </c>
      <c r="B2761" s="1" t="s">
        <v>9844</v>
      </c>
      <c r="C2761" s="3">
        <v>75.680000000000007</v>
      </c>
      <c r="D2761" s="2">
        <v>20.050074999999996</v>
      </c>
      <c r="E2761" s="2">
        <v>240.60089999999997</v>
      </c>
      <c r="F2761" s="2">
        <v>65.735249999999994</v>
      </c>
      <c r="G2761" s="8" t="s">
        <v>10194</v>
      </c>
    </row>
    <row r="2762" spans="1:7" x14ac:dyDescent="0.25">
      <c r="A2762" s="1" t="s">
        <v>9845</v>
      </c>
      <c r="B2762" s="1" t="s">
        <v>9846</v>
      </c>
      <c r="C2762" s="3">
        <v>41.36</v>
      </c>
      <c r="D2762" s="2">
        <v>10.800875</v>
      </c>
      <c r="E2762" s="2">
        <v>129.6105</v>
      </c>
      <c r="F2762" s="2">
        <v>35.411249999999995</v>
      </c>
      <c r="G2762" s="8" t="s">
        <v>10194</v>
      </c>
    </row>
    <row r="2763" spans="1:7" x14ac:dyDescent="0.25">
      <c r="A2763" s="1" t="s">
        <v>9847</v>
      </c>
      <c r="B2763" s="1" t="s">
        <v>9848</v>
      </c>
      <c r="C2763" s="3">
        <v>19.36</v>
      </c>
      <c r="D2763" s="2">
        <v>5.1113999999999997</v>
      </c>
      <c r="E2763" s="2">
        <v>61.336799999999997</v>
      </c>
      <c r="F2763" s="2">
        <v>16.757999999999999</v>
      </c>
      <c r="G2763" s="8" t="s">
        <v>10194</v>
      </c>
    </row>
    <row r="2764" spans="1:7" x14ac:dyDescent="0.25">
      <c r="A2764" s="1" t="s">
        <v>9849</v>
      </c>
      <c r="B2764" s="1" t="s">
        <v>9850</v>
      </c>
      <c r="C2764" s="3">
        <v>10.56</v>
      </c>
      <c r="D2764" s="2">
        <v>2.7991000000000006</v>
      </c>
      <c r="E2764" s="2">
        <v>33.589200000000005</v>
      </c>
      <c r="F2764" s="2">
        <v>9.1769999999999996</v>
      </c>
      <c r="G2764" s="8" t="s">
        <v>10194</v>
      </c>
    </row>
    <row r="2765" spans="1:7" x14ac:dyDescent="0.25">
      <c r="A2765" s="1" t="s">
        <v>9851</v>
      </c>
      <c r="B2765" s="1" t="s">
        <v>9852</v>
      </c>
      <c r="C2765" s="3">
        <v>75.680000000000007</v>
      </c>
      <c r="D2765" s="2">
        <v>20.050074999999996</v>
      </c>
      <c r="E2765" s="2">
        <v>240.60089999999997</v>
      </c>
      <c r="F2765" s="2">
        <v>65.735249999999994</v>
      </c>
      <c r="G2765" s="8" t="s">
        <v>10194</v>
      </c>
    </row>
    <row r="2766" spans="1:7" x14ac:dyDescent="0.25">
      <c r="A2766" s="1" t="s">
        <v>9853</v>
      </c>
      <c r="B2766" s="1" t="s">
        <v>9854</v>
      </c>
      <c r="C2766" s="3">
        <v>41.36</v>
      </c>
      <c r="D2766" s="2">
        <v>10.800875</v>
      </c>
      <c r="E2766" s="2">
        <v>129.6105</v>
      </c>
      <c r="F2766" s="2">
        <v>35.411249999999995</v>
      </c>
      <c r="G2766" s="8" t="s">
        <v>10194</v>
      </c>
    </row>
    <row r="2767" spans="1:7" x14ac:dyDescent="0.25">
      <c r="A2767" s="1" t="s">
        <v>9855</v>
      </c>
      <c r="B2767" s="1" t="s">
        <v>9856</v>
      </c>
      <c r="C2767" s="3">
        <v>19.36</v>
      </c>
      <c r="D2767" s="2">
        <v>5.1113999999999997</v>
      </c>
      <c r="E2767" s="2">
        <v>61.336799999999997</v>
      </c>
      <c r="F2767" s="2">
        <v>16.757999999999999</v>
      </c>
      <c r="G2767" s="8" t="s">
        <v>10194</v>
      </c>
    </row>
    <row r="2768" spans="1:7" x14ac:dyDescent="0.25">
      <c r="A2768" s="1" t="s">
        <v>9857</v>
      </c>
      <c r="B2768" s="1" t="s">
        <v>9858</v>
      </c>
      <c r="C2768" s="3">
        <v>10.56</v>
      </c>
      <c r="D2768" s="2">
        <v>2.7991000000000006</v>
      </c>
      <c r="E2768" s="2">
        <v>33.589200000000005</v>
      </c>
      <c r="F2768" s="2">
        <v>9.1769999999999996</v>
      </c>
      <c r="G2768" s="8" t="s">
        <v>10194</v>
      </c>
    </row>
    <row r="2769" spans="1:7" x14ac:dyDescent="0.25">
      <c r="A2769" s="1" t="s">
        <v>9859</v>
      </c>
      <c r="B2769" s="1" t="s">
        <v>9860</v>
      </c>
      <c r="C2769" s="3">
        <v>23.76</v>
      </c>
      <c r="D2769" s="2">
        <v>6.1762749999999995</v>
      </c>
      <c r="E2769" s="2">
        <v>74.115299999999991</v>
      </c>
      <c r="F2769" s="2">
        <v>20.249249999999996</v>
      </c>
      <c r="G2769" s="8" t="s">
        <v>10194</v>
      </c>
    </row>
    <row r="2770" spans="1:7" x14ac:dyDescent="0.25">
      <c r="A2770" s="1" t="s">
        <v>9861</v>
      </c>
      <c r="B2770" s="1" t="s">
        <v>9862</v>
      </c>
      <c r="C2770" s="3">
        <v>6.16</v>
      </c>
      <c r="D2770" s="2">
        <v>1.5516750000000001</v>
      </c>
      <c r="E2770" s="2">
        <v>18.620100000000001</v>
      </c>
      <c r="F2770" s="2">
        <v>5.0872499999999992</v>
      </c>
      <c r="G2770" s="8" t="s">
        <v>10194</v>
      </c>
    </row>
    <row r="2771" spans="1:7" x14ac:dyDescent="0.25">
      <c r="A2771" s="1" t="s">
        <v>9863</v>
      </c>
      <c r="B2771" s="1" t="s">
        <v>9864</v>
      </c>
      <c r="C2771" s="3">
        <v>98.56</v>
      </c>
      <c r="D2771" s="2">
        <v>26.195925000000003</v>
      </c>
      <c r="E2771" s="2">
        <v>314.35110000000003</v>
      </c>
      <c r="F2771" s="2">
        <v>85.884749999999997</v>
      </c>
      <c r="G2771" s="8" t="s">
        <v>10194</v>
      </c>
    </row>
    <row r="2772" spans="1:7" x14ac:dyDescent="0.25">
      <c r="A2772" s="1" t="s">
        <v>9865</v>
      </c>
      <c r="B2772" s="1" t="s">
        <v>9866</v>
      </c>
      <c r="C2772" s="3">
        <v>1030.48</v>
      </c>
      <c r="D2772" s="2">
        <v>273.70330000000001</v>
      </c>
      <c r="E2772" s="2">
        <v>3284.4396000000002</v>
      </c>
      <c r="F2772" s="2">
        <v>897.35099999999989</v>
      </c>
      <c r="G2772" s="8" t="s">
        <v>10194</v>
      </c>
    </row>
    <row r="2773" spans="1:7" x14ac:dyDescent="0.25">
      <c r="A2773" s="1" t="s">
        <v>9867</v>
      </c>
      <c r="B2773" s="1" t="s">
        <v>9868</v>
      </c>
      <c r="C2773" s="3">
        <v>2314.4</v>
      </c>
      <c r="D2773" s="2">
        <v>615.0413749999999</v>
      </c>
      <c r="E2773" s="2">
        <v>7380.4964999999993</v>
      </c>
      <c r="F2773" s="2">
        <v>2016.4462499999997</v>
      </c>
      <c r="G2773" s="8" t="s">
        <v>10194</v>
      </c>
    </row>
    <row r="2774" spans="1:7" x14ac:dyDescent="0.25">
      <c r="A2774" s="1" t="s">
        <v>9869</v>
      </c>
      <c r="B2774" s="1" t="s">
        <v>9870</v>
      </c>
      <c r="C2774" s="3">
        <v>1157.2</v>
      </c>
      <c r="D2774" s="2">
        <v>307.44462499999997</v>
      </c>
      <c r="E2774" s="2">
        <v>3689.3354999999997</v>
      </c>
      <c r="F2774" s="2">
        <v>1007.9737499999998</v>
      </c>
      <c r="G2774" s="8" t="s">
        <v>10194</v>
      </c>
    </row>
    <row r="2775" spans="1:7" x14ac:dyDescent="0.25">
      <c r="A2775" s="1" t="s">
        <v>9871</v>
      </c>
      <c r="B2775" s="1" t="s">
        <v>9872</v>
      </c>
      <c r="C2775" s="3">
        <v>1388.64</v>
      </c>
      <c r="D2775" s="2">
        <v>369.05524999999994</v>
      </c>
      <c r="E2775" s="2">
        <v>4428.6629999999996</v>
      </c>
      <c r="F2775" s="2">
        <v>1209.9674999999997</v>
      </c>
      <c r="G2775" s="8" t="s">
        <v>10194</v>
      </c>
    </row>
    <row r="2776" spans="1:7" x14ac:dyDescent="0.25">
      <c r="A2776" s="1" t="s">
        <v>9873</v>
      </c>
      <c r="B2776" s="1" t="s">
        <v>9874</v>
      </c>
      <c r="C2776" s="3">
        <v>694.32</v>
      </c>
      <c r="D2776" s="2">
        <v>184.52762499999997</v>
      </c>
      <c r="E2776" s="2">
        <v>2214.3314999999998</v>
      </c>
      <c r="F2776" s="2">
        <v>604.98374999999987</v>
      </c>
      <c r="G2776" s="8" t="s">
        <v>10194</v>
      </c>
    </row>
    <row r="2777" spans="1:7" x14ac:dyDescent="0.25">
      <c r="A2777" s="1" t="s">
        <v>9875</v>
      </c>
      <c r="B2777" s="1" t="s">
        <v>9876</v>
      </c>
      <c r="C2777" s="3">
        <v>1388.64</v>
      </c>
      <c r="D2777" s="2">
        <v>369.05524999999994</v>
      </c>
      <c r="E2777" s="2">
        <v>4428.6629999999996</v>
      </c>
      <c r="F2777" s="2">
        <v>1209.9674999999997</v>
      </c>
      <c r="G2777" s="8" t="s">
        <v>10194</v>
      </c>
    </row>
    <row r="2778" spans="1:7" x14ac:dyDescent="0.25">
      <c r="A2778" s="1" t="s">
        <v>9877</v>
      </c>
      <c r="B2778" s="1" t="s">
        <v>9878</v>
      </c>
      <c r="C2778" s="3">
        <v>694.32</v>
      </c>
      <c r="D2778" s="2">
        <v>184.52762499999997</v>
      </c>
      <c r="E2778" s="2">
        <v>2214.3314999999998</v>
      </c>
      <c r="F2778" s="2">
        <v>604.98374999999987</v>
      </c>
      <c r="G2778" s="8" t="s">
        <v>10194</v>
      </c>
    </row>
    <row r="2779" spans="1:7" x14ac:dyDescent="0.25">
      <c r="A2779" s="1" t="s">
        <v>9879</v>
      </c>
      <c r="B2779" s="1" t="s">
        <v>9880</v>
      </c>
      <c r="C2779" s="3">
        <v>4627.92</v>
      </c>
      <c r="D2779" s="2">
        <v>1229.9002</v>
      </c>
      <c r="E2779" s="2">
        <v>14758.8024</v>
      </c>
      <c r="F2779" s="2">
        <v>4032.2939999999994</v>
      </c>
      <c r="G2779" s="8" t="s">
        <v>10194</v>
      </c>
    </row>
    <row r="2780" spans="1:7" x14ac:dyDescent="0.25">
      <c r="A2780" s="1" t="s">
        <v>9881</v>
      </c>
      <c r="B2780" s="1" t="s">
        <v>9882</v>
      </c>
      <c r="C2780" s="3">
        <v>579.91999999999996</v>
      </c>
      <c r="D2780" s="2">
        <v>154.041775</v>
      </c>
      <c r="E2780" s="2">
        <v>1848.5013000000001</v>
      </c>
      <c r="F2780" s="2">
        <v>505.03424999999999</v>
      </c>
      <c r="G2780" s="8" t="s">
        <v>10194</v>
      </c>
    </row>
    <row r="2781" spans="1:7" x14ac:dyDescent="0.25">
      <c r="A2781" s="1">
        <v>994282</v>
      </c>
      <c r="B2781" s="1" t="s">
        <v>9883</v>
      </c>
      <c r="C2781" s="3">
        <v>38.72</v>
      </c>
      <c r="D2781" s="2">
        <v>10.192375</v>
      </c>
      <c r="E2781" s="2">
        <v>122.3085</v>
      </c>
      <c r="F2781" s="2">
        <v>33.416249999999998</v>
      </c>
      <c r="G2781" s="8" t="s">
        <v>10194</v>
      </c>
    </row>
    <row r="2782" spans="1:7" x14ac:dyDescent="0.25">
      <c r="A2782" s="1" t="s">
        <v>9884</v>
      </c>
      <c r="B2782" s="1" t="s">
        <v>9885</v>
      </c>
      <c r="C2782" s="3">
        <v>38.72</v>
      </c>
      <c r="D2782" s="2">
        <v>10.192375</v>
      </c>
      <c r="E2782" s="2">
        <v>122.3085</v>
      </c>
      <c r="F2782" s="2">
        <v>33.416249999999998</v>
      </c>
      <c r="G2782" s="8" t="s">
        <v>10194</v>
      </c>
    </row>
    <row r="2783" spans="1:7" x14ac:dyDescent="0.25">
      <c r="A2783" s="1" t="s">
        <v>9886</v>
      </c>
      <c r="B2783" s="1" t="s">
        <v>9887</v>
      </c>
      <c r="C2783" s="3">
        <v>30.8</v>
      </c>
      <c r="D2783" s="2">
        <v>8.1539000000000001</v>
      </c>
      <c r="E2783" s="2">
        <v>97.846800000000002</v>
      </c>
      <c r="F2783" s="2">
        <v>26.733000000000001</v>
      </c>
      <c r="G2783" s="8" t="s">
        <v>10194</v>
      </c>
    </row>
    <row r="2784" spans="1:7" x14ac:dyDescent="0.25">
      <c r="A2784" s="1">
        <v>940700</v>
      </c>
      <c r="B2784" s="1" t="s">
        <v>9888</v>
      </c>
      <c r="C2784" s="3">
        <v>7.04</v>
      </c>
      <c r="D2784" s="2">
        <v>1.7038</v>
      </c>
      <c r="E2784" s="2">
        <v>20.445599999999999</v>
      </c>
      <c r="F2784" s="2">
        <v>5.5859999999999994</v>
      </c>
      <c r="G2784" s="8" t="s">
        <v>10194</v>
      </c>
    </row>
    <row r="2785" spans="1:7" x14ac:dyDescent="0.25">
      <c r="A2785" s="1">
        <v>941195</v>
      </c>
      <c r="B2785" s="1" t="s">
        <v>9889</v>
      </c>
      <c r="C2785" s="3">
        <v>7.04</v>
      </c>
      <c r="D2785" s="2">
        <v>1.7038</v>
      </c>
      <c r="E2785" s="2">
        <v>20.445599999999999</v>
      </c>
      <c r="F2785" s="2">
        <v>5.5859999999999994</v>
      </c>
      <c r="G2785" s="8" t="s">
        <v>10194</v>
      </c>
    </row>
    <row r="2786" spans="1:7" x14ac:dyDescent="0.25">
      <c r="A2786" s="1">
        <v>940692</v>
      </c>
      <c r="B2786" s="1" t="s">
        <v>9890</v>
      </c>
      <c r="C2786" s="3">
        <v>7.04</v>
      </c>
      <c r="D2786" s="2">
        <v>1.7038</v>
      </c>
      <c r="E2786" s="2">
        <v>20.445599999999999</v>
      </c>
      <c r="F2786" s="2">
        <v>5.5859999999999994</v>
      </c>
      <c r="G2786" s="8" t="s">
        <v>10194</v>
      </c>
    </row>
    <row r="2787" spans="1:7" x14ac:dyDescent="0.25">
      <c r="A2787" s="1">
        <v>940080</v>
      </c>
      <c r="B2787" s="1" t="s">
        <v>9891</v>
      </c>
      <c r="C2787" s="3">
        <v>7.04</v>
      </c>
      <c r="D2787" s="2">
        <v>1.7038</v>
      </c>
      <c r="E2787" s="2">
        <v>20.445599999999999</v>
      </c>
      <c r="F2787" s="2">
        <v>5.5859999999999994</v>
      </c>
      <c r="G2787" s="8" t="s">
        <v>10194</v>
      </c>
    </row>
    <row r="2788" spans="1:7" x14ac:dyDescent="0.25">
      <c r="A2788" s="1" t="s">
        <v>9892</v>
      </c>
      <c r="B2788" s="1" t="s">
        <v>9893</v>
      </c>
      <c r="C2788" s="3">
        <v>7.04</v>
      </c>
      <c r="D2788" s="2">
        <v>1.855925</v>
      </c>
      <c r="E2788" s="2">
        <v>22.271100000000001</v>
      </c>
      <c r="F2788" s="2">
        <v>6.0847499999999979</v>
      </c>
      <c r="G2788" s="8" t="s">
        <v>10194</v>
      </c>
    </row>
    <row r="2789" spans="1:7" x14ac:dyDescent="0.25">
      <c r="A2789" s="1">
        <v>941203</v>
      </c>
      <c r="B2789" s="1" t="s">
        <v>9889</v>
      </c>
      <c r="C2789" s="3">
        <v>7.04</v>
      </c>
      <c r="D2789" s="2">
        <v>1.7038</v>
      </c>
      <c r="E2789" s="2">
        <v>20.445599999999999</v>
      </c>
      <c r="F2789" s="2">
        <v>5.5859999999999994</v>
      </c>
      <c r="G2789" s="8" t="s">
        <v>10194</v>
      </c>
    </row>
    <row r="2790" spans="1:7" x14ac:dyDescent="0.25">
      <c r="A2790" s="1" t="s">
        <v>9894</v>
      </c>
      <c r="B2790" s="1" t="s">
        <v>9895</v>
      </c>
      <c r="C2790" s="3">
        <v>7.04</v>
      </c>
      <c r="D2790" s="2">
        <v>1.7038</v>
      </c>
      <c r="E2790" s="2">
        <v>20.445599999999999</v>
      </c>
      <c r="F2790" s="2">
        <v>5.5859999999999994</v>
      </c>
      <c r="G2790" s="8" t="s">
        <v>10194</v>
      </c>
    </row>
    <row r="2791" spans="1:7" x14ac:dyDescent="0.25">
      <c r="A2791" s="1" t="s">
        <v>9896</v>
      </c>
      <c r="B2791" s="1" t="s">
        <v>9897</v>
      </c>
      <c r="C2791" s="3">
        <v>7.04</v>
      </c>
      <c r="D2791" s="2">
        <v>1.7038</v>
      </c>
      <c r="E2791" s="2">
        <v>20.445599999999999</v>
      </c>
      <c r="F2791" s="2">
        <v>5.5859999999999994</v>
      </c>
      <c r="G2791" s="8" t="s">
        <v>10194</v>
      </c>
    </row>
    <row r="2792" spans="1:7" x14ac:dyDescent="0.25">
      <c r="A2792" s="1">
        <v>994819</v>
      </c>
      <c r="B2792" s="1" t="s">
        <v>9898</v>
      </c>
      <c r="C2792" s="3">
        <v>25.52</v>
      </c>
      <c r="D2792" s="2">
        <v>6.7239249999999986</v>
      </c>
      <c r="E2792" s="2">
        <v>80.687099999999987</v>
      </c>
      <c r="F2792" s="2">
        <v>22.044749999999997</v>
      </c>
      <c r="G2792" s="8" t="s">
        <v>10194</v>
      </c>
    </row>
    <row r="2793" spans="1:7" x14ac:dyDescent="0.25">
      <c r="A2793" s="1" t="s">
        <v>9899</v>
      </c>
      <c r="B2793" s="1" t="s">
        <v>9900</v>
      </c>
      <c r="C2793" s="3">
        <v>0.11667570750000002</v>
      </c>
      <c r="D2793" s="2">
        <v>3.1011594000000003E-2</v>
      </c>
      <c r="E2793" s="2">
        <v>0.37213912800000004</v>
      </c>
      <c r="F2793" s="2">
        <v>0.10167318000000002</v>
      </c>
      <c r="G2793" s="8" t="s">
        <v>10194</v>
      </c>
    </row>
    <row r="2794" spans="1:7" x14ac:dyDescent="0.25">
      <c r="A2794" s="1" t="s">
        <v>9901</v>
      </c>
      <c r="B2794" s="1" t="s">
        <v>9902</v>
      </c>
      <c r="C2794" s="3">
        <v>0.11667570750000002</v>
      </c>
      <c r="D2794" s="2">
        <v>3.1011594000000003E-2</v>
      </c>
      <c r="E2794" s="2">
        <v>0.37213912800000004</v>
      </c>
      <c r="F2794" s="2">
        <v>0.10167318000000002</v>
      </c>
      <c r="G2794" s="8" t="s">
        <v>10194</v>
      </c>
    </row>
    <row r="2795" spans="1:7" x14ac:dyDescent="0.25">
      <c r="A2795" s="1" t="s">
        <v>9903</v>
      </c>
      <c r="B2795" s="1" t="s">
        <v>9904</v>
      </c>
      <c r="C2795" s="3">
        <v>2.7600705000000003</v>
      </c>
      <c r="D2795" s="2">
        <v>0.760625</v>
      </c>
      <c r="E2795" s="2">
        <v>9.1274999999999995</v>
      </c>
      <c r="F2795" s="2">
        <v>2.4937499999999999</v>
      </c>
      <c r="G2795" s="8" t="s">
        <v>10194</v>
      </c>
    </row>
    <row r="2796" spans="1:7" x14ac:dyDescent="0.25">
      <c r="A2796" s="1" t="s">
        <v>9905</v>
      </c>
      <c r="B2796" s="1" t="s">
        <v>9906</v>
      </c>
      <c r="C2796" s="3">
        <v>185.68</v>
      </c>
      <c r="D2796" s="2">
        <v>49.288499999999999</v>
      </c>
      <c r="E2796" s="2">
        <v>591.46199999999999</v>
      </c>
      <c r="F2796" s="2">
        <v>161.595</v>
      </c>
      <c r="G2796" s="8" t="s">
        <v>10194</v>
      </c>
    </row>
    <row r="2797" spans="1:7" x14ac:dyDescent="0.25">
      <c r="A2797" s="1">
        <v>940486</v>
      </c>
      <c r="B2797" s="1" t="s">
        <v>9907</v>
      </c>
      <c r="C2797" s="3">
        <v>641.52</v>
      </c>
      <c r="D2797" s="2">
        <v>170.53212499999998</v>
      </c>
      <c r="E2797" s="2">
        <v>2046.3854999999999</v>
      </c>
      <c r="F2797" s="2">
        <v>559.09875</v>
      </c>
      <c r="G2797" s="8" t="s">
        <v>10194</v>
      </c>
    </row>
    <row r="2798" spans="1:7" x14ac:dyDescent="0.25">
      <c r="A2798" s="1">
        <v>940437</v>
      </c>
      <c r="B2798" s="1" t="s">
        <v>9908</v>
      </c>
      <c r="C2798" s="3">
        <v>641.52</v>
      </c>
      <c r="D2798" s="2">
        <v>170.53212499999998</v>
      </c>
      <c r="E2798" s="2">
        <v>2046.3854999999999</v>
      </c>
      <c r="F2798" s="2">
        <v>559.09875</v>
      </c>
      <c r="G2798" s="8" t="s">
        <v>10194</v>
      </c>
    </row>
    <row r="2799" spans="1:7" x14ac:dyDescent="0.25">
      <c r="A2799" s="1">
        <v>940528</v>
      </c>
      <c r="B2799" s="1" t="s">
        <v>9909</v>
      </c>
      <c r="C2799" s="3">
        <v>67.760000000000005</v>
      </c>
      <c r="D2799" s="2">
        <v>17.920324999999998</v>
      </c>
      <c r="E2799" s="2">
        <v>215.04389999999998</v>
      </c>
      <c r="F2799" s="2">
        <v>58.752749999999992</v>
      </c>
      <c r="G2799" s="8" t="s">
        <v>10194</v>
      </c>
    </row>
    <row r="2800" spans="1:7" x14ac:dyDescent="0.25">
      <c r="A2800" s="1">
        <v>940932</v>
      </c>
      <c r="B2800" s="1" t="s">
        <v>9910</v>
      </c>
      <c r="C2800" s="3">
        <v>17.600000000000001</v>
      </c>
      <c r="D2800" s="2">
        <v>4.5028999999999995</v>
      </c>
      <c r="E2800" s="2">
        <v>54.034799999999997</v>
      </c>
      <c r="F2800" s="2">
        <v>14.762999999999998</v>
      </c>
      <c r="G2800" s="8" t="s">
        <v>10194</v>
      </c>
    </row>
    <row r="2801" spans="1:7" x14ac:dyDescent="0.25">
      <c r="A2801" s="1">
        <v>941088</v>
      </c>
      <c r="B2801" s="1" t="s">
        <v>9911</v>
      </c>
      <c r="C2801" s="3">
        <v>1026.96</v>
      </c>
      <c r="D2801" s="2">
        <v>272.79055</v>
      </c>
      <c r="E2801" s="2">
        <v>3273.4865999999997</v>
      </c>
      <c r="F2801" s="2">
        <v>894.35849999999994</v>
      </c>
      <c r="G2801" s="8" t="s">
        <v>10194</v>
      </c>
    </row>
    <row r="2802" spans="1:7" x14ac:dyDescent="0.25">
      <c r="A2802" s="1">
        <v>940544</v>
      </c>
      <c r="B2802" s="1" t="s">
        <v>9912</v>
      </c>
      <c r="C2802" s="3">
        <v>36.08</v>
      </c>
      <c r="D2802" s="2">
        <v>9.553449999999998</v>
      </c>
      <c r="E2802" s="2">
        <v>114.64139999999998</v>
      </c>
      <c r="F2802" s="2">
        <v>31.321499999999997</v>
      </c>
      <c r="G2802" s="8" t="s">
        <v>10194</v>
      </c>
    </row>
    <row r="2803" spans="1:7" x14ac:dyDescent="0.25">
      <c r="A2803" s="1">
        <v>940718</v>
      </c>
      <c r="B2803" s="1" t="s">
        <v>9913</v>
      </c>
      <c r="C2803" s="3">
        <v>33.44</v>
      </c>
      <c r="D2803" s="2">
        <v>8.8841000000000001</v>
      </c>
      <c r="E2803" s="2">
        <v>106.6092</v>
      </c>
      <c r="F2803" s="2">
        <v>29.126999999999999</v>
      </c>
      <c r="G2803" s="8" t="s">
        <v>10194</v>
      </c>
    </row>
    <row r="2804" spans="1:7" x14ac:dyDescent="0.25">
      <c r="A2804" s="1">
        <v>940882</v>
      </c>
      <c r="B2804" s="1" t="s">
        <v>9914</v>
      </c>
      <c r="C2804" s="3">
        <v>89.76</v>
      </c>
      <c r="D2804" s="2">
        <v>23.731499999999997</v>
      </c>
      <c r="E2804" s="2">
        <v>284.77799999999996</v>
      </c>
      <c r="F2804" s="2">
        <v>77.804999999999993</v>
      </c>
      <c r="G2804" s="8" t="s">
        <v>10194</v>
      </c>
    </row>
    <row r="2805" spans="1:7" x14ac:dyDescent="0.25">
      <c r="A2805" s="1">
        <v>940163</v>
      </c>
      <c r="B2805" s="1" t="s">
        <v>9915</v>
      </c>
      <c r="C2805" s="3">
        <v>113.52</v>
      </c>
      <c r="D2805" s="2">
        <v>30.120749999999997</v>
      </c>
      <c r="E2805" s="2">
        <v>361.44899999999996</v>
      </c>
      <c r="F2805" s="2">
        <v>98.752499999999998</v>
      </c>
      <c r="G2805" s="8" t="s">
        <v>10194</v>
      </c>
    </row>
    <row r="2806" spans="1:7" x14ac:dyDescent="0.25">
      <c r="A2806" s="1">
        <v>940635</v>
      </c>
      <c r="B2806" s="1" t="s">
        <v>9916</v>
      </c>
      <c r="C2806" s="3">
        <v>2053.04</v>
      </c>
      <c r="D2806" s="2">
        <v>545.58109999999999</v>
      </c>
      <c r="E2806" s="2">
        <v>6546.9731999999995</v>
      </c>
      <c r="F2806" s="2">
        <v>1788.7169999999999</v>
      </c>
      <c r="G2806" s="8" t="s">
        <v>10194</v>
      </c>
    </row>
    <row r="2807" spans="1:7" x14ac:dyDescent="0.25">
      <c r="A2807" s="1">
        <v>940387</v>
      </c>
      <c r="B2807" s="1" t="s">
        <v>9917</v>
      </c>
      <c r="C2807" s="3">
        <v>1129.04</v>
      </c>
      <c r="D2807" s="2">
        <v>300.05135000000001</v>
      </c>
      <c r="E2807" s="2">
        <v>3600.6161999999999</v>
      </c>
      <c r="F2807" s="2">
        <v>983.73449999999991</v>
      </c>
      <c r="G2807" s="8" t="s">
        <v>10194</v>
      </c>
    </row>
    <row r="2808" spans="1:7" x14ac:dyDescent="0.25">
      <c r="A2808" s="1">
        <v>941062</v>
      </c>
      <c r="B2808" s="1" t="s">
        <v>9918</v>
      </c>
      <c r="C2808" s="3">
        <v>16.72</v>
      </c>
      <c r="D2808" s="2">
        <v>4.4420500000000001</v>
      </c>
      <c r="E2808" s="2">
        <v>53.304600000000001</v>
      </c>
      <c r="F2808" s="2">
        <v>14.563499999999999</v>
      </c>
      <c r="G2808" s="8" t="s">
        <v>10194</v>
      </c>
    </row>
    <row r="2809" spans="1:7" x14ac:dyDescent="0.25">
      <c r="A2809" s="1">
        <v>940288</v>
      </c>
      <c r="B2809" s="1" t="s">
        <v>9919</v>
      </c>
      <c r="C2809" s="3">
        <v>19.36</v>
      </c>
      <c r="D2809" s="2">
        <v>5.1418249999999999</v>
      </c>
      <c r="E2809" s="2">
        <v>61.701899999999995</v>
      </c>
      <c r="F2809" s="2">
        <v>16.857749999999999</v>
      </c>
      <c r="G2809" s="8" t="s">
        <v>10194</v>
      </c>
    </row>
    <row r="2810" spans="1:7" x14ac:dyDescent="0.25">
      <c r="A2810" s="1">
        <v>940098</v>
      </c>
      <c r="B2810" s="1" t="s">
        <v>9920</v>
      </c>
      <c r="C2810" s="3">
        <v>433.84</v>
      </c>
      <c r="D2810" s="2">
        <v>115.21947499999999</v>
      </c>
      <c r="E2810" s="2">
        <v>1382.6336999999999</v>
      </c>
      <c r="F2810" s="2">
        <v>377.75325000000004</v>
      </c>
      <c r="G2810" s="8" t="s">
        <v>10194</v>
      </c>
    </row>
    <row r="2811" spans="1:7" x14ac:dyDescent="0.25">
      <c r="A2811" s="1">
        <v>940346</v>
      </c>
      <c r="B2811" s="1" t="s">
        <v>9921</v>
      </c>
      <c r="C2811" s="3">
        <v>568.48</v>
      </c>
      <c r="D2811" s="2">
        <v>150.96884999999997</v>
      </c>
      <c r="E2811" s="2">
        <v>1811.6261999999997</v>
      </c>
      <c r="F2811" s="2">
        <v>494.95949999999999</v>
      </c>
      <c r="G2811" s="8" t="s">
        <v>10194</v>
      </c>
    </row>
    <row r="2812" spans="1:7" x14ac:dyDescent="0.25">
      <c r="A2812" s="1">
        <v>941104</v>
      </c>
      <c r="B2812" s="1" t="s">
        <v>9922</v>
      </c>
      <c r="C2812" s="3">
        <v>64.239999999999995</v>
      </c>
      <c r="D2812" s="2">
        <v>17.068425000000001</v>
      </c>
      <c r="E2812" s="2">
        <v>204.82110000000003</v>
      </c>
      <c r="F2812" s="2">
        <v>55.95975</v>
      </c>
      <c r="G2812" s="8" t="s">
        <v>10194</v>
      </c>
    </row>
    <row r="2813" spans="1:7" x14ac:dyDescent="0.25">
      <c r="A2813" s="1">
        <v>940213</v>
      </c>
      <c r="B2813" s="1" t="s">
        <v>9923</v>
      </c>
      <c r="C2813" s="3">
        <v>92.4</v>
      </c>
      <c r="D2813" s="2">
        <v>24.552975</v>
      </c>
      <c r="E2813" s="2">
        <v>294.63569999999999</v>
      </c>
      <c r="F2813" s="2">
        <v>80.498249999999999</v>
      </c>
      <c r="G2813" s="8" t="s">
        <v>10194</v>
      </c>
    </row>
    <row r="2814" spans="1:7" x14ac:dyDescent="0.25">
      <c r="A2814" s="1">
        <v>941146</v>
      </c>
      <c r="B2814" s="1" t="s">
        <v>9924</v>
      </c>
      <c r="C2814" s="3">
        <v>7.92</v>
      </c>
      <c r="D2814" s="2">
        <v>1.8863500000000002</v>
      </c>
      <c r="E2814" s="2">
        <v>22.636200000000002</v>
      </c>
      <c r="F2814" s="2">
        <v>6.1844999999999999</v>
      </c>
      <c r="G2814" s="8" t="s">
        <v>10194</v>
      </c>
    </row>
    <row r="2815" spans="1:7" x14ac:dyDescent="0.25">
      <c r="A2815" s="1">
        <v>941120</v>
      </c>
      <c r="B2815" s="1" t="s">
        <v>9925</v>
      </c>
      <c r="C2815" s="3">
        <v>4.4000000000000004</v>
      </c>
      <c r="D2815" s="2">
        <v>1.15615</v>
      </c>
      <c r="E2815" s="2">
        <v>13.873799999999999</v>
      </c>
      <c r="F2815" s="2">
        <v>3.7904999999999998</v>
      </c>
      <c r="G2815" s="8" t="s">
        <v>10194</v>
      </c>
    </row>
    <row r="2816" spans="1:7" x14ac:dyDescent="0.25">
      <c r="A2816" s="1">
        <v>940197</v>
      </c>
      <c r="B2816" s="1" t="s">
        <v>9926</v>
      </c>
      <c r="C2816" s="3">
        <v>16.72</v>
      </c>
      <c r="D2816" s="2">
        <v>4.4420500000000001</v>
      </c>
      <c r="E2816" s="2">
        <v>53.304600000000001</v>
      </c>
      <c r="F2816" s="2">
        <v>14.563499999999999</v>
      </c>
      <c r="G2816" s="8" t="s">
        <v>10194</v>
      </c>
    </row>
    <row r="2817" spans="1:7" x14ac:dyDescent="0.25">
      <c r="A2817" s="1">
        <v>940767</v>
      </c>
      <c r="B2817" s="1" t="s">
        <v>9927</v>
      </c>
      <c r="C2817" s="3">
        <v>2694.56</v>
      </c>
      <c r="D2817" s="2">
        <v>716.08279999999979</v>
      </c>
      <c r="E2817" s="2">
        <v>8592.993599999998</v>
      </c>
      <c r="F2817" s="2">
        <v>2347.7159999999994</v>
      </c>
      <c r="G2817" s="8" t="s">
        <v>10194</v>
      </c>
    </row>
    <row r="2818" spans="1:7" x14ac:dyDescent="0.25">
      <c r="A2818" s="1">
        <v>940783</v>
      </c>
      <c r="B2818" s="1" t="s">
        <v>9928</v>
      </c>
      <c r="C2818" s="3">
        <v>16.72</v>
      </c>
      <c r="D2818" s="2">
        <v>4.2595000000000001</v>
      </c>
      <c r="E2818" s="2">
        <v>51.113999999999997</v>
      </c>
      <c r="F2818" s="2">
        <v>13.964999999999998</v>
      </c>
      <c r="G2818" s="8" t="s">
        <v>10194</v>
      </c>
    </row>
    <row r="2819" spans="1:7" x14ac:dyDescent="0.25">
      <c r="A2819" s="1">
        <v>940361</v>
      </c>
      <c r="B2819" s="1" t="s">
        <v>9929</v>
      </c>
      <c r="C2819" s="3">
        <v>38.72</v>
      </c>
      <c r="D2819" s="2">
        <v>10.253224999999999</v>
      </c>
      <c r="E2819" s="2">
        <v>123.03869999999998</v>
      </c>
      <c r="F2819" s="2">
        <v>33.615749999999998</v>
      </c>
      <c r="G2819" s="8" t="s">
        <v>10194</v>
      </c>
    </row>
    <row r="2820" spans="1:7" x14ac:dyDescent="0.25">
      <c r="A2820" s="1">
        <v>940304</v>
      </c>
      <c r="B2820" s="1" t="s">
        <v>9930</v>
      </c>
      <c r="C2820" s="3">
        <v>3207.6</v>
      </c>
      <c r="D2820" s="2">
        <v>852.53892499999995</v>
      </c>
      <c r="E2820" s="2">
        <v>10230.4671</v>
      </c>
      <c r="F2820" s="2">
        <v>2795.0947499999997</v>
      </c>
      <c r="G2820" s="8" t="s">
        <v>10194</v>
      </c>
    </row>
    <row r="2821" spans="1:7" x14ac:dyDescent="0.25">
      <c r="A2821" s="1">
        <v>940114</v>
      </c>
      <c r="B2821" s="1" t="s">
        <v>9931</v>
      </c>
      <c r="C2821" s="3">
        <v>13.2</v>
      </c>
      <c r="D2821" s="2">
        <v>3.4380249999999997</v>
      </c>
      <c r="E2821" s="2">
        <v>41.256299999999996</v>
      </c>
      <c r="F2821" s="2">
        <v>11.271749999999999</v>
      </c>
      <c r="G2821" s="8" t="s">
        <v>10194</v>
      </c>
    </row>
    <row r="2822" spans="1:7" x14ac:dyDescent="0.25">
      <c r="A2822" s="1">
        <v>941211</v>
      </c>
      <c r="B2822" s="1" t="s">
        <v>9932</v>
      </c>
      <c r="C2822" s="3">
        <v>136.4</v>
      </c>
      <c r="D2822" s="2">
        <v>36.05362499999999</v>
      </c>
      <c r="E2822" s="2">
        <v>432.6434999999999</v>
      </c>
      <c r="F2822" s="2">
        <v>118.20374999999999</v>
      </c>
      <c r="G2822" s="8" t="s">
        <v>10194</v>
      </c>
    </row>
    <row r="2823" spans="1:7" x14ac:dyDescent="0.25">
      <c r="A2823" s="1">
        <v>940247</v>
      </c>
      <c r="B2823" s="1" t="s">
        <v>9933</v>
      </c>
      <c r="C2823" s="3">
        <v>185.68</v>
      </c>
      <c r="D2823" s="2">
        <v>49.288499999999999</v>
      </c>
      <c r="E2823" s="2">
        <v>591.46199999999999</v>
      </c>
      <c r="F2823" s="2">
        <v>161.595</v>
      </c>
      <c r="G2823" s="8" t="s">
        <v>10194</v>
      </c>
    </row>
    <row r="2824" spans="1:7" x14ac:dyDescent="0.25">
      <c r="A2824" s="1">
        <v>940650</v>
      </c>
      <c r="B2824" s="1" t="s">
        <v>9934</v>
      </c>
      <c r="C2824" s="3">
        <v>7.04</v>
      </c>
      <c r="D2824" s="2">
        <v>1.7038</v>
      </c>
      <c r="E2824" s="2">
        <v>20.445599999999999</v>
      </c>
      <c r="F2824" s="2">
        <v>5.5859999999999994</v>
      </c>
      <c r="G2824" s="8" t="s">
        <v>10194</v>
      </c>
    </row>
    <row r="2825" spans="1:7" x14ac:dyDescent="0.25">
      <c r="A2825" s="1">
        <v>940130</v>
      </c>
      <c r="B2825" s="1" t="s">
        <v>9935</v>
      </c>
      <c r="C2825" s="3">
        <v>32.56</v>
      </c>
      <c r="D2825" s="2">
        <v>8.5494250000000012</v>
      </c>
      <c r="E2825" s="2">
        <v>102.59310000000001</v>
      </c>
      <c r="F2825" s="2">
        <v>28.029749999999996</v>
      </c>
      <c r="G2825" s="8" t="s">
        <v>10194</v>
      </c>
    </row>
    <row r="2826" spans="1:7" x14ac:dyDescent="0.25">
      <c r="A2826" s="1">
        <v>941047</v>
      </c>
      <c r="B2826" s="1" t="s">
        <v>9936</v>
      </c>
      <c r="C2826" s="3">
        <v>71.28</v>
      </c>
      <c r="D2826" s="2">
        <v>18.772224999999999</v>
      </c>
      <c r="E2826" s="2">
        <v>225.26669999999999</v>
      </c>
      <c r="F2826" s="2">
        <v>61.545749999999991</v>
      </c>
      <c r="G2826" s="8" t="s">
        <v>10194</v>
      </c>
    </row>
    <row r="2827" spans="1:7" x14ac:dyDescent="0.25">
      <c r="A2827" s="1">
        <v>940262</v>
      </c>
      <c r="B2827" s="1" t="s">
        <v>9937</v>
      </c>
      <c r="C2827" s="3">
        <v>51.92</v>
      </c>
      <c r="D2827" s="2">
        <v>13.660824999999997</v>
      </c>
      <c r="E2827" s="2">
        <v>163.92989999999998</v>
      </c>
      <c r="F2827" s="2">
        <v>44.787749999999996</v>
      </c>
      <c r="G2827" s="8" t="s">
        <v>10194</v>
      </c>
    </row>
    <row r="2828" spans="1:7" x14ac:dyDescent="0.25">
      <c r="A2828" s="1">
        <v>940270</v>
      </c>
      <c r="B2828" s="1" t="s">
        <v>9938</v>
      </c>
      <c r="C2828" s="3">
        <v>19.36</v>
      </c>
      <c r="D2828" s="2">
        <v>5.1418249999999999</v>
      </c>
      <c r="E2828" s="2">
        <v>61.701899999999995</v>
      </c>
      <c r="F2828" s="2">
        <v>16.857749999999999</v>
      </c>
      <c r="G2828" s="8" t="s">
        <v>10194</v>
      </c>
    </row>
    <row r="2829" spans="1:7" x14ac:dyDescent="0.25">
      <c r="A2829" s="1">
        <v>940981</v>
      </c>
      <c r="B2829" s="1" t="s">
        <v>9939</v>
      </c>
      <c r="C2829" s="3">
        <v>88.88</v>
      </c>
      <c r="D2829" s="2">
        <v>23.548949999999994</v>
      </c>
      <c r="E2829" s="2">
        <v>282.58739999999995</v>
      </c>
      <c r="F2829" s="2">
        <v>77.206499999999991</v>
      </c>
      <c r="G2829" s="8" t="s">
        <v>10194</v>
      </c>
    </row>
    <row r="2830" spans="1:7" x14ac:dyDescent="0.25">
      <c r="A2830" s="1">
        <v>940734</v>
      </c>
      <c r="B2830" s="1" t="s">
        <v>9940</v>
      </c>
      <c r="C2830" s="3">
        <v>26.4</v>
      </c>
      <c r="D2830" s="2">
        <v>6.8151999999999999</v>
      </c>
      <c r="E2830" s="2">
        <v>81.782399999999996</v>
      </c>
      <c r="F2830" s="2">
        <v>22.343999999999998</v>
      </c>
      <c r="G2830" s="8" t="s">
        <v>10194</v>
      </c>
    </row>
    <row r="2831" spans="1:7" x14ac:dyDescent="0.25">
      <c r="A2831" s="1">
        <v>941005</v>
      </c>
      <c r="B2831" s="1" t="s">
        <v>9941</v>
      </c>
      <c r="C2831" s="3">
        <v>58.08</v>
      </c>
      <c r="D2831" s="2">
        <v>15.364624999999998</v>
      </c>
      <c r="E2831" s="2">
        <v>184.37549999999999</v>
      </c>
      <c r="F2831" s="2">
        <v>50.373749999999987</v>
      </c>
      <c r="G2831" s="8" t="s">
        <v>10194</v>
      </c>
    </row>
    <row r="2832" spans="1:7" x14ac:dyDescent="0.25">
      <c r="A2832" s="1">
        <v>940601</v>
      </c>
      <c r="B2832" s="1" t="s">
        <v>9942</v>
      </c>
      <c r="C2832" s="3">
        <v>44.88</v>
      </c>
      <c r="D2832" s="2">
        <v>11.926599999999999</v>
      </c>
      <c r="E2832" s="2">
        <v>143.11919999999998</v>
      </c>
      <c r="F2832" s="2">
        <v>39.101999999999997</v>
      </c>
      <c r="G2832" s="8" t="s">
        <v>10194</v>
      </c>
    </row>
    <row r="2833" spans="1:7" x14ac:dyDescent="0.25">
      <c r="A2833" s="1">
        <v>940908</v>
      </c>
      <c r="B2833" s="1" t="s">
        <v>9943</v>
      </c>
      <c r="C2833" s="3">
        <v>29.04</v>
      </c>
      <c r="D2833" s="2">
        <v>7.5454000000000008</v>
      </c>
      <c r="E2833" s="2">
        <v>90.544800000000009</v>
      </c>
      <c r="F2833" s="2">
        <v>24.738</v>
      </c>
      <c r="G2833" s="8" t="s">
        <v>10194</v>
      </c>
    </row>
    <row r="2834" spans="1:7" x14ac:dyDescent="0.25">
      <c r="A2834" s="1">
        <v>940924</v>
      </c>
      <c r="B2834" s="1" t="s">
        <v>9944</v>
      </c>
      <c r="C2834" s="3">
        <v>53.68</v>
      </c>
      <c r="D2834" s="2">
        <v>14.147625</v>
      </c>
      <c r="E2834" s="2">
        <v>169.7715</v>
      </c>
      <c r="F2834" s="2">
        <v>46.383749999999992</v>
      </c>
      <c r="G2834" s="8" t="s">
        <v>10194</v>
      </c>
    </row>
    <row r="2835" spans="1:7" x14ac:dyDescent="0.25">
      <c r="A2835" s="1">
        <v>940916</v>
      </c>
      <c r="B2835" s="1" t="s">
        <v>9945</v>
      </c>
      <c r="C2835" s="3">
        <v>104.72</v>
      </c>
      <c r="D2835" s="2">
        <v>27.656324999999995</v>
      </c>
      <c r="E2835" s="2">
        <v>331.87589999999994</v>
      </c>
      <c r="F2835" s="2">
        <v>90.672750000000008</v>
      </c>
      <c r="G2835" s="8" t="s">
        <v>10194</v>
      </c>
    </row>
    <row r="2836" spans="1:7" x14ac:dyDescent="0.25">
      <c r="A2836" s="1">
        <v>940189</v>
      </c>
      <c r="B2836" s="1" t="s">
        <v>9946</v>
      </c>
      <c r="C2836" s="3">
        <v>77.44</v>
      </c>
      <c r="D2836" s="2">
        <v>20.476024999999996</v>
      </c>
      <c r="E2836" s="2">
        <v>245.71229999999997</v>
      </c>
      <c r="F2836" s="2">
        <v>67.131749999999982</v>
      </c>
      <c r="G2836" s="8" t="s">
        <v>10194</v>
      </c>
    </row>
    <row r="2837" spans="1:7" x14ac:dyDescent="0.25">
      <c r="A2837" s="1">
        <v>941161</v>
      </c>
      <c r="B2837" s="1" t="s">
        <v>9947</v>
      </c>
      <c r="C2837" s="3">
        <v>35.200000000000003</v>
      </c>
      <c r="D2837" s="2">
        <v>9.2187750000000008</v>
      </c>
      <c r="E2837" s="2">
        <v>110.62530000000001</v>
      </c>
      <c r="F2837" s="2">
        <v>30.224249999999998</v>
      </c>
      <c r="G2837" s="8" t="s">
        <v>10194</v>
      </c>
    </row>
    <row r="2838" spans="1:7" x14ac:dyDescent="0.25">
      <c r="A2838" s="1">
        <v>941187</v>
      </c>
      <c r="B2838" s="1" t="s">
        <v>9948</v>
      </c>
      <c r="C2838" s="3">
        <v>83.6</v>
      </c>
      <c r="D2838" s="2">
        <v>22.179824999999997</v>
      </c>
      <c r="E2838" s="2">
        <v>266.15789999999998</v>
      </c>
      <c r="F2838" s="2">
        <v>72.717749999999995</v>
      </c>
      <c r="G2838" s="8" t="s">
        <v>10194</v>
      </c>
    </row>
    <row r="2839" spans="1:7" x14ac:dyDescent="0.25">
      <c r="A2839" s="1">
        <v>941179</v>
      </c>
      <c r="B2839" s="1" t="s">
        <v>9949</v>
      </c>
      <c r="C2839" s="3">
        <v>136.4</v>
      </c>
      <c r="D2839" s="2">
        <v>36.05362499999999</v>
      </c>
      <c r="E2839" s="2">
        <v>432.6434999999999</v>
      </c>
      <c r="F2839" s="2">
        <v>118.20374999999999</v>
      </c>
      <c r="G2839" s="8" t="s">
        <v>10194</v>
      </c>
    </row>
    <row r="2840" spans="1:7" x14ac:dyDescent="0.25">
      <c r="A2840" s="1">
        <v>940239</v>
      </c>
      <c r="B2840" s="1" t="s">
        <v>9950</v>
      </c>
      <c r="C2840" s="3">
        <v>102.96</v>
      </c>
      <c r="D2840" s="2">
        <v>27.321649999999995</v>
      </c>
      <c r="E2840" s="2">
        <v>327.85979999999995</v>
      </c>
      <c r="F2840" s="2">
        <v>89.575499999999991</v>
      </c>
      <c r="G2840" s="8" t="s">
        <v>10194</v>
      </c>
    </row>
    <row r="2841" spans="1:7" x14ac:dyDescent="0.25">
      <c r="A2841" s="1">
        <v>941237</v>
      </c>
      <c r="B2841" s="1" t="s">
        <v>9951</v>
      </c>
      <c r="C2841" s="3">
        <v>51.04</v>
      </c>
      <c r="D2841" s="2">
        <v>13.478275000000002</v>
      </c>
      <c r="E2841" s="2">
        <v>161.73930000000001</v>
      </c>
      <c r="F2841" s="2">
        <v>44.189250000000001</v>
      </c>
      <c r="G2841" s="8" t="s">
        <v>10194</v>
      </c>
    </row>
    <row r="2842" spans="1:7" x14ac:dyDescent="0.25">
      <c r="A2842" s="1">
        <v>940502</v>
      </c>
      <c r="B2842" s="1" t="s">
        <v>9952</v>
      </c>
      <c r="C2842" s="3">
        <v>26.4</v>
      </c>
      <c r="D2842" s="2">
        <v>6.8151999999999999</v>
      </c>
      <c r="E2842" s="2">
        <v>81.782399999999996</v>
      </c>
      <c r="F2842" s="2">
        <v>22.343999999999998</v>
      </c>
      <c r="G2842" s="8" t="s">
        <v>10194</v>
      </c>
    </row>
    <row r="2843" spans="1:7" x14ac:dyDescent="0.25">
      <c r="A2843" s="1">
        <v>940809</v>
      </c>
      <c r="B2843" s="1" t="s">
        <v>9953</v>
      </c>
      <c r="C2843" s="3">
        <v>57.2</v>
      </c>
      <c r="D2843" s="2">
        <v>15.060374999999999</v>
      </c>
      <c r="E2843" s="2">
        <v>180.72449999999998</v>
      </c>
      <c r="F2843" s="2">
        <v>49.376249999999999</v>
      </c>
      <c r="G2843" s="8" t="s">
        <v>10194</v>
      </c>
    </row>
    <row r="2844" spans="1:7" x14ac:dyDescent="0.25">
      <c r="A2844" s="1">
        <v>940817</v>
      </c>
      <c r="B2844" s="1" t="s">
        <v>9954</v>
      </c>
      <c r="C2844" s="3">
        <v>69.52</v>
      </c>
      <c r="D2844" s="2">
        <v>18.467974999999999</v>
      </c>
      <c r="E2844" s="2">
        <v>221.6157</v>
      </c>
      <c r="F2844" s="2">
        <v>60.548249999999996</v>
      </c>
      <c r="G2844" s="8" t="s">
        <v>10194</v>
      </c>
    </row>
    <row r="2845" spans="1:7" x14ac:dyDescent="0.25">
      <c r="A2845" s="1">
        <v>940866</v>
      </c>
      <c r="B2845" s="1" t="s">
        <v>9955</v>
      </c>
      <c r="C2845" s="3">
        <v>51.92</v>
      </c>
      <c r="D2845" s="2">
        <v>13.660824999999997</v>
      </c>
      <c r="E2845" s="2">
        <v>163.92989999999998</v>
      </c>
      <c r="F2845" s="2">
        <v>44.787749999999996</v>
      </c>
      <c r="G2845" s="8" t="s">
        <v>10194</v>
      </c>
    </row>
    <row r="2846" spans="1:7" x14ac:dyDescent="0.25">
      <c r="A2846" s="1">
        <v>940833</v>
      </c>
      <c r="B2846" s="1" t="s">
        <v>9956</v>
      </c>
      <c r="C2846" s="3">
        <v>107.36</v>
      </c>
      <c r="D2846" s="2">
        <v>28.477800000000002</v>
      </c>
      <c r="E2846" s="2">
        <v>341.73360000000002</v>
      </c>
      <c r="F2846" s="2">
        <v>93.366000000000014</v>
      </c>
      <c r="G2846" s="8" t="s">
        <v>10194</v>
      </c>
    </row>
    <row r="2847" spans="1:7" x14ac:dyDescent="0.25">
      <c r="A2847" s="1">
        <v>940676</v>
      </c>
      <c r="B2847" s="1" t="s">
        <v>9957</v>
      </c>
      <c r="C2847" s="3">
        <v>26.4</v>
      </c>
      <c r="D2847" s="2">
        <v>6.8151999999999999</v>
      </c>
      <c r="E2847" s="2">
        <v>81.782399999999996</v>
      </c>
      <c r="F2847" s="2">
        <v>22.343999999999998</v>
      </c>
      <c r="G2847" s="8" t="s">
        <v>10194</v>
      </c>
    </row>
    <row r="2848" spans="1:7" x14ac:dyDescent="0.25">
      <c r="A2848" s="1">
        <v>940957</v>
      </c>
      <c r="B2848" s="1" t="s">
        <v>9958</v>
      </c>
      <c r="C2848" s="3">
        <v>1988.8</v>
      </c>
      <c r="D2848" s="2">
        <v>528.63437499999998</v>
      </c>
      <c r="E2848" s="2">
        <v>6343.6125000000002</v>
      </c>
      <c r="F2848" s="2">
        <v>1733.15625</v>
      </c>
      <c r="G2848" s="8" t="s">
        <v>10194</v>
      </c>
    </row>
    <row r="2849" spans="1:7" x14ac:dyDescent="0.25">
      <c r="A2849" s="1">
        <v>940627</v>
      </c>
      <c r="B2849" s="1" t="s">
        <v>9959</v>
      </c>
      <c r="C2849" s="3">
        <v>16.72</v>
      </c>
      <c r="D2849" s="2">
        <v>4.2595000000000001</v>
      </c>
      <c r="E2849" s="2">
        <v>51.113999999999997</v>
      </c>
      <c r="F2849" s="2">
        <v>13.964999999999998</v>
      </c>
      <c r="G2849" s="8" t="s">
        <v>10194</v>
      </c>
    </row>
    <row r="2850" spans="1:7" x14ac:dyDescent="0.25">
      <c r="A2850" s="1">
        <v>940759</v>
      </c>
      <c r="B2850" s="1" t="s">
        <v>9960</v>
      </c>
      <c r="C2850" s="3">
        <v>7.04</v>
      </c>
      <c r="D2850" s="2">
        <v>1.7038</v>
      </c>
      <c r="E2850" s="2">
        <v>20.445599999999999</v>
      </c>
      <c r="F2850" s="2">
        <v>5.5859999999999994</v>
      </c>
      <c r="G2850" s="8" t="s">
        <v>10194</v>
      </c>
    </row>
    <row r="2851" spans="1:7" x14ac:dyDescent="0.25">
      <c r="A2851" s="1">
        <v>940320</v>
      </c>
      <c r="B2851" s="1" t="s">
        <v>9961</v>
      </c>
      <c r="C2851" s="3">
        <v>26.4</v>
      </c>
      <c r="D2851" s="2">
        <v>6.8151999999999999</v>
      </c>
      <c r="E2851" s="2">
        <v>81.782399999999996</v>
      </c>
      <c r="F2851" s="2">
        <v>22.343999999999998</v>
      </c>
      <c r="G2851" s="8" t="s">
        <v>10194</v>
      </c>
    </row>
    <row r="2852" spans="1:7" x14ac:dyDescent="0.25">
      <c r="A2852" s="1">
        <v>940338</v>
      </c>
      <c r="B2852" s="1" t="s">
        <v>9962</v>
      </c>
      <c r="C2852" s="3">
        <v>13.2</v>
      </c>
      <c r="D2852" s="2">
        <v>3.4380249999999997</v>
      </c>
      <c r="E2852" s="2">
        <v>41.256299999999996</v>
      </c>
      <c r="F2852" s="2">
        <v>11.271749999999999</v>
      </c>
      <c r="G2852" s="8" t="s">
        <v>10194</v>
      </c>
    </row>
    <row r="2853" spans="1:7" x14ac:dyDescent="0.25">
      <c r="A2853" s="1">
        <v>940965</v>
      </c>
      <c r="B2853" s="1" t="s">
        <v>9963</v>
      </c>
      <c r="C2853" s="3">
        <v>26.4</v>
      </c>
      <c r="D2853" s="2">
        <v>6.8151999999999999</v>
      </c>
      <c r="E2853" s="2">
        <v>81.782399999999996</v>
      </c>
      <c r="F2853" s="2">
        <v>22.343999999999998</v>
      </c>
      <c r="G2853" s="8" t="s">
        <v>10194</v>
      </c>
    </row>
    <row r="2854" spans="1:7" x14ac:dyDescent="0.25">
      <c r="A2854" s="1">
        <v>940973</v>
      </c>
      <c r="B2854" s="1" t="s">
        <v>9964</v>
      </c>
      <c r="C2854" s="3">
        <v>13.2</v>
      </c>
      <c r="D2854" s="2">
        <v>3.4380249999999997</v>
      </c>
      <c r="E2854" s="2">
        <v>41.256299999999996</v>
      </c>
      <c r="F2854" s="2">
        <v>11.271749999999999</v>
      </c>
      <c r="G2854" s="8" t="s">
        <v>10194</v>
      </c>
    </row>
    <row r="2855" spans="1:7" x14ac:dyDescent="0.25">
      <c r="A2855" s="1">
        <v>940403</v>
      </c>
      <c r="B2855" s="1" t="s">
        <v>9965</v>
      </c>
      <c r="C2855" s="3">
        <v>26.4</v>
      </c>
      <c r="D2855" s="2">
        <v>6.8151999999999999</v>
      </c>
      <c r="E2855" s="2">
        <v>81.782399999999996</v>
      </c>
      <c r="F2855" s="2">
        <v>22.343999999999998</v>
      </c>
      <c r="G2855" s="8" t="s">
        <v>10194</v>
      </c>
    </row>
    <row r="2856" spans="1:7" x14ac:dyDescent="0.25">
      <c r="A2856" s="1">
        <v>940411</v>
      </c>
      <c r="B2856" s="1" t="s">
        <v>9966</v>
      </c>
      <c r="C2856" s="3">
        <v>13.2</v>
      </c>
      <c r="D2856" s="2">
        <v>3.4380249999999997</v>
      </c>
      <c r="E2856" s="2">
        <v>41.256299999999996</v>
      </c>
      <c r="F2856" s="2">
        <v>11.271749999999999</v>
      </c>
      <c r="G2856" s="8" t="s">
        <v>10194</v>
      </c>
    </row>
    <row r="2857" spans="1:7" x14ac:dyDescent="0.25">
      <c r="A2857" s="1" t="s">
        <v>9967</v>
      </c>
      <c r="B2857" s="1" t="s">
        <v>9968</v>
      </c>
      <c r="C2857" s="3">
        <v>1283.04</v>
      </c>
      <c r="D2857" s="2">
        <v>341.03382499999998</v>
      </c>
      <c r="E2857" s="2">
        <v>4092.4058999999997</v>
      </c>
      <c r="F2857" s="2">
        <v>1118.0977499999999</v>
      </c>
      <c r="G2857" s="8" t="s">
        <v>10194</v>
      </c>
    </row>
    <row r="2858" spans="1:7" x14ac:dyDescent="0.25">
      <c r="A2858" s="1" t="s">
        <v>9969</v>
      </c>
      <c r="B2858" s="1" t="s">
        <v>9970</v>
      </c>
      <c r="C2858" s="3">
        <v>38.72</v>
      </c>
      <c r="D2858" s="2">
        <v>10.253224999999999</v>
      </c>
      <c r="E2858" s="2">
        <v>123.03869999999998</v>
      </c>
      <c r="F2858" s="2">
        <v>33.615749999999998</v>
      </c>
      <c r="G2858" s="8" t="s">
        <v>10194</v>
      </c>
    </row>
    <row r="2859" spans="1:7" x14ac:dyDescent="0.25">
      <c r="A2859" s="1" t="s">
        <v>9971</v>
      </c>
      <c r="B2859" s="1" t="s">
        <v>9972</v>
      </c>
      <c r="C2859" s="3">
        <v>3207.6</v>
      </c>
      <c r="D2859" s="2">
        <v>852.53892499999995</v>
      </c>
      <c r="E2859" s="2">
        <v>10230.4671</v>
      </c>
      <c r="F2859" s="2">
        <v>2795.0947499999997</v>
      </c>
      <c r="G2859" s="8" t="s">
        <v>10194</v>
      </c>
    </row>
    <row r="2860" spans="1:7" x14ac:dyDescent="0.25">
      <c r="A2860" s="1" t="s">
        <v>9973</v>
      </c>
      <c r="B2860" s="1" t="s">
        <v>9974</v>
      </c>
      <c r="C2860" s="3">
        <v>641.52</v>
      </c>
      <c r="D2860" s="2">
        <v>170.53212499999998</v>
      </c>
      <c r="E2860" s="2">
        <v>2046.3854999999999</v>
      </c>
      <c r="F2860" s="2">
        <v>559.09875</v>
      </c>
      <c r="G2860" s="8" t="s">
        <v>10194</v>
      </c>
    </row>
    <row r="2861" spans="1:7" x14ac:dyDescent="0.25">
      <c r="A2861" s="1" t="s">
        <v>9975</v>
      </c>
      <c r="B2861" s="1" t="s">
        <v>9976</v>
      </c>
      <c r="C2861" s="3">
        <v>321.2</v>
      </c>
      <c r="D2861" s="2">
        <v>85.342124999999996</v>
      </c>
      <c r="E2861" s="2">
        <v>1024.1054999999999</v>
      </c>
      <c r="F2861" s="2">
        <v>279.79874999999998</v>
      </c>
      <c r="G2861" s="8" t="s">
        <v>10194</v>
      </c>
    </row>
    <row r="2862" spans="1:7" x14ac:dyDescent="0.25">
      <c r="A2862" s="1" t="s">
        <v>9977</v>
      </c>
      <c r="B2862" s="1" t="s">
        <v>9978</v>
      </c>
      <c r="C2862" s="3">
        <v>641.52</v>
      </c>
      <c r="D2862" s="2">
        <v>170.53212499999998</v>
      </c>
      <c r="E2862" s="2">
        <v>2046.3854999999999</v>
      </c>
      <c r="F2862" s="2">
        <v>559.09875</v>
      </c>
      <c r="G2862" s="8" t="s">
        <v>10194</v>
      </c>
    </row>
    <row r="2863" spans="1:7" x14ac:dyDescent="0.25">
      <c r="A2863" s="1" t="s">
        <v>9979</v>
      </c>
      <c r="B2863" s="1" t="s">
        <v>9980</v>
      </c>
      <c r="C2863" s="3">
        <v>321.2</v>
      </c>
      <c r="D2863" s="2">
        <v>85.342124999999996</v>
      </c>
      <c r="E2863" s="2">
        <v>1024.1054999999999</v>
      </c>
      <c r="F2863" s="2">
        <v>279.79874999999998</v>
      </c>
      <c r="G2863" s="8" t="s">
        <v>10194</v>
      </c>
    </row>
    <row r="2864" spans="1:7" x14ac:dyDescent="0.25">
      <c r="A2864" s="1" t="s">
        <v>9981</v>
      </c>
      <c r="B2864" s="1" t="s">
        <v>9982</v>
      </c>
      <c r="C2864" s="3">
        <v>67.760000000000005</v>
      </c>
      <c r="D2864" s="2">
        <v>17.920324999999998</v>
      </c>
      <c r="E2864" s="2">
        <v>215.04389999999998</v>
      </c>
      <c r="F2864" s="2">
        <v>58.752749999999992</v>
      </c>
      <c r="G2864" s="8" t="s">
        <v>10194</v>
      </c>
    </row>
    <row r="2865" spans="1:7" x14ac:dyDescent="0.25">
      <c r="A2865" s="1" t="s">
        <v>9983</v>
      </c>
      <c r="B2865" s="1" t="s">
        <v>9984</v>
      </c>
      <c r="C2865" s="3">
        <v>34.32</v>
      </c>
      <c r="D2865" s="2">
        <v>8.9753750000000014</v>
      </c>
      <c r="E2865" s="2">
        <v>107.70450000000001</v>
      </c>
      <c r="F2865" s="2">
        <v>29.426249999999992</v>
      </c>
      <c r="G2865" s="8" t="s">
        <v>10194</v>
      </c>
    </row>
    <row r="2866" spans="1:7" x14ac:dyDescent="0.25">
      <c r="A2866" s="1" t="s">
        <v>9985</v>
      </c>
      <c r="B2866" s="1" t="s">
        <v>9986</v>
      </c>
      <c r="C2866" s="3">
        <v>41.36</v>
      </c>
      <c r="D2866" s="2">
        <v>10.861724999999998</v>
      </c>
      <c r="E2866" s="2">
        <v>130.34069999999997</v>
      </c>
      <c r="F2866" s="2">
        <v>35.610749999999996</v>
      </c>
      <c r="G2866" s="8" t="s">
        <v>10194</v>
      </c>
    </row>
    <row r="2867" spans="1:7" x14ac:dyDescent="0.25">
      <c r="A2867" s="1" t="s">
        <v>9987</v>
      </c>
      <c r="B2867" s="1" t="s">
        <v>9988</v>
      </c>
      <c r="C2867" s="3">
        <v>17.600000000000001</v>
      </c>
      <c r="D2867" s="2">
        <v>4.5028999999999995</v>
      </c>
      <c r="E2867" s="2">
        <v>54.034799999999997</v>
      </c>
      <c r="F2867" s="2">
        <v>14.762999999999998</v>
      </c>
      <c r="G2867" s="8" t="s">
        <v>10194</v>
      </c>
    </row>
    <row r="2868" spans="1:7" x14ac:dyDescent="0.25">
      <c r="A2868" s="1" t="s">
        <v>9989</v>
      </c>
      <c r="B2868" s="1" t="s">
        <v>9990</v>
      </c>
      <c r="C2868" s="3">
        <v>8.8000000000000007</v>
      </c>
      <c r="D2868" s="2">
        <v>2.2514499999999997</v>
      </c>
      <c r="E2868" s="2">
        <v>27.017399999999999</v>
      </c>
      <c r="F2868" s="2">
        <v>7.3814999999999991</v>
      </c>
      <c r="G2868" s="8" t="s">
        <v>10194</v>
      </c>
    </row>
    <row r="2869" spans="1:7" x14ac:dyDescent="0.25">
      <c r="A2869" s="1" t="s">
        <v>9991</v>
      </c>
      <c r="B2869" s="1" t="s">
        <v>9992</v>
      </c>
      <c r="C2869" s="3">
        <v>1026.96</v>
      </c>
      <c r="D2869" s="2">
        <v>272.79055</v>
      </c>
      <c r="E2869" s="2">
        <v>3273.4865999999997</v>
      </c>
      <c r="F2869" s="2">
        <v>894.35849999999994</v>
      </c>
      <c r="G2869" s="8" t="s">
        <v>10194</v>
      </c>
    </row>
    <row r="2870" spans="1:7" x14ac:dyDescent="0.25">
      <c r="A2870" s="1" t="s">
        <v>9993</v>
      </c>
      <c r="B2870" s="1" t="s">
        <v>9994</v>
      </c>
      <c r="C2870" s="3">
        <v>513.91999999999996</v>
      </c>
      <c r="D2870" s="2">
        <v>136.48654999999999</v>
      </c>
      <c r="E2870" s="2">
        <v>1637.8385999999998</v>
      </c>
      <c r="F2870" s="2">
        <v>447.47849999999994</v>
      </c>
      <c r="G2870" s="8" t="s">
        <v>10194</v>
      </c>
    </row>
    <row r="2871" spans="1:7" x14ac:dyDescent="0.25">
      <c r="A2871" s="1" t="s">
        <v>9995</v>
      </c>
      <c r="B2871" s="1" t="s">
        <v>9996</v>
      </c>
      <c r="C2871" s="3">
        <v>36.08</v>
      </c>
      <c r="D2871" s="2">
        <v>9.553449999999998</v>
      </c>
      <c r="E2871" s="2">
        <v>114.64139999999998</v>
      </c>
      <c r="F2871" s="2">
        <v>31.321499999999997</v>
      </c>
      <c r="G2871" s="8" t="s">
        <v>10194</v>
      </c>
    </row>
    <row r="2872" spans="1:7" x14ac:dyDescent="0.25">
      <c r="A2872" s="1" t="s">
        <v>9997</v>
      </c>
      <c r="B2872" s="1" t="s">
        <v>9998</v>
      </c>
      <c r="C2872" s="3">
        <v>18.48</v>
      </c>
      <c r="D2872" s="2">
        <v>4.776724999999999</v>
      </c>
      <c r="E2872" s="2">
        <v>57.320699999999988</v>
      </c>
      <c r="F2872" s="2">
        <v>15.660749999999998</v>
      </c>
      <c r="G2872" s="8" t="s">
        <v>10194</v>
      </c>
    </row>
    <row r="2873" spans="1:7" x14ac:dyDescent="0.25">
      <c r="A2873" s="1" t="s">
        <v>9999</v>
      </c>
      <c r="B2873" s="1" t="s">
        <v>10000</v>
      </c>
      <c r="C2873" s="3">
        <v>33.44</v>
      </c>
      <c r="D2873" s="2">
        <v>8.8841000000000001</v>
      </c>
      <c r="E2873" s="2">
        <v>106.6092</v>
      </c>
      <c r="F2873" s="2">
        <v>29.126999999999999</v>
      </c>
      <c r="G2873" s="8" t="s">
        <v>10194</v>
      </c>
    </row>
    <row r="2874" spans="1:7" x14ac:dyDescent="0.25">
      <c r="A2874" s="1" t="s">
        <v>10001</v>
      </c>
      <c r="B2874" s="1" t="s">
        <v>10002</v>
      </c>
      <c r="C2874" s="3">
        <v>16.72</v>
      </c>
      <c r="D2874" s="2">
        <v>4.4420500000000001</v>
      </c>
      <c r="E2874" s="2">
        <v>53.304600000000001</v>
      </c>
      <c r="F2874" s="2">
        <v>14.563499999999999</v>
      </c>
      <c r="G2874" s="8" t="s">
        <v>10194</v>
      </c>
    </row>
    <row r="2875" spans="1:7" x14ac:dyDescent="0.25">
      <c r="A2875" s="1" t="s">
        <v>10003</v>
      </c>
      <c r="B2875" s="1" t="s">
        <v>10004</v>
      </c>
      <c r="C2875" s="3">
        <v>3207.6</v>
      </c>
      <c r="D2875" s="2">
        <v>852.53892499999995</v>
      </c>
      <c r="E2875" s="2">
        <v>10230.4671</v>
      </c>
      <c r="F2875" s="2">
        <v>2795.0947499999997</v>
      </c>
      <c r="G2875" s="8" t="s">
        <v>10194</v>
      </c>
    </row>
    <row r="2876" spans="1:7" x14ac:dyDescent="0.25">
      <c r="A2876" s="1" t="s">
        <v>10005</v>
      </c>
      <c r="B2876" s="1" t="s">
        <v>10006</v>
      </c>
      <c r="C2876" s="3">
        <v>89.76</v>
      </c>
      <c r="D2876" s="2">
        <v>23.731499999999997</v>
      </c>
      <c r="E2876" s="2">
        <v>284.77799999999996</v>
      </c>
      <c r="F2876" s="2">
        <v>77.804999999999993</v>
      </c>
      <c r="G2876" s="8" t="s">
        <v>10194</v>
      </c>
    </row>
    <row r="2877" spans="1:7" x14ac:dyDescent="0.25">
      <c r="A2877" s="1" t="s">
        <v>10007</v>
      </c>
      <c r="B2877" s="1" t="s">
        <v>10008</v>
      </c>
      <c r="C2877" s="3">
        <v>44.88</v>
      </c>
      <c r="D2877" s="2">
        <v>11.865749999999998</v>
      </c>
      <c r="E2877" s="2">
        <v>142.38899999999998</v>
      </c>
      <c r="F2877" s="2">
        <v>38.902499999999996</v>
      </c>
      <c r="G2877" s="8" t="s">
        <v>10194</v>
      </c>
    </row>
    <row r="2878" spans="1:7" x14ac:dyDescent="0.25">
      <c r="A2878" s="1" t="s">
        <v>10009</v>
      </c>
      <c r="B2878" s="1" t="s">
        <v>10010</v>
      </c>
      <c r="C2878" s="3">
        <v>113.52</v>
      </c>
      <c r="D2878" s="2">
        <v>30.120749999999997</v>
      </c>
      <c r="E2878" s="2">
        <v>361.44899999999996</v>
      </c>
      <c r="F2878" s="2">
        <v>98.752499999999998</v>
      </c>
      <c r="G2878" s="8" t="s">
        <v>10194</v>
      </c>
    </row>
    <row r="2879" spans="1:7" x14ac:dyDescent="0.25">
      <c r="A2879" s="1" t="s">
        <v>10011</v>
      </c>
      <c r="B2879" s="1" t="s">
        <v>10012</v>
      </c>
      <c r="C2879" s="3">
        <v>57.2</v>
      </c>
      <c r="D2879" s="2">
        <v>15.090800000000002</v>
      </c>
      <c r="E2879" s="2">
        <v>181.08960000000002</v>
      </c>
      <c r="F2879" s="2">
        <v>49.475999999999999</v>
      </c>
      <c r="G2879" s="8" t="s">
        <v>10194</v>
      </c>
    </row>
    <row r="2880" spans="1:7" x14ac:dyDescent="0.25">
      <c r="A2880" s="1" t="s">
        <v>10013</v>
      </c>
      <c r="B2880" s="1" t="s">
        <v>10014</v>
      </c>
      <c r="C2880" s="3">
        <v>1604.24</v>
      </c>
      <c r="D2880" s="2">
        <v>426.34552499999995</v>
      </c>
      <c r="E2880" s="2">
        <v>5116.1462999999994</v>
      </c>
      <c r="F2880" s="2">
        <v>1397.79675</v>
      </c>
      <c r="G2880" s="8" t="s">
        <v>10194</v>
      </c>
    </row>
    <row r="2881" spans="1:7" x14ac:dyDescent="0.25">
      <c r="A2881" s="1" t="s">
        <v>10015</v>
      </c>
      <c r="B2881" s="1" t="s">
        <v>10016</v>
      </c>
      <c r="C2881" s="3">
        <v>26.4</v>
      </c>
      <c r="D2881" s="2">
        <v>6.8151999999999999</v>
      </c>
      <c r="E2881" s="2">
        <v>81.782399999999996</v>
      </c>
      <c r="F2881" s="2">
        <v>22.343999999999998</v>
      </c>
      <c r="G2881" s="8" t="s">
        <v>10194</v>
      </c>
    </row>
    <row r="2882" spans="1:7" x14ac:dyDescent="0.25">
      <c r="A2882" s="1" t="s">
        <v>10017</v>
      </c>
      <c r="B2882" s="1" t="s">
        <v>10018</v>
      </c>
      <c r="C2882" s="3">
        <v>19.36</v>
      </c>
      <c r="D2882" s="2">
        <v>5.1418249999999999</v>
      </c>
      <c r="E2882" s="2">
        <v>61.701899999999995</v>
      </c>
      <c r="F2882" s="2">
        <v>16.857749999999999</v>
      </c>
      <c r="G2882" s="8" t="s">
        <v>10194</v>
      </c>
    </row>
    <row r="2883" spans="1:7" x14ac:dyDescent="0.25">
      <c r="A2883" s="1" t="s">
        <v>10019</v>
      </c>
      <c r="B2883" s="1" t="s">
        <v>10020</v>
      </c>
      <c r="C2883" s="3">
        <v>50.160000000000004</v>
      </c>
      <c r="D2883" s="2">
        <v>13.326149999999998</v>
      </c>
      <c r="E2883" s="2">
        <v>159.91379999999998</v>
      </c>
      <c r="F2883" s="2">
        <v>43.690499999999993</v>
      </c>
      <c r="G2883" s="8" t="s">
        <v>10194</v>
      </c>
    </row>
    <row r="2884" spans="1:7" x14ac:dyDescent="0.25">
      <c r="A2884" s="1" t="s">
        <v>10021</v>
      </c>
      <c r="B2884" s="1" t="s">
        <v>10022</v>
      </c>
      <c r="C2884" s="3">
        <v>16.72</v>
      </c>
      <c r="D2884" s="2">
        <v>4.4420500000000001</v>
      </c>
      <c r="E2884" s="2">
        <v>53.304600000000001</v>
      </c>
      <c r="F2884" s="2">
        <v>14.563499999999999</v>
      </c>
      <c r="G2884" s="8" t="s">
        <v>10194</v>
      </c>
    </row>
    <row r="2885" spans="1:7" x14ac:dyDescent="0.25">
      <c r="A2885" s="1" t="s">
        <v>10023</v>
      </c>
      <c r="B2885" s="1" t="s">
        <v>10024</v>
      </c>
      <c r="C2885" s="3">
        <v>8.8000000000000007</v>
      </c>
      <c r="D2885" s="2">
        <v>2.221025</v>
      </c>
      <c r="E2885" s="2">
        <v>26.6523</v>
      </c>
      <c r="F2885" s="2">
        <v>7.2817499999999997</v>
      </c>
      <c r="G2885" s="8" t="s">
        <v>10194</v>
      </c>
    </row>
    <row r="2886" spans="1:7" x14ac:dyDescent="0.25">
      <c r="A2886" s="1" t="s">
        <v>10025</v>
      </c>
      <c r="B2886" s="1" t="s">
        <v>10026</v>
      </c>
      <c r="C2886" s="3">
        <v>19.36</v>
      </c>
      <c r="D2886" s="2">
        <v>5.1418249999999999</v>
      </c>
      <c r="E2886" s="2">
        <v>61.701899999999995</v>
      </c>
      <c r="F2886" s="2">
        <v>16.857749999999999</v>
      </c>
      <c r="G2886" s="8" t="s">
        <v>10194</v>
      </c>
    </row>
    <row r="2887" spans="1:7" x14ac:dyDescent="0.25">
      <c r="A2887" s="1" t="s">
        <v>10027</v>
      </c>
      <c r="B2887" s="1" t="s">
        <v>10028</v>
      </c>
      <c r="C2887" s="3">
        <v>9.68</v>
      </c>
      <c r="D2887" s="2">
        <v>2.5861249999999996</v>
      </c>
      <c r="E2887" s="2">
        <v>31.033499999999997</v>
      </c>
      <c r="F2887" s="2">
        <v>8.478749999999998</v>
      </c>
      <c r="G2887" s="8" t="s">
        <v>10194</v>
      </c>
    </row>
    <row r="2888" spans="1:7" x14ac:dyDescent="0.25">
      <c r="A2888" s="1" t="s">
        <v>10029</v>
      </c>
      <c r="B2888" s="1" t="s">
        <v>10030</v>
      </c>
      <c r="C2888" s="3">
        <v>994.4</v>
      </c>
      <c r="D2888" s="2">
        <v>264.33240000000001</v>
      </c>
      <c r="E2888" s="2">
        <v>3171.9888000000001</v>
      </c>
      <c r="F2888" s="2">
        <v>866.62799999999993</v>
      </c>
      <c r="G2888" s="8" t="s">
        <v>10194</v>
      </c>
    </row>
    <row r="2889" spans="1:7" x14ac:dyDescent="0.25">
      <c r="A2889" s="1" t="s">
        <v>10031</v>
      </c>
      <c r="B2889" s="1" t="s">
        <v>10032</v>
      </c>
      <c r="C2889" s="3">
        <v>3.52</v>
      </c>
      <c r="D2889" s="2">
        <v>0.88232500000000014</v>
      </c>
      <c r="E2889" s="2">
        <v>10.587900000000001</v>
      </c>
      <c r="F2889" s="2">
        <v>2.8927499999999999</v>
      </c>
      <c r="G2889" s="8" t="s">
        <v>10194</v>
      </c>
    </row>
    <row r="2890" spans="1:7" x14ac:dyDescent="0.25">
      <c r="A2890" s="1" t="s">
        <v>10033</v>
      </c>
      <c r="B2890" s="1" t="s">
        <v>10034</v>
      </c>
      <c r="C2890" s="3">
        <v>641.52</v>
      </c>
      <c r="D2890" s="2">
        <v>170.53212499999998</v>
      </c>
      <c r="E2890" s="2">
        <v>2046.3854999999999</v>
      </c>
      <c r="F2890" s="2">
        <v>559.09875</v>
      </c>
      <c r="G2890" s="8" t="s">
        <v>10194</v>
      </c>
    </row>
    <row r="2891" spans="1:7" x14ac:dyDescent="0.25">
      <c r="A2891" s="1" t="s">
        <v>10035</v>
      </c>
      <c r="B2891" s="1" t="s">
        <v>10036</v>
      </c>
      <c r="C2891" s="3">
        <v>64.239999999999995</v>
      </c>
      <c r="D2891" s="2">
        <v>17.068425000000001</v>
      </c>
      <c r="E2891" s="2">
        <v>204.82110000000003</v>
      </c>
      <c r="F2891" s="2">
        <v>55.95975</v>
      </c>
      <c r="G2891" s="8" t="s">
        <v>10194</v>
      </c>
    </row>
    <row r="2892" spans="1:7" x14ac:dyDescent="0.25">
      <c r="A2892" s="1" t="s">
        <v>10037</v>
      </c>
      <c r="B2892" s="1" t="s">
        <v>10038</v>
      </c>
      <c r="C2892" s="3">
        <v>32.56</v>
      </c>
      <c r="D2892" s="2">
        <v>8.5494250000000012</v>
      </c>
      <c r="E2892" s="2">
        <v>102.59310000000001</v>
      </c>
      <c r="F2892" s="2">
        <v>28.029749999999996</v>
      </c>
      <c r="G2892" s="8" t="s">
        <v>10194</v>
      </c>
    </row>
    <row r="2893" spans="1:7" x14ac:dyDescent="0.25">
      <c r="A2893" s="1" t="s">
        <v>10039</v>
      </c>
      <c r="B2893" s="1" t="s">
        <v>10040</v>
      </c>
      <c r="C2893" s="3">
        <v>92.4</v>
      </c>
      <c r="D2893" s="2">
        <v>24.552975</v>
      </c>
      <c r="E2893" s="2">
        <v>294.63569999999999</v>
      </c>
      <c r="F2893" s="2">
        <v>80.498249999999999</v>
      </c>
      <c r="G2893" s="8" t="s">
        <v>10194</v>
      </c>
    </row>
    <row r="2894" spans="1:7" x14ac:dyDescent="0.25">
      <c r="A2894" s="1" t="s">
        <v>10041</v>
      </c>
      <c r="B2894" s="1" t="s">
        <v>10042</v>
      </c>
      <c r="C2894" s="3">
        <v>46.64</v>
      </c>
      <c r="D2894" s="2">
        <v>12.291699999999999</v>
      </c>
      <c r="E2894" s="2">
        <v>147.50039999999998</v>
      </c>
      <c r="F2894" s="2">
        <v>40.298999999999999</v>
      </c>
      <c r="G2894" s="8" t="s">
        <v>10194</v>
      </c>
    </row>
    <row r="2895" spans="1:7" x14ac:dyDescent="0.25">
      <c r="A2895" s="1" t="s">
        <v>10043</v>
      </c>
      <c r="B2895" s="1" t="s">
        <v>10044</v>
      </c>
      <c r="C2895" s="3">
        <v>7.92</v>
      </c>
      <c r="D2895" s="2">
        <v>1.8863500000000002</v>
      </c>
      <c r="E2895" s="2">
        <v>22.636200000000002</v>
      </c>
      <c r="F2895" s="2">
        <v>6.1844999999999999</v>
      </c>
      <c r="G2895" s="8" t="s">
        <v>10194</v>
      </c>
    </row>
    <row r="2896" spans="1:7" x14ac:dyDescent="0.25">
      <c r="A2896" s="1" t="s">
        <v>10045</v>
      </c>
      <c r="B2896" s="1" t="s">
        <v>10046</v>
      </c>
      <c r="C2896" s="3">
        <v>4.4000000000000004</v>
      </c>
      <c r="D2896" s="2">
        <v>0.97359999999999991</v>
      </c>
      <c r="E2896" s="2">
        <v>11.683199999999999</v>
      </c>
      <c r="F2896" s="2">
        <v>3.1919999999999997</v>
      </c>
      <c r="G2896" s="8" t="s">
        <v>10194</v>
      </c>
    </row>
    <row r="2897" spans="1:7" x14ac:dyDescent="0.25">
      <c r="A2897" s="1" t="s">
        <v>10047</v>
      </c>
      <c r="B2897" s="1" t="s">
        <v>10048</v>
      </c>
      <c r="C2897" s="3">
        <v>4.4000000000000004</v>
      </c>
      <c r="D2897" s="2">
        <v>1.15615</v>
      </c>
      <c r="E2897" s="2">
        <v>13.873799999999999</v>
      </c>
      <c r="F2897" s="2">
        <v>3.7904999999999998</v>
      </c>
      <c r="G2897" s="8" t="s">
        <v>10194</v>
      </c>
    </row>
    <row r="2898" spans="1:7" x14ac:dyDescent="0.25">
      <c r="A2898" s="1" t="s">
        <v>10049</v>
      </c>
      <c r="B2898" s="1" t="s">
        <v>10050</v>
      </c>
      <c r="C2898" s="3">
        <v>2.64</v>
      </c>
      <c r="D2898" s="2">
        <v>0.60850000000000004</v>
      </c>
      <c r="E2898" s="2">
        <v>7.3020000000000005</v>
      </c>
      <c r="F2898" s="2">
        <v>1.9949999999999999</v>
      </c>
      <c r="G2898" s="8" t="s">
        <v>10194</v>
      </c>
    </row>
    <row r="2899" spans="1:7" x14ac:dyDescent="0.25">
      <c r="A2899" s="1" t="s">
        <v>10051</v>
      </c>
      <c r="B2899" s="1" t="s">
        <v>10052</v>
      </c>
      <c r="C2899" s="3">
        <v>13.2</v>
      </c>
      <c r="D2899" s="2">
        <v>3.4380249999999997</v>
      </c>
      <c r="E2899" s="2">
        <v>41.256299999999996</v>
      </c>
      <c r="F2899" s="2">
        <v>11.271749999999999</v>
      </c>
      <c r="G2899" s="8" t="s">
        <v>10194</v>
      </c>
    </row>
    <row r="2900" spans="1:7" x14ac:dyDescent="0.25">
      <c r="A2900" s="1" t="s">
        <v>10053</v>
      </c>
      <c r="B2900" s="1" t="s">
        <v>10054</v>
      </c>
      <c r="C2900" s="3">
        <v>16.72</v>
      </c>
      <c r="D2900" s="2">
        <v>4.4420500000000001</v>
      </c>
      <c r="E2900" s="2">
        <v>53.304600000000001</v>
      </c>
      <c r="F2900" s="2">
        <v>14.563499999999999</v>
      </c>
      <c r="G2900" s="8" t="s">
        <v>10194</v>
      </c>
    </row>
    <row r="2901" spans="1:7" x14ac:dyDescent="0.25">
      <c r="A2901" s="1" t="s">
        <v>10055</v>
      </c>
      <c r="B2901" s="1" t="s">
        <v>10056</v>
      </c>
      <c r="C2901" s="3">
        <v>8.8000000000000007</v>
      </c>
      <c r="D2901" s="2">
        <v>2.221025</v>
      </c>
      <c r="E2901" s="2">
        <v>26.6523</v>
      </c>
      <c r="F2901" s="2">
        <v>7.2817499999999997</v>
      </c>
      <c r="G2901" s="8" t="s">
        <v>10194</v>
      </c>
    </row>
    <row r="2902" spans="1:7" x14ac:dyDescent="0.25">
      <c r="A2902" s="1" t="s">
        <v>10057</v>
      </c>
      <c r="B2902" s="1" t="s">
        <v>10058</v>
      </c>
      <c r="C2902" s="3">
        <v>13.2</v>
      </c>
      <c r="D2902" s="2">
        <v>3.4380249999999997</v>
      </c>
      <c r="E2902" s="2">
        <v>41.256299999999996</v>
      </c>
      <c r="F2902" s="2">
        <v>11.271749999999999</v>
      </c>
      <c r="G2902" s="8" t="s">
        <v>10194</v>
      </c>
    </row>
    <row r="2903" spans="1:7" x14ac:dyDescent="0.25">
      <c r="A2903" s="1" t="s">
        <v>10059</v>
      </c>
      <c r="B2903" s="1" t="s">
        <v>10060</v>
      </c>
      <c r="C2903" s="3">
        <v>2694.56</v>
      </c>
      <c r="D2903" s="2">
        <v>716.08279999999979</v>
      </c>
      <c r="E2903" s="2">
        <v>8592.993599999998</v>
      </c>
      <c r="F2903" s="2">
        <v>2347.7159999999994</v>
      </c>
      <c r="G2903" s="8" t="s">
        <v>10194</v>
      </c>
    </row>
    <row r="2904" spans="1:7" x14ac:dyDescent="0.25">
      <c r="A2904" s="1" t="s">
        <v>10061</v>
      </c>
      <c r="B2904" s="1" t="s">
        <v>10062</v>
      </c>
      <c r="C2904" s="3">
        <v>1348.16</v>
      </c>
      <c r="D2904" s="2">
        <v>358.13267500000001</v>
      </c>
      <c r="E2904" s="2">
        <v>4297.5920999999998</v>
      </c>
      <c r="F2904" s="2">
        <v>1174.15725</v>
      </c>
      <c r="G2904" s="8" t="s">
        <v>10194</v>
      </c>
    </row>
    <row r="2905" spans="1:7" x14ac:dyDescent="0.25">
      <c r="A2905" s="1" t="s">
        <v>10063</v>
      </c>
      <c r="B2905" s="1" t="s">
        <v>10064</v>
      </c>
      <c r="C2905" s="3">
        <v>16.72</v>
      </c>
      <c r="D2905" s="2">
        <v>4.2595000000000001</v>
      </c>
      <c r="E2905" s="2">
        <v>51.113999999999997</v>
      </c>
      <c r="F2905" s="2">
        <v>13.964999999999998</v>
      </c>
      <c r="G2905" s="8" t="s">
        <v>10194</v>
      </c>
    </row>
    <row r="2906" spans="1:7" x14ac:dyDescent="0.25">
      <c r="A2906" s="1" t="s">
        <v>10065</v>
      </c>
      <c r="B2906" s="1" t="s">
        <v>10066</v>
      </c>
      <c r="C2906" s="3">
        <v>8.8000000000000007</v>
      </c>
      <c r="D2906" s="2">
        <v>2.1601750000000002</v>
      </c>
      <c r="E2906" s="2">
        <v>25.9221</v>
      </c>
      <c r="F2906" s="2">
        <v>7.0822500000000002</v>
      </c>
      <c r="G2906" s="8" t="s">
        <v>10194</v>
      </c>
    </row>
    <row r="2907" spans="1:7" x14ac:dyDescent="0.25">
      <c r="A2907" s="1" t="s">
        <v>10067</v>
      </c>
      <c r="B2907" s="1" t="s">
        <v>10068</v>
      </c>
      <c r="C2907" s="3">
        <v>38.72</v>
      </c>
      <c r="D2907" s="2">
        <v>10.253224999999999</v>
      </c>
      <c r="E2907" s="2">
        <v>123.03869999999998</v>
      </c>
      <c r="F2907" s="2">
        <v>33.615749999999998</v>
      </c>
      <c r="G2907" s="8" t="s">
        <v>10194</v>
      </c>
    </row>
    <row r="2908" spans="1:7" x14ac:dyDescent="0.25">
      <c r="A2908" s="1" t="s">
        <v>10069</v>
      </c>
      <c r="B2908" s="1" t="s">
        <v>10070</v>
      </c>
      <c r="C2908" s="3">
        <v>19.36</v>
      </c>
      <c r="D2908" s="2">
        <v>5.1418249999999999</v>
      </c>
      <c r="E2908" s="2">
        <v>61.701899999999995</v>
      </c>
      <c r="F2908" s="2">
        <v>16.857749999999999</v>
      </c>
      <c r="G2908" s="8" t="s">
        <v>10194</v>
      </c>
    </row>
    <row r="2909" spans="1:7" x14ac:dyDescent="0.25">
      <c r="A2909" s="1" t="s">
        <v>10071</v>
      </c>
      <c r="B2909" s="1" t="s">
        <v>10072</v>
      </c>
      <c r="C2909" s="3">
        <v>22.88</v>
      </c>
      <c r="D2909" s="2">
        <v>5.9937250000000004</v>
      </c>
      <c r="E2909" s="2">
        <v>71.924700000000001</v>
      </c>
      <c r="F2909" s="2">
        <v>19.650749999999999</v>
      </c>
      <c r="G2909" s="8" t="s">
        <v>10194</v>
      </c>
    </row>
    <row r="2910" spans="1:7" x14ac:dyDescent="0.25">
      <c r="A2910" s="1" t="s">
        <v>10073</v>
      </c>
      <c r="B2910" s="1" t="s">
        <v>10074</v>
      </c>
      <c r="C2910" s="3">
        <v>13.2</v>
      </c>
      <c r="D2910" s="2">
        <v>3.4380249999999997</v>
      </c>
      <c r="E2910" s="2">
        <v>41.256299999999996</v>
      </c>
      <c r="F2910" s="2">
        <v>11.271749999999999</v>
      </c>
      <c r="G2910" s="8" t="s">
        <v>10194</v>
      </c>
    </row>
    <row r="2911" spans="1:7" x14ac:dyDescent="0.25">
      <c r="A2911" s="1" t="s">
        <v>10075</v>
      </c>
      <c r="B2911" s="1" t="s">
        <v>10076</v>
      </c>
      <c r="C2911" s="3">
        <v>7.04</v>
      </c>
      <c r="D2911" s="2">
        <v>1.7038</v>
      </c>
      <c r="E2911" s="2">
        <v>20.445599999999999</v>
      </c>
      <c r="F2911" s="2">
        <v>5.5859999999999994</v>
      </c>
      <c r="G2911" s="8" t="s">
        <v>10194</v>
      </c>
    </row>
    <row r="2912" spans="1:7" x14ac:dyDescent="0.25">
      <c r="A2912" s="1" t="s">
        <v>10077</v>
      </c>
      <c r="B2912" s="1" t="s">
        <v>10078</v>
      </c>
      <c r="C2912" s="3">
        <v>136.4</v>
      </c>
      <c r="D2912" s="2">
        <v>36.05362499999999</v>
      </c>
      <c r="E2912" s="2">
        <v>432.6434999999999</v>
      </c>
      <c r="F2912" s="2">
        <v>118.20374999999999</v>
      </c>
      <c r="G2912" s="8" t="s">
        <v>10194</v>
      </c>
    </row>
    <row r="2913" spans="1:7" x14ac:dyDescent="0.25">
      <c r="A2913" s="1" t="s">
        <v>10079</v>
      </c>
      <c r="B2913" s="1" t="s">
        <v>10080</v>
      </c>
      <c r="C2913" s="3">
        <v>68.64</v>
      </c>
      <c r="D2913" s="2">
        <v>18.042024999999999</v>
      </c>
      <c r="E2913" s="2">
        <v>216.5043</v>
      </c>
      <c r="F2913" s="2">
        <v>59.151750000000007</v>
      </c>
      <c r="G2913" s="8" t="s">
        <v>10194</v>
      </c>
    </row>
    <row r="2914" spans="1:7" x14ac:dyDescent="0.25">
      <c r="A2914" s="1" t="s">
        <v>10081</v>
      </c>
      <c r="B2914" s="1" t="s">
        <v>10082</v>
      </c>
      <c r="C2914" s="3">
        <v>185.68</v>
      </c>
      <c r="D2914" s="2">
        <v>49.288499999999999</v>
      </c>
      <c r="E2914" s="2">
        <v>591.46199999999999</v>
      </c>
      <c r="F2914" s="2">
        <v>161.595</v>
      </c>
      <c r="G2914" s="8" t="s">
        <v>10194</v>
      </c>
    </row>
    <row r="2915" spans="1:7" x14ac:dyDescent="0.25">
      <c r="A2915" s="1" t="s">
        <v>10083</v>
      </c>
      <c r="B2915" s="1" t="s">
        <v>10084</v>
      </c>
      <c r="C2915" s="3">
        <v>93.28</v>
      </c>
      <c r="D2915" s="2">
        <v>24.674675000000004</v>
      </c>
      <c r="E2915" s="2">
        <v>296.09610000000004</v>
      </c>
      <c r="F2915" s="2">
        <v>80.89725</v>
      </c>
      <c r="G2915" s="8" t="s">
        <v>10194</v>
      </c>
    </row>
    <row r="2916" spans="1:7" x14ac:dyDescent="0.25">
      <c r="A2916" s="1" t="s">
        <v>10085</v>
      </c>
      <c r="B2916" s="1" t="s">
        <v>10086</v>
      </c>
      <c r="C2916" s="3">
        <v>7.04</v>
      </c>
      <c r="D2916" s="2">
        <v>1.7038</v>
      </c>
      <c r="E2916" s="2">
        <v>20.445599999999999</v>
      </c>
      <c r="F2916" s="2">
        <v>5.5859999999999994</v>
      </c>
      <c r="G2916" s="8" t="s">
        <v>10194</v>
      </c>
    </row>
    <row r="2917" spans="1:7" x14ac:dyDescent="0.25">
      <c r="A2917" s="1" t="s">
        <v>10087</v>
      </c>
      <c r="B2917" s="1" t="s">
        <v>10088</v>
      </c>
      <c r="C2917" s="3">
        <v>3.52</v>
      </c>
      <c r="D2917" s="2">
        <v>0.88232500000000014</v>
      </c>
      <c r="E2917" s="2">
        <v>10.587900000000001</v>
      </c>
      <c r="F2917" s="2">
        <v>2.8927499999999999</v>
      </c>
      <c r="G2917" s="8" t="s">
        <v>10194</v>
      </c>
    </row>
    <row r="2918" spans="1:7" x14ac:dyDescent="0.25">
      <c r="A2918" s="1" t="s">
        <v>10089</v>
      </c>
      <c r="B2918" s="1" t="s">
        <v>10090</v>
      </c>
      <c r="C2918" s="3">
        <v>32.56</v>
      </c>
      <c r="D2918" s="2">
        <v>8.5494250000000012</v>
      </c>
      <c r="E2918" s="2">
        <v>102.59310000000001</v>
      </c>
      <c r="F2918" s="2">
        <v>28.029749999999996</v>
      </c>
      <c r="G2918" s="8" t="s">
        <v>10194</v>
      </c>
    </row>
    <row r="2919" spans="1:7" x14ac:dyDescent="0.25">
      <c r="A2919" s="1" t="s">
        <v>10091</v>
      </c>
      <c r="B2919" s="1" t="s">
        <v>10092</v>
      </c>
      <c r="C2919" s="3">
        <v>16.72</v>
      </c>
      <c r="D2919" s="2">
        <v>4.2595000000000001</v>
      </c>
      <c r="E2919" s="2">
        <v>51.113999999999997</v>
      </c>
      <c r="F2919" s="2">
        <v>13.964999999999998</v>
      </c>
      <c r="G2919" s="8" t="s">
        <v>10194</v>
      </c>
    </row>
    <row r="2920" spans="1:7" x14ac:dyDescent="0.25">
      <c r="A2920" s="1" t="s">
        <v>10093</v>
      </c>
      <c r="B2920" s="1" t="s">
        <v>10094</v>
      </c>
      <c r="C2920" s="3">
        <v>71.28</v>
      </c>
      <c r="D2920" s="2">
        <v>18.772224999999999</v>
      </c>
      <c r="E2920" s="2">
        <v>225.26669999999999</v>
      </c>
      <c r="F2920" s="2">
        <v>61.545749999999991</v>
      </c>
      <c r="G2920" s="8" t="s">
        <v>10194</v>
      </c>
    </row>
    <row r="2921" spans="1:7" x14ac:dyDescent="0.25">
      <c r="A2921" s="1" t="s">
        <v>10095</v>
      </c>
      <c r="B2921" s="1" t="s">
        <v>10096</v>
      </c>
      <c r="C2921" s="3">
        <v>36.08</v>
      </c>
      <c r="D2921" s="2">
        <v>9.3709000000000007</v>
      </c>
      <c r="E2921" s="2">
        <v>112.4508</v>
      </c>
      <c r="F2921" s="2">
        <v>30.722999999999995</v>
      </c>
      <c r="G2921" s="8" t="s">
        <v>10194</v>
      </c>
    </row>
    <row r="2922" spans="1:7" x14ac:dyDescent="0.25">
      <c r="A2922" s="1" t="s">
        <v>10097</v>
      </c>
      <c r="B2922" s="1" t="s">
        <v>10098</v>
      </c>
      <c r="C2922" s="3">
        <v>38.72</v>
      </c>
      <c r="D2922" s="2">
        <v>10.253224999999999</v>
      </c>
      <c r="E2922" s="2">
        <v>123.03869999999998</v>
      </c>
      <c r="F2922" s="2">
        <v>33.615749999999998</v>
      </c>
      <c r="G2922" s="8" t="s">
        <v>10194</v>
      </c>
    </row>
    <row r="2923" spans="1:7" x14ac:dyDescent="0.25">
      <c r="A2923" s="1" t="s">
        <v>10099</v>
      </c>
      <c r="B2923" s="1" t="s">
        <v>10100</v>
      </c>
      <c r="C2923" s="3">
        <v>51.92</v>
      </c>
      <c r="D2923" s="2">
        <v>13.660824999999997</v>
      </c>
      <c r="E2923" s="2">
        <v>163.92989999999998</v>
      </c>
      <c r="F2923" s="2">
        <v>44.787749999999996</v>
      </c>
      <c r="G2923" s="8" t="s">
        <v>10194</v>
      </c>
    </row>
    <row r="2924" spans="1:7" x14ac:dyDescent="0.25">
      <c r="A2924" s="1" t="s">
        <v>10101</v>
      </c>
      <c r="B2924" s="1" t="s">
        <v>10102</v>
      </c>
      <c r="C2924" s="3">
        <v>19.36</v>
      </c>
      <c r="D2924" s="2">
        <v>5.1418249999999999</v>
      </c>
      <c r="E2924" s="2">
        <v>61.701899999999995</v>
      </c>
      <c r="F2924" s="2">
        <v>16.857749999999999</v>
      </c>
      <c r="G2924" s="8" t="s">
        <v>10194</v>
      </c>
    </row>
    <row r="2925" spans="1:7" x14ac:dyDescent="0.25">
      <c r="A2925" s="1" t="s">
        <v>10103</v>
      </c>
      <c r="B2925" s="1" t="s">
        <v>10104</v>
      </c>
      <c r="C2925" s="3">
        <v>19.36</v>
      </c>
      <c r="D2925" s="2">
        <v>5.1418249999999999</v>
      </c>
      <c r="E2925" s="2">
        <v>61.701899999999995</v>
      </c>
      <c r="F2925" s="2">
        <v>16.857749999999999</v>
      </c>
      <c r="G2925" s="8" t="s">
        <v>10194</v>
      </c>
    </row>
    <row r="2926" spans="1:7" x14ac:dyDescent="0.25">
      <c r="A2926" s="1" t="s">
        <v>10105</v>
      </c>
      <c r="B2926" s="1" t="s">
        <v>10106</v>
      </c>
      <c r="C2926" s="3">
        <v>88.88</v>
      </c>
      <c r="D2926" s="2">
        <v>23.548949999999994</v>
      </c>
      <c r="E2926" s="2">
        <v>282.58739999999995</v>
      </c>
      <c r="F2926" s="2">
        <v>77.206499999999991</v>
      </c>
      <c r="G2926" s="8" t="s">
        <v>10194</v>
      </c>
    </row>
    <row r="2927" spans="1:7" x14ac:dyDescent="0.25">
      <c r="A2927" s="1" t="s">
        <v>10107</v>
      </c>
      <c r="B2927" s="1" t="s">
        <v>10108</v>
      </c>
      <c r="C2927" s="3">
        <v>44.88</v>
      </c>
      <c r="D2927" s="2">
        <v>11.774474999999997</v>
      </c>
      <c r="E2927" s="2">
        <v>141.29369999999997</v>
      </c>
      <c r="F2927" s="2">
        <v>38.603249999999996</v>
      </c>
      <c r="G2927" s="8" t="s">
        <v>10194</v>
      </c>
    </row>
    <row r="2928" spans="1:7" x14ac:dyDescent="0.25">
      <c r="A2928" s="1" t="s">
        <v>10109</v>
      </c>
      <c r="B2928" s="1" t="s">
        <v>10110</v>
      </c>
      <c r="C2928" s="3">
        <v>50.160000000000004</v>
      </c>
      <c r="D2928" s="2">
        <v>13.326149999999998</v>
      </c>
      <c r="E2928" s="2">
        <v>159.91379999999998</v>
      </c>
      <c r="F2928" s="2">
        <v>43.690499999999993</v>
      </c>
      <c r="G2928" s="8" t="s">
        <v>10194</v>
      </c>
    </row>
    <row r="2929" spans="1:7" x14ac:dyDescent="0.25">
      <c r="A2929" s="1" t="s">
        <v>10111</v>
      </c>
      <c r="B2929" s="1" t="s">
        <v>10112</v>
      </c>
      <c r="C2929" s="3">
        <v>26.4</v>
      </c>
      <c r="D2929" s="2">
        <v>6.8151999999999999</v>
      </c>
      <c r="E2929" s="2">
        <v>81.782399999999996</v>
      </c>
      <c r="F2929" s="2">
        <v>22.343999999999998</v>
      </c>
      <c r="G2929" s="8" t="s">
        <v>10194</v>
      </c>
    </row>
    <row r="2930" spans="1:7" x14ac:dyDescent="0.25">
      <c r="A2930" s="1" t="s">
        <v>10113</v>
      </c>
      <c r="B2930" s="1" t="s">
        <v>10114</v>
      </c>
      <c r="C2930" s="3">
        <v>13.2</v>
      </c>
      <c r="D2930" s="2">
        <v>3.4380249999999997</v>
      </c>
      <c r="E2930" s="2">
        <v>41.256299999999996</v>
      </c>
      <c r="F2930" s="2">
        <v>11.271749999999999</v>
      </c>
      <c r="G2930" s="8" t="s">
        <v>10194</v>
      </c>
    </row>
    <row r="2931" spans="1:7" x14ac:dyDescent="0.25">
      <c r="A2931" s="1" t="s">
        <v>10115</v>
      </c>
      <c r="B2931" s="1" t="s">
        <v>10116</v>
      </c>
      <c r="C2931" s="3">
        <v>58.08</v>
      </c>
      <c r="D2931" s="2">
        <v>15.364624999999998</v>
      </c>
      <c r="E2931" s="2">
        <v>184.37549999999999</v>
      </c>
      <c r="F2931" s="2">
        <v>50.373749999999987</v>
      </c>
      <c r="G2931" s="8" t="s">
        <v>10194</v>
      </c>
    </row>
    <row r="2932" spans="1:7" x14ac:dyDescent="0.25">
      <c r="A2932" s="1" t="s">
        <v>10117</v>
      </c>
      <c r="B2932" s="1" t="s">
        <v>10118</v>
      </c>
      <c r="C2932" s="3">
        <v>29.04</v>
      </c>
      <c r="D2932" s="2">
        <v>7.6975249999999988</v>
      </c>
      <c r="E2932" s="2">
        <v>92.370299999999986</v>
      </c>
      <c r="F2932" s="2">
        <v>25.236749999999994</v>
      </c>
      <c r="G2932" s="8" t="s">
        <v>10194</v>
      </c>
    </row>
    <row r="2933" spans="1:7" x14ac:dyDescent="0.25">
      <c r="A2933" s="1" t="s">
        <v>10119</v>
      </c>
      <c r="B2933" s="1" t="s">
        <v>10120</v>
      </c>
      <c r="C2933" s="3">
        <v>44.88</v>
      </c>
      <c r="D2933" s="2">
        <v>11.926599999999999</v>
      </c>
      <c r="E2933" s="2">
        <v>143.11919999999998</v>
      </c>
      <c r="F2933" s="2">
        <v>39.101999999999997</v>
      </c>
      <c r="G2933" s="8" t="s">
        <v>10194</v>
      </c>
    </row>
    <row r="2934" spans="1:7" x14ac:dyDescent="0.25">
      <c r="A2934" s="1" t="s">
        <v>10121</v>
      </c>
      <c r="B2934" s="1" t="s">
        <v>10122</v>
      </c>
      <c r="C2934" s="3">
        <v>22.88</v>
      </c>
      <c r="D2934" s="2">
        <v>5.9937250000000004</v>
      </c>
      <c r="E2934" s="2">
        <v>71.924700000000001</v>
      </c>
      <c r="F2934" s="2">
        <v>19.650749999999999</v>
      </c>
      <c r="G2934" s="8" t="s">
        <v>10194</v>
      </c>
    </row>
    <row r="2935" spans="1:7" x14ac:dyDescent="0.25">
      <c r="A2935" s="1" t="s">
        <v>10123</v>
      </c>
      <c r="B2935" s="1" t="s">
        <v>10124</v>
      </c>
      <c r="C2935" s="3">
        <v>51.04</v>
      </c>
      <c r="D2935" s="2">
        <v>13.478275000000002</v>
      </c>
      <c r="E2935" s="2">
        <v>161.73930000000001</v>
      </c>
      <c r="F2935" s="2">
        <v>44.189250000000001</v>
      </c>
      <c r="G2935" s="8" t="s">
        <v>10194</v>
      </c>
    </row>
    <row r="2936" spans="1:7" x14ac:dyDescent="0.25">
      <c r="A2936" s="1" t="s">
        <v>10125</v>
      </c>
      <c r="B2936" s="1" t="s">
        <v>10126</v>
      </c>
      <c r="C2936" s="3">
        <v>78.320000000000007</v>
      </c>
      <c r="D2936" s="2">
        <v>20.810699999999997</v>
      </c>
      <c r="E2936" s="2">
        <v>249.72839999999997</v>
      </c>
      <c r="F2936" s="2">
        <v>68.228999999999985</v>
      </c>
      <c r="G2936" s="8" t="s">
        <v>10194</v>
      </c>
    </row>
    <row r="2937" spans="1:7" x14ac:dyDescent="0.25">
      <c r="A2937" s="1" t="s">
        <v>10127</v>
      </c>
      <c r="B2937" s="1" t="s">
        <v>10128</v>
      </c>
      <c r="C2937" s="3">
        <v>102.08</v>
      </c>
      <c r="D2937" s="2">
        <v>26.956550000000004</v>
      </c>
      <c r="E2937" s="2">
        <v>323.47860000000003</v>
      </c>
      <c r="F2937" s="2">
        <v>88.378500000000003</v>
      </c>
      <c r="G2937" s="8" t="s">
        <v>10194</v>
      </c>
    </row>
    <row r="2938" spans="1:7" x14ac:dyDescent="0.25">
      <c r="A2938" s="1" t="s">
        <v>10129</v>
      </c>
      <c r="B2938" s="1" t="s">
        <v>10130</v>
      </c>
      <c r="C2938" s="3">
        <v>153.12</v>
      </c>
      <c r="D2938" s="2">
        <v>40.5261</v>
      </c>
      <c r="E2938" s="2">
        <v>486.31319999999999</v>
      </c>
      <c r="F2938" s="2">
        <v>132.86699999999999</v>
      </c>
      <c r="G2938" s="8" t="s">
        <v>10194</v>
      </c>
    </row>
    <row r="2939" spans="1:7" x14ac:dyDescent="0.25">
      <c r="A2939" s="1" t="s">
        <v>10131</v>
      </c>
      <c r="B2939" s="1" t="s">
        <v>10132</v>
      </c>
      <c r="C2939" s="3">
        <v>46.64</v>
      </c>
      <c r="D2939" s="2">
        <v>12.200424999999997</v>
      </c>
      <c r="E2939" s="2">
        <v>146.40509999999998</v>
      </c>
      <c r="F2939" s="2">
        <v>39.999749999999992</v>
      </c>
      <c r="G2939" s="8" t="s">
        <v>10194</v>
      </c>
    </row>
    <row r="2940" spans="1:7" x14ac:dyDescent="0.25">
      <c r="A2940" s="1" t="s">
        <v>10133</v>
      </c>
      <c r="B2940" s="1" t="s">
        <v>10134</v>
      </c>
      <c r="C2940" s="3">
        <v>129.36000000000001</v>
      </c>
      <c r="D2940" s="2">
        <v>34.349824999999989</v>
      </c>
      <c r="E2940" s="2">
        <v>412.19789999999989</v>
      </c>
      <c r="F2940" s="2">
        <v>112.61775</v>
      </c>
      <c r="G2940" s="8" t="s">
        <v>10194</v>
      </c>
    </row>
    <row r="2941" spans="1:7" x14ac:dyDescent="0.25">
      <c r="A2941" s="1" t="s">
        <v>10135</v>
      </c>
      <c r="B2941" s="1" t="s">
        <v>10136</v>
      </c>
      <c r="C2941" s="3">
        <v>29.04</v>
      </c>
      <c r="D2941" s="2">
        <v>7.5454000000000008</v>
      </c>
      <c r="E2941" s="2">
        <v>90.544800000000009</v>
      </c>
      <c r="F2941" s="2">
        <v>24.738</v>
      </c>
      <c r="G2941" s="8" t="s">
        <v>10194</v>
      </c>
    </row>
    <row r="2942" spans="1:7" x14ac:dyDescent="0.25">
      <c r="A2942" s="1" t="s">
        <v>10137</v>
      </c>
      <c r="B2942" s="1" t="s">
        <v>10138</v>
      </c>
      <c r="C2942" s="3">
        <v>53.68</v>
      </c>
      <c r="D2942" s="2">
        <v>14.147625</v>
      </c>
      <c r="E2942" s="2">
        <v>169.7715</v>
      </c>
      <c r="F2942" s="2">
        <v>46.383749999999992</v>
      </c>
      <c r="G2942" s="8" t="s">
        <v>10194</v>
      </c>
    </row>
    <row r="2943" spans="1:7" x14ac:dyDescent="0.25">
      <c r="A2943" s="1" t="s">
        <v>10139</v>
      </c>
      <c r="B2943" s="1" t="s">
        <v>10140</v>
      </c>
      <c r="C2943" s="3">
        <v>104.72</v>
      </c>
      <c r="D2943" s="2">
        <v>27.656324999999995</v>
      </c>
      <c r="E2943" s="2">
        <v>331.87589999999994</v>
      </c>
      <c r="F2943" s="2">
        <v>90.672750000000008</v>
      </c>
      <c r="G2943" s="8" t="s">
        <v>10194</v>
      </c>
    </row>
    <row r="2944" spans="1:7" x14ac:dyDescent="0.25">
      <c r="A2944" s="1" t="s">
        <v>10141</v>
      </c>
      <c r="B2944" s="1" t="s">
        <v>10142</v>
      </c>
      <c r="C2944" s="3">
        <v>77.44</v>
      </c>
      <c r="D2944" s="2">
        <v>20.476024999999996</v>
      </c>
      <c r="E2944" s="2">
        <v>245.71229999999997</v>
      </c>
      <c r="F2944" s="2">
        <v>67.131749999999982</v>
      </c>
      <c r="G2944" s="8" t="s">
        <v>10194</v>
      </c>
    </row>
    <row r="2945" spans="1:7" x14ac:dyDescent="0.25">
      <c r="A2945" s="1" t="s">
        <v>10143</v>
      </c>
      <c r="B2945" s="1" t="s">
        <v>10144</v>
      </c>
      <c r="C2945" s="3">
        <v>35.200000000000003</v>
      </c>
      <c r="D2945" s="2">
        <v>9.2187750000000008</v>
      </c>
      <c r="E2945" s="2">
        <v>110.62530000000001</v>
      </c>
      <c r="F2945" s="2">
        <v>30.224249999999998</v>
      </c>
      <c r="G2945" s="8" t="s">
        <v>10194</v>
      </c>
    </row>
    <row r="2946" spans="1:7" x14ac:dyDescent="0.25">
      <c r="A2946" s="1" t="s">
        <v>10145</v>
      </c>
      <c r="B2946" s="1" t="s">
        <v>10146</v>
      </c>
      <c r="C2946" s="3">
        <v>83.6</v>
      </c>
      <c r="D2946" s="2">
        <v>22.179824999999997</v>
      </c>
      <c r="E2946" s="2">
        <v>266.15789999999998</v>
      </c>
      <c r="F2946" s="2">
        <v>72.717749999999995</v>
      </c>
      <c r="G2946" s="8" t="s">
        <v>10194</v>
      </c>
    </row>
    <row r="2947" spans="1:7" x14ac:dyDescent="0.25">
      <c r="A2947" s="1" t="s">
        <v>10147</v>
      </c>
      <c r="B2947" s="1" t="s">
        <v>10148</v>
      </c>
      <c r="C2947" s="3">
        <v>136.4</v>
      </c>
      <c r="D2947" s="2">
        <v>36.05362499999999</v>
      </c>
      <c r="E2947" s="2">
        <v>432.6434999999999</v>
      </c>
      <c r="F2947" s="2">
        <v>118.20374999999999</v>
      </c>
      <c r="G2947" s="8" t="s">
        <v>10194</v>
      </c>
    </row>
    <row r="2948" spans="1:7" x14ac:dyDescent="0.25">
      <c r="A2948" s="1" t="s">
        <v>10149</v>
      </c>
      <c r="B2948" s="1" t="s">
        <v>10150</v>
      </c>
      <c r="C2948" s="3">
        <v>102.96</v>
      </c>
      <c r="D2948" s="2">
        <v>27.321649999999995</v>
      </c>
      <c r="E2948" s="2">
        <v>327.85979999999995</v>
      </c>
      <c r="F2948" s="2">
        <v>89.575499999999991</v>
      </c>
      <c r="G2948" s="8" t="s">
        <v>10194</v>
      </c>
    </row>
    <row r="2949" spans="1:7" x14ac:dyDescent="0.25">
      <c r="A2949" s="1" t="s">
        <v>10151</v>
      </c>
      <c r="B2949" s="1" t="s">
        <v>10152</v>
      </c>
      <c r="C2949" s="3">
        <v>51.04</v>
      </c>
      <c r="D2949" s="2">
        <v>13.478275000000002</v>
      </c>
      <c r="E2949" s="2">
        <v>161.73930000000001</v>
      </c>
      <c r="F2949" s="2">
        <v>44.189250000000001</v>
      </c>
      <c r="G2949" s="8" t="s">
        <v>10194</v>
      </c>
    </row>
    <row r="2950" spans="1:7" x14ac:dyDescent="0.25">
      <c r="A2950" s="1" t="s">
        <v>10153</v>
      </c>
      <c r="B2950" s="1" t="s">
        <v>10154</v>
      </c>
      <c r="C2950" s="3">
        <v>1988.8</v>
      </c>
      <c r="D2950" s="2">
        <v>528.63437499999998</v>
      </c>
      <c r="E2950" s="2">
        <v>6343.6125000000002</v>
      </c>
      <c r="F2950" s="2">
        <v>1733.15625</v>
      </c>
      <c r="G2950" s="8" t="s">
        <v>10194</v>
      </c>
    </row>
    <row r="2951" spans="1:7" x14ac:dyDescent="0.25">
      <c r="A2951" s="1" t="s">
        <v>10155</v>
      </c>
      <c r="B2951" s="1" t="s">
        <v>10156</v>
      </c>
      <c r="C2951" s="3">
        <v>7.04</v>
      </c>
      <c r="D2951" s="2">
        <v>1.7038</v>
      </c>
      <c r="E2951" s="2">
        <v>20.445599999999999</v>
      </c>
      <c r="F2951" s="2">
        <v>5.5859999999999994</v>
      </c>
      <c r="G2951" s="8" t="s">
        <v>10194</v>
      </c>
    </row>
    <row r="2952" spans="1:7" x14ac:dyDescent="0.25">
      <c r="A2952" s="1" t="s">
        <v>10157</v>
      </c>
      <c r="B2952" s="1" t="s">
        <v>10158</v>
      </c>
      <c r="C2952" s="3">
        <v>16.72</v>
      </c>
      <c r="D2952" s="2">
        <v>4.2595000000000001</v>
      </c>
      <c r="E2952" s="2">
        <v>51.113999999999997</v>
      </c>
      <c r="F2952" s="2">
        <v>13.964999999999998</v>
      </c>
      <c r="G2952" s="8" t="s">
        <v>10194</v>
      </c>
    </row>
    <row r="2953" spans="1:7" x14ac:dyDescent="0.25">
      <c r="A2953" s="1" t="s">
        <v>10159</v>
      </c>
      <c r="B2953" s="1" t="s">
        <v>10160</v>
      </c>
      <c r="C2953" s="3">
        <v>8.8000000000000007</v>
      </c>
      <c r="D2953" s="2">
        <v>2.1601750000000002</v>
      </c>
      <c r="E2953" s="2">
        <v>25.9221</v>
      </c>
      <c r="F2953" s="2">
        <v>7.0822500000000002</v>
      </c>
      <c r="G2953" s="8" t="s">
        <v>10194</v>
      </c>
    </row>
    <row r="2954" spans="1:7" x14ac:dyDescent="0.25">
      <c r="A2954" s="1" t="s">
        <v>10161</v>
      </c>
      <c r="B2954" s="1" t="s">
        <v>10162</v>
      </c>
      <c r="C2954" s="3">
        <v>1283.04</v>
      </c>
      <c r="D2954" s="2">
        <v>341.03382499999998</v>
      </c>
      <c r="E2954" s="2">
        <v>4092.4058999999997</v>
      </c>
      <c r="F2954" s="2">
        <v>1118.0977499999999</v>
      </c>
      <c r="G2954" s="8" t="s">
        <v>10194</v>
      </c>
    </row>
    <row r="2955" spans="1:7" x14ac:dyDescent="0.25">
      <c r="A2955" s="1" t="s">
        <v>10163</v>
      </c>
      <c r="B2955" s="1" t="s">
        <v>10164</v>
      </c>
      <c r="C2955" s="3">
        <v>13.2</v>
      </c>
      <c r="D2955" s="2">
        <v>3.4380249999999997</v>
      </c>
      <c r="E2955" s="2">
        <v>41.256299999999996</v>
      </c>
      <c r="F2955" s="2">
        <v>11.271749999999999</v>
      </c>
      <c r="G2955" s="8" t="s">
        <v>10194</v>
      </c>
    </row>
    <row r="2956" spans="1:7" x14ac:dyDescent="0.25">
      <c r="A2956" s="1" t="s">
        <v>10165</v>
      </c>
      <c r="B2956" s="1" t="s">
        <v>10166</v>
      </c>
      <c r="C2956" s="3">
        <v>57.2</v>
      </c>
      <c r="D2956" s="2">
        <v>15.060374999999999</v>
      </c>
      <c r="E2956" s="2">
        <v>180.72449999999998</v>
      </c>
      <c r="F2956" s="2">
        <v>49.376249999999999</v>
      </c>
      <c r="G2956" s="8" t="s">
        <v>10194</v>
      </c>
    </row>
    <row r="2957" spans="1:7" x14ac:dyDescent="0.25">
      <c r="A2957" s="1" t="s">
        <v>10167</v>
      </c>
      <c r="B2957" s="1" t="s">
        <v>10168</v>
      </c>
      <c r="C2957" s="3">
        <v>29.04</v>
      </c>
      <c r="D2957" s="2">
        <v>7.5758249999999991</v>
      </c>
      <c r="E2957" s="2">
        <v>90.909899999999993</v>
      </c>
      <c r="F2957" s="2">
        <v>24.837750000000003</v>
      </c>
      <c r="G2957" s="8" t="s">
        <v>10194</v>
      </c>
    </row>
    <row r="2958" spans="1:7" x14ac:dyDescent="0.25">
      <c r="A2958" s="1" t="s">
        <v>10169</v>
      </c>
      <c r="B2958" s="1" t="s">
        <v>10170</v>
      </c>
      <c r="C2958" s="3">
        <v>69.52</v>
      </c>
      <c r="D2958" s="2">
        <v>18.467974999999999</v>
      </c>
      <c r="E2958" s="2">
        <v>221.6157</v>
      </c>
      <c r="F2958" s="2">
        <v>60.548249999999996</v>
      </c>
      <c r="G2958" s="8" t="s">
        <v>10194</v>
      </c>
    </row>
    <row r="2959" spans="1:7" x14ac:dyDescent="0.25">
      <c r="A2959" s="1" t="s">
        <v>10171</v>
      </c>
      <c r="B2959" s="1" t="s">
        <v>10172</v>
      </c>
      <c r="C2959" s="3">
        <v>35.200000000000003</v>
      </c>
      <c r="D2959" s="2">
        <v>9.2492000000000001</v>
      </c>
      <c r="E2959" s="2">
        <v>110.99039999999999</v>
      </c>
      <c r="F2959" s="2">
        <v>30.323999999999998</v>
      </c>
      <c r="G2959" s="8" t="s">
        <v>10194</v>
      </c>
    </row>
    <row r="2960" spans="1:7" x14ac:dyDescent="0.25">
      <c r="A2960" s="1" t="s">
        <v>10173</v>
      </c>
      <c r="B2960" s="1" t="s">
        <v>10174</v>
      </c>
      <c r="C2960" s="3">
        <v>51.92</v>
      </c>
      <c r="D2960" s="2">
        <v>13.660824999999997</v>
      </c>
      <c r="E2960" s="2">
        <v>163.92989999999998</v>
      </c>
      <c r="F2960" s="2">
        <v>44.787749999999996</v>
      </c>
      <c r="G2960" s="8" t="s">
        <v>10194</v>
      </c>
    </row>
    <row r="2961" spans="1:7" x14ac:dyDescent="0.25">
      <c r="A2961" s="1" t="s">
        <v>10175</v>
      </c>
      <c r="B2961" s="1" t="s">
        <v>10176</v>
      </c>
      <c r="C2961" s="3">
        <v>26.4</v>
      </c>
      <c r="D2961" s="2">
        <v>6.8151999999999999</v>
      </c>
      <c r="E2961" s="2">
        <v>81.782399999999996</v>
      </c>
      <c r="F2961" s="2">
        <v>22.343999999999998</v>
      </c>
      <c r="G2961" s="8" t="s">
        <v>10194</v>
      </c>
    </row>
    <row r="2962" spans="1:7" x14ac:dyDescent="0.25">
      <c r="A2962" s="1" t="s">
        <v>10177</v>
      </c>
      <c r="B2962" s="1" t="s">
        <v>10178</v>
      </c>
      <c r="C2962" s="3">
        <v>107.36</v>
      </c>
      <c r="D2962" s="2">
        <v>28.477800000000002</v>
      </c>
      <c r="E2962" s="2">
        <v>341.73360000000002</v>
      </c>
      <c r="F2962" s="2">
        <v>93.366000000000014</v>
      </c>
      <c r="G2962" s="8" t="s">
        <v>10194</v>
      </c>
    </row>
    <row r="2963" spans="1:7" x14ac:dyDescent="0.25">
      <c r="A2963" s="1" t="s">
        <v>10179</v>
      </c>
      <c r="B2963" s="1" t="s">
        <v>10180</v>
      </c>
      <c r="C2963" s="3">
        <v>53.68</v>
      </c>
      <c r="D2963" s="2">
        <v>14.269325</v>
      </c>
      <c r="E2963" s="2">
        <v>171.2319</v>
      </c>
      <c r="F2963" s="2">
        <v>46.78275</v>
      </c>
      <c r="G2963" s="8" t="s">
        <v>10194</v>
      </c>
    </row>
    <row r="2964" spans="1:7" x14ac:dyDescent="0.25">
      <c r="A2964" s="1" t="s">
        <v>10181</v>
      </c>
      <c r="B2964" s="1" t="s">
        <v>10182</v>
      </c>
      <c r="C2964" s="3">
        <v>38.72</v>
      </c>
      <c r="D2964" s="2">
        <v>10.253224999999999</v>
      </c>
      <c r="E2964" s="2">
        <v>123.03869999999998</v>
      </c>
      <c r="F2964" s="2">
        <v>33.615749999999998</v>
      </c>
      <c r="G2964" s="8" t="s">
        <v>10194</v>
      </c>
    </row>
    <row r="2965" spans="1:7" x14ac:dyDescent="0.25">
      <c r="A2965" s="1">
        <v>952383</v>
      </c>
      <c r="B2965" s="1" t="s">
        <v>10183</v>
      </c>
      <c r="C2965" s="3">
        <v>902</v>
      </c>
      <c r="D2965" s="2" t="s">
        <v>8143</v>
      </c>
      <c r="E2965" s="2" t="s">
        <v>8143</v>
      </c>
      <c r="F2965" s="2" t="s">
        <v>8143</v>
      </c>
      <c r="G2965" s="8" t="s">
        <v>10194</v>
      </c>
    </row>
    <row r="2966" spans="1:7" x14ac:dyDescent="0.25">
      <c r="A2966" s="1">
        <v>952385</v>
      </c>
      <c r="B2966" s="1" t="s">
        <v>10184</v>
      </c>
      <c r="C2966" s="3">
        <v>704</v>
      </c>
      <c r="D2966" s="2" t="s">
        <v>8143</v>
      </c>
      <c r="E2966" s="2" t="s">
        <v>8143</v>
      </c>
      <c r="F2966" s="2" t="s">
        <v>8143</v>
      </c>
      <c r="G2966" s="8" t="s">
        <v>10194</v>
      </c>
    </row>
    <row r="2967" spans="1:7" x14ac:dyDescent="0.25">
      <c r="A2967" s="1">
        <v>952387</v>
      </c>
      <c r="B2967" s="1" t="s">
        <v>10185</v>
      </c>
      <c r="C2967" s="3">
        <v>605</v>
      </c>
      <c r="D2967" s="2" t="s">
        <v>8143</v>
      </c>
      <c r="E2967" s="2" t="s">
        <v>8143</v>
      </c>
      <c r="F2967" s="2" t="s">
        <v>8143</v>
      </c>
      <c r="G2967" s="8" t="s">
        <v>10194</v>
      </c>
    </row>
    <row r="2968" spans="1:7" x14ac:dyDescent="0.25">
      <c r="A2968" s="1">
        <v>952388</v>
      </c>
      <c r="B2968" s="1" t="s">
        <v>10186</v>
      </c>
      <c r="C2968" s="3">
        <v>77</v>
      </c>
      <c r="D2968" s="2" t="s">
        <v>8143</v>
      </c>
      <c r="E2968" s="2" t="s">
        <v>8143</v>
      </c>
      <c r="F2968" s="2" t="s">
        <v>8143</v>
      </c>
      <c r="G2968" s="8" t="s">
        <v>10194</v>
      </c>
    </row>
    <row r="2969" spans="1:7" x14ac:dyDescent="0.25">
      <c r="A2969" s="1">
        <v>956821</v>
      </c>
      <c r="B2969" s="1" t="s">
        <v>10187</v>
      </c>
      <c r="C2969" s="3">
        <v>704</v>
      </c>
      <c r="D2969" s="2" t="s">
        <v>8143</v>
      </c>
      <c r="E2969" s="2" t="s">
        <v>8143</v>
      </c>
      <c r="F2969" s="2" t="s">
        <v>8143</v>
      </c>
      <c r="G2969" s="8" t="s">
        <v>10194</v>
      </c>
    </row>
    <row r="2970" spans="1:7" x14ac:dyDescent="0.25">
      <c r="A2970" s="1">
        <v>956822</v>
      </c>
      <c r="B2970" s="1" t="s">
        <v>10184</v>
      </c>
      <c r="C2970" s="3">
        <v>550</v>
      </c>
      <c r="D2970" s="2" t="s">
        <v>8143</v>
      </c>
      <c r="E2970" s="2" t="s">
        <v>8143</v>
      </c>
      <c r="F2970" s="2" t="s">
        <v>8143</v>
      </c>
      <c r="G2970" s="8" t="s">
        <v>10194</v>
      </c>
    </row>
    <row r="2971" spans="1:7" x14ac:dyDescent="0.25">
      <c r="A2971" s="1">
        <v>956823</v>
      </c>
      <c r="B2971" s="1" t="s">
        <v>10185</v>
      </c>
      <c r="C2971" s="3">
        <v>440</v>
      </c>
      <c r="D2971" s="2" t="s">
        <v>8143</v>
      </c>
      <c r="E2971" s="2" t="s">
        <v>8143</v>
      </c>
      <c r="F2971" s="2" t="s">
        <v>8143</v>
      </c>
      <c r="G2971" s="8" t="s">
        <v>10194</v>
      </c>
    </row>
    <row r="2972" spans="1:7" x14ac:dyDescent="0.25">
      <c r="A2972" s="1">
        <v>956824</v>
      </c>
      <c r="B2972" s="1" t="s">
        <v>10188</v>
      </c>
      <c r="C2972" s="3">
        <v>341</v>
      </c>
      <c r="D2972" s="2" t="s">
        <v>8143</v>
      </c>
      <c r="E2972" s="2" t="s">
        <v>8143</v>
      </c>
      <c r="F2972" s="2" t="s">
        <v>8143</v>
      </c>
      <c r="G2972" s="8" t="s">
        <v>10194</v>
      </c>
    </row>
    <row r="2973" spans="1:7" x14ac:dyDescent="0.25">
      <c r="A2973" s="1">
        <v>952389</v>
      </c>
      <c r="B2973" s="1" t="s">
        <v>10189</v>
      </c>
      <c r="C2973" s="3">
        <v>616</v>
      </c>
      <c r="D2973" s="2" t="s">
        <v>8143</v>
      </c>
      <c r="E2973" s="2" t="s">
        <v>8143</v>
      </c>
      <c r="F2973" s="2" t="s">
        <v>8143</v>
      </c>
      <c r="G2973" s="8" t="s">
        <v>10194</v>
      </c>
    </row>
    <row r="2974" spans="1:7" x14ac:dyDescent="0.25">
      <c r="A2974" s="1">
        <v>953573</v>
      </c>
      <c r="B2974" s="1" t="s">
        <v>10190</v>
      </c>
      <c r="C2974" s="3">
        <v>5500</v>
      </c>
      <c r="D2974" s="2" t="s">
        <v>8143</v>
      </c>
      <c r="E2974" s="2" t="s">
        <v>8143</v>
      </c>
      <c r="F2974" s="2" t="s">
        <v>8143</v>
      </c>
      <c r="G2974" s="8" t="s">
        <v>10194</v>
      </c>
    </row>
    <row r="2975" spans="1:7" x14ac:dyDescent="0.25">
      <c r="A2975" s="1">
        <v>952320</v>
      </c>
      <c r="B2975" s="1" t="s">
        <v>10191</v>
      </c>
      <c r="C2975" s="3">
        <v>330</v>
      </c>
      <c r="D2975" s="2" t="s">
        <v>8143</v>
      </c>
      <c r="E2975" s="2" t="s">
        <v>8143</v>
      </c>
      <c r="F2975" s="2" t="s">
        <v>8143</v>
      </c>
      <c r="G2975" s="8" t="s">
        <v>10194</v>
      </c>
    </row>
    <row r="2976" spans="1:7" x14ac:dyDescent="0.25">
      <c r="A2976" s="1">
        <v>952321</v>
      </c>
      <c r="B2976" s="1" t="s">
        <v>10192</v>
      </c>
      <c r="C2976" s="3">
        <v>660</v>
      </c>
      <c r="D2976" s="2" t="s">
        <v>8143</v>
      </c>
      <c r="E2976" s="2" t="s">
        <v>8143</v>
      </c>
      <c r="F2976" s="2" t="s">
        <v>8143</v>
      </c>
      <c r="G2976" s="8" t="s">
        <v>10194</v>
      </c>
    </row>
    <row r="2977" spans="1:7" x14ac:dyDescent="0.25">
      <c r="A2977" s="1">
        <v>952392</v>
      </c>
      <c r="B2977" s="1" t="s">
        <v>10193</v>
      </c>
      <c r="C2977" s="3">
        <v>660</v>
      </c>
      <c r="D2977" s="2" t="s">
        <v>8143</v>
      </c>
      <c r="E2977" s="2" t="s">
        <v>8143</v>
      </c>
      <c r="F2977" s="2" t="s">
        <v>8143</v>
      </c>
      <c r="G2977" s="8" t="s">
        <v>10194</v>
      </c>
    </row>
    <row r="2978" spans="1:7" x14ac:dyDescent="0.25">
      <c r="A2978" s="1">
        <v>993618</v>
      </c>
      <c r="B2978" s="1" t="s">
        <v>1828</v>
      </c>
      <c r="C2978" s="3">
        <v>1188</v>
      </c>
      <c r="D2978" s="2">
        <f t="shared" si="29"/>
        <v>153.99174104999997</v>
      </c>
      <c r="E2978" s="2">
        <v>1847.9008925999997</v>
      </c>
      <c r="F2978" s="2">
        <v>680.19910740000012</v>
      </c>
      <c r="G2978" s="8" t="s">
        <v>8106</v>
      </c>
    </row>
    <row r="2979" spans="1:7" x14ac:dyDescent="0.25">
      <c r="A2979" s="1">
        <v>993626</v>
      </c>
      <c r="B2979" s="1" t="s">
        <v>1829</v>
      </c>
      <c r="C2979" s="3">
        <v>1188</v>
      </c>
      <c r="D2979" s="2">
        <f t="shared" si="29"/>
        <v>340.75190394999998</v>
      </c>
      <c r="E2979" s="2">
        <v>4089.0228474</v>
      </c>
      <c r="F2979" s="2">
        <v>1505.1371525999998</v>
      </c>
      <c r="G2979" s="8" t="s">
        <v>8106</v>
      </c>
    </row>
    <row r="2980" spans="1:7" x14ac:dyDescent="0.25">
      <c r="A2980" s="1">
        <v>993634</v>
      </c>
      <c r="B2980" s="1" t="s">
        <v>1830</v>
      </c>
      <c r="C2980" s="3">
        <v>1188</v>
      </c>
      <c r="D2980" s="2">
        <f t="shared" si="29"/>
        <v>459.91121987499997</v>
      </c>
      <c r="E2980" s="2">
        <v>5518.9346384999999</v>
      </c>
      <c r="F2980" s="2">
        <v>2031.4653615</v>
      </c>
      <c r="G2980" s="8" t="s">
        <v>8106</v>
      </c>
    </row>
    <row r="2981" spans="1:7" x14ac:dyDescent="0.25">
      <c r="A2981" s="1">
        <v>993642</v>
      </c>
      <c r="B2981" s="1" t="s">
        <v>1831</v>
      </c>
      <c r="C2981" s="3">
        <v>1188</v>
      </c>
      <c r="D2981" s="2">
        <f t="shared" si="29"/>
        <v>861.41866419166661</v>
      </c>
      <c r="E2981" s="2">
        <v>10337.023970299999</v>
      </c>
      <c r="F2981" s="2">
        <v>3804.9660297000005</v>
      </c>
      <c r="G2981" s="8" t="s">
        <v>8106</v>
      </c>
    </row>
    <row r="2982" spans="1:7" x14ac:dyDescent="0.25">
      <c r="A2982" s="1">
        <v>997263</v>
      </c>
      <c r="B2982" s="1" t="s">
        <v>1832</v>
      </c>
      <c r="C2982" s="3">
        <v>211.2</v>
      </c>
      <c r="D2982" s="2"/>
      <c r="E2982" s="2" t="s">
        <v>8143</v>
      </c>
      <c r="F2982" s="2" t="s">
        <v>8143</v>
      </c>
      <c r="G2982" s="8" t="s">
        <v>8106</v>
      </c>
    </row>
    <row r="2983" spans="1:7" x14ac:dyDescent="0.25">
      <c r="A2983" s="1">
        <v>1748</v>
      </c>
      <c r="B2983" s="1" t="s">
        <v>8</v>
      </c>
      <c r="D2983" s="2">
        <f t="shared" si="29"/>
        <v>0.10000000000000002</v>
      </c>
      <c r="E2983" s="2">
        <v>1.2000000000000002</v>
      </c>
      <c r="F2983" s="2" t="s">
        <v>8143</v>
      </c>
      <c r="G2983" s="8" t="s">
        <v>8106</v>
      </c>
    </row>
    <row r="2984" spans="1:7" x14ac:dyDescent="0.25">
      <c r="A2984" s="1">
        <v>1749</v>
      </c>
      <c r="B2984" s="1" t="s">
        <v>9</v>
      </c>
      <c r="D2984" s="2">
        <f t="shared" si="29"/>
        <v>1.32</v>
      </c>
      <c r="E2984" s="2">
        <v>15.84</v>
      </c>
      <c r="F2984" s="2" t="s">
        <v>8143</v>
      </c>
      <c r="G2984" s="8" t="s">
        <v>8106</v>
      </c>
    </row>
    <row r="2985" spans="1:7" x14ac:dyDescent="0.25">
      <c r="A2985" s="1">
        <v>1530</v>
      </c>
      <c r="B2985" s="1" t="s">
        <v>1833</v>
      </c>
      <c r="C2985" s="3">
        <v>15.84</v>
      </c>
      <c r="D2985" s="2">
        <f t="shared" si="29"/>
        <v>24.51134325833333</v>
      </c>
      <c r="E2985" s="2">
        <v>294.13611909999997</v>
      </c>
      <c r="F2985" s="2">
        <v>108.26388090000002</v>
      </c>
      <c r="G2985" s="8" t="s">
        <v>8106</v>
      </c>
    </row>
    <row r="2986" spans="1:7" x14ac:dyDescent="0.25">
      <c r="A2986" s="1">
        <v>1532</v>
      </c>
      <c r="B2986" s="1" t="s">
        <v>1834</v>
      </c>
      <c r="C2986" s="3">
        <v>15.84</v>
      </c>
      <c r="D2986" s="2">
        <f t="shared" si="29"/>
        <v>16.308336033333333</v>
      </c>
      <c r="E2986" s="2">
        <v>195.7000324</v>
      </c>
      <c r="F2986" s="2">
        <v>71.999967600000005</v>
      </c>
      <c r="G2986" s="8" t="s">
        <v>8106</v>
      </c>
    </row>
    <row r="2987" spans="1:7" x14ac:dyDescent="0.25">
      <c r="A2987" s="1">
        <v>993089</v>
      </c>
      <c r="B2987" s="1" t="s">
        <v>1835</v>
      </c>
      <c r="C2987" s="3">
        <v>18.48</v>
      </c>
      <c r="D2987" s="2">
        <f t="shared" si="29"/>
        <v>3.3982337</v>
      </c>
      <c r="E2987" s="2">
        <v>40.778804399999999</v>
      </c>
      <c r="F2987" s="2">
        <v>14.991195600000001</v>
      </c>
      <c r="G2987" s="8" t="s">
        <v>8106</v>
      </c>
    </row>
    <row r="2988" spans="1:7" x14ac:dyDescent="0.25">
      <c r="A2988" s="1">
        <v>997183</v>
      </c>
      <c r="B2988" s="1" t="s">
        <v>1836</v>
      </c>
      <c r="C2988" s="3">
        <v>18.48</v>
      </c>
      <c r="D2988" s="2">
        <f t="shared" si="29"/>
        <v>4.3644288750000007</v>
      </c>
      <c r="E2988" s="2">
        <v>52.373146500000004</v>
      </c>
      <c r="F2988" s="2">
        <v>19.2668535</v>
      </c>
      <c r="G2988" s="8" t="s">
        <v>8106</v>
      </c>
    </row>
    <row r="2989" spans="1:7" x14ac:dyDescent="0.25">
      <c r="A2989" s="1">
        <v>993493</v>
      </c>
      <c r="B2989" s="1" t="s">
        <v>1837</v>
      </c>
      <c r="C2989" s="3">
        <v>18.48</v>
      </c>
      <c r="D2989" s="2">
        <f t="shared" si="29"/>
        <v>6.6621223166666672</v>
      </c>
      <c r="E2989" s="2">
        <v>79.945467800000003</v>
      </c>
      <c r="F2989" s="2">
        <v>29.454532200000003</v>
      </c>
      <c r="G2989" s="8" t="s">
        <v>8106</v>
      </c>
    </row>
    <row r="2990" spans="1:7" x14ac:dyDescent="0.25">
      <c r="A2990" s="1">
        <v>993501</v>
      </c>
      <c r="B2990" s="1" t="s">
        <v>1838</v>
      </c>
      <c r="C2990" s="3">
        <v>18.48</v>
      </c>
      <c r="D2990" s="2">
        <f t="shared" si="29"/>
        <v>7.4749010416666666</v>
      </c>
      <c r="E2990" s="2">
        <v>89.698812500000003</v>
      </c>
      <c r="F2990" s="2">
        <v>32.991187500000002</v>
      </c>
      <c r="G2990" s="8" t="s">
        <v>8106</v>
      </c>
    </row>
    <row r="2991" spans="1:7" x14ac:dyDescent="0.25">
      <c r="A2991" s="1">
        <v>993519</v>
      </c>
      <c r="B2991" s="1" t="s">
        <v>1839</v>
      </c>
      <c r="C2991" s="3">
        <v>18.48</v>
      </c>
      <c r="D2991" s="2">
        <f t="shared" si="29"/>
        <v>8.6215483499999994</v>
      </c>
      <c r="E2991" s="2">
        <v>103.4585802</v>
      </c>
      <c r="F2991" s="2">
        <v>38.1114198</v>
      </c>
      <c r="G2991" s="8" t="s">
        <v>8106</v>
      </c>
    </row>
    <row r="2992" spans="1:7" x14ac:dyDescent="0.25">
      <c r="A2992" s="1">
        <v>993071</v>
      </c>
      <c r="B2992" s="1" t="s">
        <v>1840</v>
      </c>
      <c r="C2992" s="3">
        <v>18.48</v>
      </c>
      <c r="D2992" s="2">
        <f t="shared" si="29"/>
        <v>9.6147792083333332</v>
      </c>
      <c r="E2992" s="2">
        <v>115.37735050000001</v>
      </c>
      <c r="F2992" s="2">
        <v>42.492649500000006</v>
      </c>
      <c r="G2992" s="8" t="s">
        <v>8106</v>
      </c>
    </row>
    <row r="2993" spans="1:7" x14ac:dyDescent="0.25">
      <c r="A2993" s="1">
        <v>993527</v>
      </c>
      <c r="B2993" s="1" t="s">
        <v>1841</v>
      </c>
      <c r="C2993" s="3">
        <v>18.48</v>
      </c>
      <c r="D2993" s="2">
        <f t="shared" si="29"/>
        <v>10.271409325</v>
      </c>
      <c r="E2993" s="2">
        <v>123.25691190000001</v>
      </c>
      <c r="F2993" s="2">
        <v>45.343088099999996</v>
      </c>
      <c r="G2993" s="8" t="s">
        <v>8106</v>
      </c>
    </row>
    <row r="2994" spans="1:7" x14ac:dyDescent="0.25">
      <c r="A2994" s="1">
        <v>1545</v>
      </c>
      <c r="B2994" s="1" t="s">
        <v>1842</v>
      </c>
      <c r="C2994" s="3">
        <v>18.48</v>
      </c>
      <c r="D2994" s="2">
        <f t="shared" si="29"/>
        <v>6.1668729666666664</v>
      </c>
      <c r="E2994" s="2">
        <v>74.002475599999997</v>
      </c>
      <c r="F2994" s="2">
        <v>27.237524400000002</v>
      </c>
      <c r="G2994" s="8" t="s">
        <v>8106</v>
      </c>
    </row>
    <row r="2995" spans="1:7" ht="21" x14ac:dyDescent="0.25">
      <c r="A2995" s="1">
        <v>997157</v>
      </c>
      <c r="B2995" s="1" t="s">
        <v>1843</v>
      </c>
      <c r="C2995" s="3">
        <v>6.16</v>
      </c>
      <c r="D2995" s="2">
        <f t="shared" si="29"/>
        <v>0.54848738333333324</v>
      </c>
      <c r="E2995" s="2">
        <v>6.5818485999999989</v>
      </c>
      <c r="F2995" s="2">
        <v>2.4281514000000004</v>
      </c>
      <c r="G2995" s="8" t="s">
        <v>8106</v>
      </c>
    </row>
    <row r="2996" spans="1:7" x14ac:dyDescent="0.25">
      <c r="A2996" s="1">
        <v>997657</v>
      </c>
      <c r="B2996" s="1" t="s">
        <v>1844</v>
      </c>
      <c r="C2996" s="3">
        <v>6.16</v>
      </c>
      <c r="D2996" s="2">
        <f t="shared" si="29"/>
        <v>0.54848738333333324</v>
      </c>
      <c r="E2996" s="2">
        <v>6.5818485999999989</v>
      </c>
      <c r="F2996" s="2">
        <v>2.4281514000000004</v>
      </c>
      <c r="G2996" s="8" t="s">
        <v>8106</v>
      </c>
    </row>
    <row r="2997" spans="1:7" x14ac:dyDescent="0.25">
      <c r="A2997" s="1">
        <v>997158</v>
      </c>
      <c r="B2997" s="1" t="s">
        <v>1845</v>
      </c>
      <c r="C2997" s="3">
        <v>1.76</v>
      </c>
      <c r="D2997" s="2">
        <f t="shared" si="29"/>
        <v>0.91295714166666675</v>
      </c>
      <c r="E2997" s="2">
        <v>10.955485700000001</v>
      </c>
      <c r="F2997" s="2">
        <v>4.0645142999999999</v>
      </c>
      <c r="G2997" s="8" t="s">
        <v>8106</v>
      </c>
    </row>
    <row r="2998" spans="1:7" x14ac:dyDescent="0.25">
      <c r="A2998" s="1">
        <v>997159</v>
      </c>
      <c r="B2998" s="1" t="s">
        <v>1846</v>
      </c>
      <c r="C2998" s="3">
        <v>2.64</v>
      </c>
      <c r="D2998" s="2">
        <f t="shared" si="29"/>
        <v>1.2539567083333332</v>
      </c>
      <c r="E2998" s="2">
        <v>15.047480499999999</v>
      </c>
      <c r="F2998" s="2">
        <v>5.5425195</v>
      </c>
      <c r="G2998" s="8" t="s">
        <v>8106</v>
      </c>
    </row>
    <row r="2999" spans="1:7" x14ac:dyDescent="0.25">
      <c r="A2999" s="1">
        <v>943514</v>
      </c>
      <c r="B2999" s="1" t="s">
        <v>1847</v>
      </c>
      <c r="C2999" s="3">
        <v>3.52</v>
      </c>
      <c r="D2999" s="2">
        <f t="shared" si="29"/>
        <v>1.487646875</v>
      </c>
      <c r="E2999" s="2">
        <v>17.8517625</v>
      </c>
      <c r="F2999" s="2">
        <v>6.5982374999999998</v>
      </c>
      <c r="G2999" s="8" t="s">
        <v>8106</v>
      </c>
    </row>
    <row r="3000" spans="1:7" x14ac:dyDescent="0.25">
      <c r="A3000" s="1">
        <v>943522</v>
      </c>
      <c r="B3000" s="1" t="s">
        <v>1848</v>
      </c>
      <c r="C3000" s="3">
        <v>95.04</v>
      </c>
      <c r="D3000" s="2">
        <f t="shared" si="29"/>
        <v>19.337701149999997</v>
      </c>
      <c r="E3000" s="2">
        <v>232.05241379999998</v>
      </c>
      <c r="F3000" s="2">
        <v>85.407586199999997</v>
      </c>
      <c r="G3000" s="8" t="s">
        <v>8106</v>
      </c>
    </row>
    <row r="3001" spans="1:7" x14ac:dyDescent="0.25">
      <c r="A3001" s="1">
        <v>943530</v>
      </c>
      <c r="B3001" s="1" t="s">
        <v>1849</v>
      </c>
      <c r="C3001" s="3">
        <v>154.88</v>
      </c>
      <c r="D3001" s="2">
        <f t="shared" si="29"/>
        <v>27.361089575000005</v>
      </c>
      <c r="E3001" s="2">
        <v>328.33307490000004</v>
      </c>
      <c r="F3001" s="2">
        <v>120.82692510000001</v>
      </c>
      <c r="G3001" s="8" t="s">
        <v>8106</v>
      </c>
    </row>
    <row r="3002" spans="1:7" x14ac:dyDescent="0.25">
      <c r="A3002" s="1">
        <v>993022</v>
      </c>
      <c r="B3002" s="1" t="s">
        <v>1850</v>
      </c>
      <c r="C3002" s="3">
        <v>15.84</v>
      </c>
      <c r="D3002" s="2">
        <f t="shared" si="29"/>
        <v>8.050424108333333</v>
      </c>
      <c r="E3002" s="2">
        <v>96.605089300000003</v>
      </c>
      <c r="F3002" s="2">
        <v>35.5249107</v>
      </c>
      <c r="G3002" s="8" t="s">
        <v>8106</v>
      </c>
    </row>
    <row r="3003" spans="1:7" x14ac:dyDescent="0.25">
      <c r="A3003" s="1">
        <v>943563</v>
      </c>
      <c r="B3003" s="1" t="s">
        <v>1851</v>
      </c>
      <c r="C3003" s="3">
        <v>118.8</v>
      </c>
      <c r="D3003" s="2">
        <f t="shared" si="29"/>
        <v>55.814755091666676</v>
      </c>
      <c r="E3003" s="2">
        <v>669.77706110000008</v>
      </c>
      <c r="F3003" s="2">
        <v>246.56293890000001</v>
      </c>
      <c r="G3003" s="8" t="s">
        <v>8106</v>
      </c>
    </row>
    <row r="3004" spans="1:7" x14ac:dyDescent="0.25">
      <c r="A3004" s="1">
        <v>943571</v>
      </c>
      <c r="B3004" s="1" t="s">
        <v>1852</v>
      </c>
      <c r="C3004" s="3">
        <v>118.8</v>
      </c>
      <c r="D3004" s="2">
        <f t="shared" si="29"/>
        <v>80.955692783333333</v>
      </c>
      <c r="E3004" s="2">
        <v>971.46831339999994</v>
      </c>
      <c r="F3004" s="2">
        <v>357.57168659999996</v>
      </c>
      <c r="G3004" s="8" t="s">
        <v>8106</v>
      </c>
    </row>
    <row r="3005" spans="1:7" x14ac:dyDescent="0.25">
      <c r="A3005" s="1">
        <v>993030</v>
      </c>
      <c r="B3005" s="1" t="s">
        <v>1853</v>
      </c>
      <c r="C3005" s="3">
        <v>297.44</v>
      </c>
      <c r="D3005" s="2">
        <f t="shared" si="29"/>
        <v>82.209649491666667</v>
      </c>
      <c r="E3005" s="2">
        <v>986.51579390000006</v>
      </c>
      <c r="F3005" s="2">
        <v>363.11420610000005</v>
      </c>
      <c r="G3005" s="8" t="s">
        <v>8106</v>
      </c>
    </row>
    <row r="3006" spans="1:7" x14ac:dyDescent="0.25">
      <c r="A3006" s="1">
        <v>1533</v>
      </c>
      <c r="B3006" s="1" t="s">
        <v>1854</v>
      </c>
      <c r="C3006" s="3">
        <v>297.44</v>
      </c>
      <c r="D3006" s="2">
        <f t="shared" si="29"/>
        <v>207.45556466666665</v>
      </c>
      <c r="E3006" s="2">
        <v>2489.4667759999998</v>
      </c>
      <c r="F3006" s="2">
        <v>916.36322400000006</v>
      </c>
      <c r="G3006" s="8" t="s">
        <v>8106</v>
      </c>
    </row>
    <row r="3007" spans="1:7" ht="21" x14ac:dyDescent="0.25">
      <c r="A3007" s="1">
        <v>1534</v>
      </c>
      <c r="B3007" s="1" t="s">
        <v>1855</v>
      </c>
      <c r="C3007" s="3">
        <v>148.72</v>
      </c>
      <c r="D3007" s="2">
        <f t="shared" si="29"/>
        <v>78.550689941666661</v>
      </c>
      <c r="E3007" s="2">
        <v>942.60827929999994</v>
      </c>
      <c r="F3007" s="2">
        <v>346.9617207</v>
      </c>
      <c r="G3007" s="8" t="s">
        <v>8106</v>
      </c>
    </row>
    <row r="3008" spans="1:7" ht="21" x14ac:dyDescent="0.25">
      <c r="A3008" s="1">
        <v>1535</v>
      </c>
      <c r="B3008" s="1" t="s">
        <v>1856</v>
      </c>
      <c r="C3008" s="3">
        <v>200.64</v>
      </c>
      <c r="D3008" s="2">
        <f t="shared" si="29"/>
        <v>106.40702886666668</v>
      </c>
      <c r="E3008" s="2">
        <v>1276.8843464000001</v>
      </c>
      <c r="F3008" s="2">
        <v>470.00565360000007</v>
      </c>
      <c r="G3008" s="8" t="s">
        <v>8106</v>
      </c>
    </row>
    <row r="3009" spans="1:7" ht="21" x14ac:dyDescent="0.25">
      <c r="A3009" s="1">
        <v>1536</v>
      </c>
      <c r="B3009" s="1" t="s">
        <v>1857</v>
      </c>
      <c r="C3009" s="3">
        <v>302.72000000000003</v>
      </c>
      <c r="D3009" s="2">
        <f t="shared" si="29"/>
        <v>160.55011945833334</v>
      </c>
      <c r="E3009" s="2">
        <v>1926.6014335000002</v>
      </c>
      <c r="F3009" s="2">
        <v>709.17856649999999</v>
      </c>
      <c r="G3009" s="8" t="s">
        <v>8106</v>
      </c>
    </row>
    <row r="3010" spans="1:7" ht="21" x14ac:dyDescent="0.25">
      <c r="A3010" s="1">
        <v>1537</v>
      </c>
      <c r="B3010" s="1" t="s">
        <v>1858</v>
      </c>
      <c r="C3010" s="3">
        <v>420.64</v>
      </c>
      <c r="D3010" s="2">
        <f t="shared" si="29"/>
        <v>222.79687219166667</v>
      </c>
      <c r="E3010" s="2">
        <v>2673.5624662999999</v>
      </c>
      <c r="F3010" s="2">
        <v>984.08753369999999</v>
      </c>
      <c r="G3010" s="8" t="s">
        <v>8106</v>
      </c>
    </row>
    <row r="3011" spans="1:7" x14ac:dyDescent="0.25">
      <c r="A3011" s="1">
        <v>993097</v>
      </c>
      <c r="B3011" s="1" t="s">
        <v>1859</v>
      </c>
      <c r="C3011" s="3">
        <v>118.8</v>
      </c>
      <c r="D3011" s="2">
        <f t="shared" si="29"/>
        <v>10.581807716666667</v>
      </c>
      <c r="E3011" s="2">
        <v>126.9816926</v>
      </c>
      <c r="F3011" s="2">
        <v>46.768307399999998</v>
      </c>
      <c r="G3011" s="8" t="s">
        <v>8106</v>
      </c>
    </row>
    <row r="3012" spans="1:7" x14ac:dyDescent="0.25">
      <c r="A3012" s="1">
        <v>993105</v>
      </c>
      <c r="B3012" s="1" t="s">
        <v>1860</v>
      </c>
      <c r="C3012" s="3">
        <v>7.92</v>
      </c>
      <c r="D3012" s="2">
        <f t="shared" si="29"/>
        <v>0.57552306666666664</v>
      </c>
      <c r="E3012" s="2">
        <v>6.9062767999999997</v>
      </c>
      <c r="F3012" s="2">
        <v>2.5337231999999998</v>
      </c>
      <c r="G3012" s="8" t="s">
        <v>8106</v>
      </c>
    </row>
    <row r="3013" spans="1:7" x14ac:dyDescent="0.25">
      <c r="A3013" s="1">
        <v>993113</v>
      </c>
      <c r="B3013" s="1" t="s">
        <v>1861</v>
      </c>
      <c r="C3013" s="3">
        <v>475.2</v>
      </c>
      <c r="D3013" s="2">
        <f t="shared" si="29"/>
        <v>42.334361850000001</v>
      </c>
      <c r="E3013" s="2">
        <v>508.01234220000003</v>
      </c>
      <c r="F3013" s="2">
        <v>186.96765780000001</v>
      </c>
      <c r="G3013" s="8" t="s">
        <v>8106</v>
      </c>
    </row>
    <row r="3014" spans="1:7" x14ac:dyDescent="0.25">
      <c r="A3014" s="1">
        <v>993121</v>
      </c>
      <c r="B3014" s="1" t="s">
        <v>1862</v>
      </c>
      <c r="C3014" s="3">
        <v>7.92</v>
      </c>
      <c r="D3014" s="2">
        <f t="shared" si="29"/>
        <v>0.52145169999999996</v>
      </c>
      <c r="E3014" s="2">
        <v>6.2574204</v>
      </c>
      <c r="F3014" s="2">
        <v>2.3225796000000001</v>
      </c>
      <c r="G3014" s="8" t="s">
        <v>8106</v>
      </c>
    </row>
    <row r="3015" spans="1:7" x14ac:dyDescent="0.25">
      <c r="A3015" s="1">
        <v>993139</v>
      </c>
      <c r="B3015" s="1" t="s">
        <v>1863</v>
      </c>
      <c r="C3015" s="3">
        <v>1188</v>
      </c>
      <c r="D3015" s="2">
        <f t="shared" si="29"/>
        <v>158.74767536666664</v>
      </c>
      <c r="E3015" s="2">
        <v>1904.9721043999998</v>
      </c>
      <c r="F3015" s="2">
        <v>701.20789560000003</v>
      </c>
      <c r="G3015" s="8" t="s">
        <v>8106</v>
      </c>
    </row>
    <row r="3016" spans="1:7" x14ac:dyDescent="0.25">
      <c r="A3016" s="1">
        <v>993147</v>
      </c>
      <c r="B3016" s="1" t="s">
        <v>1864</v>
      </c>
      <c r="C3016" s="3">
        <v>7.04</v>
      </c>
      <c r="D3016" s="2">
        <f t="shared" si="29"/>
        <v>0.49441601666666668</v>
      </c>
      <c r="E3016" s="2">
        <v>5.9329922000000002</v>
      </c>
      <c r="F3016" s="2">
        <v>2.2170078000000002</v>
      </c>
      <c r="G3016" s="8" t="s">
        <v>8106</v>
      </c>
    </row>
    <row r="3017" spans="1:7" x14ac:dyDescent="0.25">
      <c r="A3017" s="1">
        <v>993154</v>
      </c>
      <c r="B3017" s="1" t="s">
        <v>1865</v>
      </c>
      <c r="C3017" s="3">
        <v>356.4</v>
      </c>
      <c r="D3017" s="2">
        <f t="shared" si="29"/>
        <v>31.748988641666671</v>
      </c>
      <c r="E3017" s="2">
        <v>380.98786370000005</v>
      </c>
      <c r="F3017" s="2">
        <v>140.25213629999999</v>
      </c>
      <c r="G3017" s="8" t="s">
        <v>8106</v>
      </c>
    </row>
    <row r="3018" spans="1:7" x14ac:dyDescent="0.25">
      <c r="A3018" s="1">
        <v>993162</v>
      </c>
      <c r="B3018" s="1" t="s">
        <v>1866</v>
      </c>
      <c r="C3018" s="3">
        <v>712.8</v>
      </c>
      <c r="D3018" s="2">
        <f t="shared" si="29"/>
        <v>116.41331351666668</v>
      </c>
      <c r="E3018" s="2">
        <v>1396.9597622000001</v>
      </c>
      <c r="F3018" s="2">
        <v>514.24023779999993</v>
      </c>
      <c r="G3018" s="8" t="s">
        <v>8106</v>
      </c>
    </row>
    <row r="3019" spans="1:7" x14ac:dyDescent="0.25">
      <c r="A3019" s="1">
        <v>997188</v>
      </c>
      <c r="B3019" s="1" t="s">
        <v>1867</v>
      </c>
      <c r="C3019" s="3">
        <v>475.2</v>
      </c>
      <c r="D3019" s="2">
        <f t="shared" si="29"/>
        <v>52.155795541666663</v>
      </c>
      <c r="E3019" s="2">
        <v>625.86954649999996</v>
      </c>
      <c r="F3019" s="2">
        <v>230.41045349999999</v>
      </c>
      <c r="G3019" s="8" t="s">
        <v>8106</v>
      </c>
    </row>
    <row r="3020" spans="1:7" x14ac:dyDescent="0.25">
      <c r="A3020" s="1">
        <v>997190</v>
      </c>
      <c r="B3020" s="1" t="s">
        <v>1868</v>
      </c>
      <c r="C3020" s="3">
        <v>1188</v>
      </c>
      <c r="D3020" s="2">
        <f t="shared" si="29"/>
        <v>234.70934484166665</v>
      </c>
      <c r="E3020" s="2">
        <v>2816.5121380999999</v>
      </c>
      <c r="F3020" s="2">
        <v>1036.7678619000001</v>
      </c>
      <c r="G3020" s="8" t="s">
        <v>8106</v>
      </c>
    </row>
    <row r="3021" spans="1:7" x14ac:dyDescent="0.25">
      <c r="A3021" s="1">
        <v>997191</v>
      </c>
      <c r="B3021" s="1" t="s">
        <v>1869</v>
      </c>
      <c r="C3021" s="3">
        <v>2376</v>
      </c>
      <c r="D3021" s="2">
        <f t="shared" si="29"/>
        <v>417.23942395</v>
      </c>
      <c r="E3021" s="2">
        <v>5006.8730874000003</v>
      </c>
      <c r="F3021" s="2">
        <v>1842.9669125999999</v>
      </c>
      <c r="G3021" s="8" t="s">
        <v>8106</v>
      </c>
    </row>
    <row r="3022" spans="1:7" x14ac:dyDescent="0.25">
      <c r="A3022" s="1">
        <v>997192</v>
      </c>
      <c r="B3022" s="1" t="s">
        <v>1870</v>
      </c>
      <c r="C3022" s="3">
        <v>475.2</v>
      </c>
      <c r="D3022" s="2">
        <f t="shared" si="29"/>
        <v>33.551432733333336</v>
      </c>
      <c r="E3022" s="2">
        <v>402.61719280000005</v>
      </c>
      <c r="F3022" s="2">
        <v>148.22280719999998</v>
      </c>
      <c r="G3022" s="8" t="s">
        <v>8106</v>
      </c>
    </row>
    <row r="3023" spans="1:7" x14ac:dyDescent="0.25">
      <c r="A3023" s="1">
        <v>997195</v>
      </c>
      <c r="B3023" s="1" t="s">
        <v>1871</v>
      </c>
      <c r="C3023" s="3">
        <v>95.04</v>
      </c>
      <c r="D3023" s="2">
        <f t="shared" ref="D3023:D3085" si="30">E3023/12</f>
        <v>111.7646886</v>
      </c>
      <c r="E3023" s="2">
        <v>1341.1762632</v>
      </c>
      <c r="F3023" s="2">
        <v>493.65373679999993</v>
      </c>
      <c r="G3023" s="8" t="s">
        <v>8106</v>
      </c>
    </row>
    <row r="3024" spans="1:7" x14ac:dyDescent="0.25">
      <c r="A3024" s="1">
        <v>997196</v>
      </c>
      <c r="B3024" s="1" t="s">
        <v>1872</v>
      </c>
      <c r="C3024" s="3">
        <v>142.56</v>
      </c>
      <c r="D3024" s="2">
        <f t="shared" si="30"/>
        <v>43.481009158333336</v>
      </c>
      <c r="E3024" s="2">
        <v>521.77210990000003</v>
      </c>
      <c r="F3024" s="2">
        <v>192.08789010000004</v>
      </c>
      <c r="G3024" s="8" t="s">
        <v>8106</v>
      </c>
    </row>
    <row r="3025" spans="1:7" x14ac:dyDescent="0.25">
      <c r="A3025" s="1">
        <v>997198</v>
      </c>
      <c r="B3025" s="1" t="s">
        <v>1873</v>
      </c>
      <c r="C3025" s="3">
        <v>142.56</v>
      </c>
      <c r="D3025" s="2">
        <f t="shared" si="30"/>
        <v>24.848777333333334</v>
      </c>
      <c r="E3025" s="2">
        <v>298.18532800000003</v>
      </c>
      <c r="F3025" s="2">
        <v>109.79467200000002</v>
      </c>
      <c r="G3025" s="8" t="s">
        <v>8106</v>
      </c>
    </row>
    <row r="3026" spans="1:7" x14ac:dyDescent="0.25">
      <c r="A3026" s="1">
        <v>997199</v>
      </c>
      <c r="B3026" s="1" t="s">
        <v>1874</v>
      </c>
      <c r="C3026" s="3">
        <v>1568.16</v>
      </c>
      <c r="D3026" s="2"/>
      <c r="E3026" s="2" t="s">
        <v>8143</v>
      </c>
      <c r="F3026" s="2" t="s">
        <v>8143</v>
      </c>
      <c r="G3026" s="8" t="s">
        <v>8106</v>
      </c>
    </row>
    <row r="3027" spans="1:7" x14ac:dyDescent="0.25">
      <c r="A3027" s="1">
        <v>997200</v>
      </c>
      <c r="B3027" s="1" t="s">
        <v>1875</v>
      </c>
      <c r="C3027" s="3">
        <v>475.2</v>
      </c>
      <c r="D3027" s="2">
        <f t="shared" si="30"/>
        <v>92.215934141666665</v>
      </c>
      <c r="E3027" s="2">
        <v>1106.5912097</v>
      </c>
      <c r="F3027" s="2">
        <v>407.34879030000002</v>
      </c>
      <c r="G3027" s="8" t="s">
        <v>8106</v>
      </c>
    </row>
    <row r="3028" spans="1:7" x14ac:dyDescent="0.25">
      <c r="A3028" s="1">
        <v>997201</v>
      </c>
      <c r="B3028" s="1" t="s">
        <v>1876</v>
      </c>
      <c r="C3028" s="3">
        <v>950.4</v>
      </c>
      <c r="D3028" s="2">
        <f t="shared" si="30"/>
        <v>102.46030778333333</v>
      </c>
      <c r="E3028" s="2">
        <v>1229.5236934</v>
      </c>
      <c r="F3028" s="2">
        <v>452.5863066</v>
      </c>
      <c r="G3028" s="8" t="s">
        <v>8106</v>
      </c>
    </row>
    <row r="3029" spans="1:7" x14ac:dyDescent="0.25">
      <c r="A3029" s="1">
        <v>997202</v>
      </c>
      <c r="B3029" s="1" t="s">
        <v>1877</v>
      </c>
      <c r="C3029" s="3">
        <v>950.4</v>
      </c>
      <c r="D3029" s="2">
        <f t="shared" si="30"/>
        <v>102.46030778333333</v>
      </c>
      <c r="E3029" s="2">
        <v>1229.5236934</v>
      </c>
      <c r="F3029" s="2">
        <v>452.5863066</v>
      </c>
      <c r="G3029" s="8" t="s">
        <v>8106</v>
      </c>
    </row>
    <row r="3030" spans="1:7" x14ac:dyDescent="0.25">
      <c r="A3030" s="1">
        <v>997203</v>
      </c>
      <c r="B3030" s="1" t="s">
        <v>1878</v>
      </c>
      <c r="C3030" s="3">
        <v>950.4</v>
      </c>
      <c r="D3030" s="2">
        <f t="shared" si="30"/>
        <v>204.89357988333333</v>
      </c>
      <c r="E3030" s="2">
        <v>2458.7229585999999</v>
      </c>
      <c r="F3030" s="2">
        <v>905.06704140000011</v>
      </c>
      <c r="G3030" s="8" t="s">
        <v>8106</v>
      </c>
    </row>
    <row r="3031" spans="1:7" x14ac:dyDescent="0.25">
      <c r="A3031" s="1">
        <v>997204</v>
      </c>
      <c r="B3031" s="1" t="s">
        <v>1879</v>
      </c>
      <c r="C3031" s="3">
        <v>950.4</v>
      </c>
      <c r="D3031" s="2">
        <f t="shared" si="30"/>
        <v>409.79155859166667</v>
      </c>
      <c r="E3031" s="2">
        <v>4917.4987031000001</v>
      </c>
      <c r="F3031" s="2">
        <v>1810.0812969000001</v>
      </c>
      <c r="G3031" s="8" t="s">
        <v>8106</v>
      </c>
    </row>
    <row r="3032" spans="1:7" x14ac:dyDescent="0.25">
      <c r="A3032" s="1">
        <v>997211</v>
      </c>
      <c r="B3032" s="1" t="s">
        <v>1880</v>
      </c>
      <c r="C3032" s="3">
        <v>950.4</v>
      </c>
      <c r="D3032" s="2">
        <f t="shared" si="30"/>
        <v>252.40158384166668</v>
      </c>
      <c r="E3032" s="2">
        <v>3028.8190061</v>
      </c>
      <c r="F3032" s="2">
        <v>1114.8909939</v>
      </c>
      <c r="G3032" s="8" t="s">
        <v>8106</v>
      </c>
    </row>
    <row r="3033" spans="1:7" x14ac:dyDescent="0.25">
      <c r="A3033" s="1">
        <v>997212</v>
      </c>
      <c r="B3033" s="1" t="s">
        <v>1881</v>
      </c>
      <c r="C3033" s="3">
        <v>950.4</v>
      </c>
      <c r="D3033" s="2">
        <f t="shared" si="30"/>
        <v>267.84663527499998</v>
      </c>
      <c r="E3033" s="2">
        <v>3214.1596233</v>
      </c>
      <c r="F3033" s="2">
        <v>1183.0903767</v>
      </c>
      <c r="G3033" s="8" t="s">
        <v>8106</v>
      </c>
    </row>
    <row r="3034" spans="1:7" x14ac:dyDescent="0.25">
      <c r="A3034" s="1">
        <v>997214</v>
      </c>
      <c r="B3034" s="1" t="s">
        <v>1882</v>
      </c>
      <c r="C3034" s="3">
        <v>950.4</v>
      </c>
      <c r="D3034" s="2">
        <f t="shared" si="30"/>
        <v>386.300481875</v>
      </c>
      <c r="E3034" s="2">
        <v>4635.6057824999998</v>
      </c>
      <c r="F3034" s="2">
        <v>1706.3042175</v>
      </c>
      <c r="G3034" s="8" t="s">
        <v>8106</v>
      </c>
    </row>
    <row r="3035" spans="1:7" x14ac:dyDescent="0.25">
      <c r="A3035" s="1">
        <v>993220</v>
      </c>
      <c r="B3035" s="1" t="s">
        <v>1883</v>
      </c>
      <c r="C3035" s="3">
        <v>118.8</v>
      </c>
      <c r="D3035" s="2">
        <f t="shared" si="30"/>
        <v>18.632231825000002</v>
      </c>
      <c r="E3035" s="2">
        <v>223.58678190000001</v>
      </c>
      <c r="F3035" s="2">
        <v>82.293218100000004</v>
      </c>
      <c r="G3035" s="8" t="s">
        <v>8106</v>
      </c>
    </row>
    <row r="3036" spans="1:7" x14ac:dyDescent="0.25">
      <c r="A3036" s="1">
        <v>1834</v>
      </c>
      <c r="B3036" s="1" t="s">
        <v>1884</v>
      </c>
      <c r="C3036" s="3">
        <v>2376</v>
      </c>
      <c r="D3036" s="2">
        <f t="shared" si="30"/>
        <v>238.42237575833329</v>
      </c>
      <c r="E3036" s="2">
        <v>2861.0685090999996</v>
      </c>
      <c r="F3036" s="2">
        <v>1053.1314909</v>
      </c>
      <c r="G3036" s="8" t="s">
        <v>8106</v>
      </c>
    </row>
    <row r="3037" spans="1:7" x14ac:dyDescent="0.25">
      <c r="A3037" s="1">
        <v>1547</v>
      </c>
      <c r="B3037" s="1" t="s">
        <v>1885</v>
      </c>
      <c r="C3037" s="3">
        <v>1188</v>
      </c>
      <c r="D3037" s="2">
        <f t="shared" si="30"/>
        <v>119.20898846666665</v>
      </c>
      <c r="E3037" s="2">
        <v>1430.5078615999998</v>
      </c>
      <c r="F3037" s="2">
        <v>526.59213840000007</v>
      </c>
      <c r="G3037" s="8" t="s">
        <v>8106</v>
      </c>
    </row>
    <row r="3038" spans="1:7" x14ac:dyDescent="0.25">
      <c r="A3038" s="1">
        <v>1548</v>
      </c>
      <c r="B3038" s="1" t="s">
        <v>1886</v>
      </c>
      <c r="C3038" s="3">
        <v>1188</v>
      </c>
      <c r="D3038" s="2">
        <f t="shared" si="30"/>
        <v>191.85793011666667</v>
      </c>
      <c r="E3038" s="2">
        <v>2302.2951613999999</v>
      </c>
      <c r="F3038" s="2">
        <v>847.42483859999993</v>
      </c>
      <c r="G3038" s="8" t="s">
        <v>8106</v>
      </c>
    </row>
    <row r="3039" spans="1:7" x14ac:dyDescent="0.25">
      <c r="A3039" s="1">
        <v>1549</v>
      </c>
      <c r="B3039" s="1" t="s">
        <v>1887</v>
      </c>
      <c r="C3039" s="3">
        <v>594</v>
      </c>
      <c r="D3039" s="2">
        <f t="shared" si="30"/>
        <v>141.58045355833335</v>
      </c>
      <c r="E3039" s="2">
        <v>1698.9654427</v>
      </c>
      <c r="F3039" s="2">
        <v>625.35455730000001</v>
      </c>
      <c r="G3039" s="8" t="s">
        <v>8106</v>
      </c>
    </row>
    <row r="3040" spans="1:7" x14ac:dyDescent="0.25">
      <c r="A3040" s="1">
        <v>1835</v>
      </c>
      <c r="B3040" s="1" t="s">
        <v>1888</v>
      </c>
      <c r="C3040" s="3">
        <v>594</v>
      </c>
      <c r="D3040" s="2">
        <f t="shared" si="30"/>
        <v>203.04146324999999</v>
      </c>
      <c r="E3040" s="2">
        <v>2436.4975589999999</v>
      </c>
      <c r="F3040" s="2">
        <v>896.83244100000002</v>
      </c>
      <c r="G3040" s="8" t="s">
        <v>8106</v>
      </c>
    </row>
    <row r="3041" spans="1:7" x14ac:dyDescent="0.25">
      <c r="A3041" s="1">
        <v>1690</v>
      </c>
      <c r="B3041" s="1" t="s">
        <v>1889</v>
      </c>
      <c r="C3041" s="3">
        <v>594</v>
      </c>
      <c r="D3041" s="2">
        <f t="shared" si="30"/>
        <v>251.46242435000008</v>
      </c>
      <c r="E3041" s="2">
        <v>3017.5490922000008</v>
      </c>
      <c r="F3041" s="2">
        <v>1110.7209077999998</v>
      </c>
      <c r="G3041" s="8" t="s">
        <v>8106</v>
      </c>
    </row>
    <row r="3042" spans="1:7" x14ac:dyDescent="0.25">
      <c r="A3042" s="1">
        <v>1691</v>
      </c>
      <c r="B3042" s="1" t="s">
        <v>1890</v>
      </c>
      <c r="C3042" s="3">
        <v>594</v>
      </c>
      <c r="D3042" s="2">
        <f t="shared" si="30"/>
        <v>232.830192525</v>
      </c>
      <c r="E3042" s="2">
        <v>2793.9623102999999</v>
      </c>
      <c r="F3042" s="2">
        <v>1028.4276897</v>
      </c>
      <c r="G3042" s="8" t="s">
        <v>8106</v>
      </c>
    </row>
    <row r="3043" spans="1:7" x14ac:dyDescent="0.25">
      <c r="A3043" s="1">
        <v>1692</v>
      </c>
      <c r="B3043" s="1" t="s">
        <v>1891</v>
      </c>
      <c r="C3043" s="3">
        <v>594</v>
      </c>
      <c r="D3043" s="2">
        <f t="shared" si="30"/>
        <v>484.29261687500002</v>
      </c>
      <c r="E3043" s="2">
        <v>5811.5114025000003</v>
      </c>
      <c r="F3043" s="2">
        <v>2139.1485975000001</v>
      </c>
      <c r="G3043" s="8" t="s">
        <v>8106</v>
      </c>
    </row>
    <row r="3044" spans="1:7" x14ac:dyDescent="0.25">
      <c r="A3044" s="1">
        <v>1693</v>
      </c>
      <c r="B3044" s="1" t="s">
        <v>1892</v>
      </c>
      <c r="C3044" s="3">
        <v>1188</v>
      </c>
      <c r="D3044" s="2">
        <f t="shared" si="30"/>
        <v>456.35600423333335</v>
      </c>
      <c r="E3044" s="2">
        <v>5476.2720508000002</v>
      </c>
      <c r="F3044" s="2">
        <v>2015.7879492</v>
      </c>
      <c r="G3044" s="8" t="s">
        <v>8106</v>
      </c>
    </row>
    <row r="3045" spans="1:7" x14ac:dyDescent="0.25">
      <c r="A3045" s="1">
        <v>997568</v>
      </c>
      <c r="B3045" s="1" t="s">
        <v>1893</v>
      </c>
      <c r="C3045" s="3">
        <v>1425.6</v>
      </c>
      <c r="D3045" s="2">
        <f t="shared" si="30"/>
        <v>91.276774649999993</v>
      </c>
      <c r="E3045" s="2">
        <v>1095.3212957999999</v>
      </c>
      <c r="F3045" s="2">
        <v>403.17870420000003</v>
      </c>
      <c r="G3045" s="8" t="s">
        <v>8106</v>
      </c>
    </row>
    <row r="3046" spans="1:7" x14ac:dyDescent="0.25">
      <c r="A3046" s="1">
        <v>993170</v>
      </c>
      <c r="B3046" s="1" t="s">
        <v>1894</v>
      </c>
      <c r="C3046" s="3">
        <v>475.2</v>
      </c>
      <c r="D3046" s="2">
        <f t="shared" si="30"/>
        <v>69.848867874999996</v>
      </c>
      <c r="E3046" s="2">
        <v>838.18641449999996</v>
      </c>
      <c r="F3046" s="2">
        <v>308.53358550000002</v>
      </c>
      <c r="G3046" s="8" t="s">
        <v>8106</v>
      </c>
    </row>
    <row r="3047" spans="1:7" x14ac:dyDescent="0.25">
      <c r="A3047" s="1">
        <v>1694</v>
      </c>
      <c r="B3047" s="1" t="s">
        <v>1895</v>
      </c>
      <c r="C3047" s="3">
        <v>1188</v>
      </c>
      <c r="D3047" s="2">
        <f t="shared" si="30"/>
        <v>83.828075958333329</v>
      </c>
      <c r="E3047" s="2">
        <v>1005.9369115</v>
      </c>
      <c r="F3047" s="2">
        <v>370.29308850000001</v>
      </c>
      <c r="G3047" s="8" t="s">
        <v>8106</v>
      </c>
    </row>
    <row r="3048" spans="1:7" x14ac:dyDescent="0.25">
      <c r="A3048" s="1">
        <v>997210</v>
      </c>
      <c r="B3048" s="1" t="s">
        <v>1896</v>
      </c>
      <c r="C3048" s="3">
        <v>950.4</v>
      </c>
      <c r="D3048" s="2">
        <f t="shared" si="30"/>
        <v>181.55948510833332</v>
      </c>
      <c r="E3048" s="2">
        <v>2178.7138212999998</v>
      </c>
      <c r="F3048" s="2">
        <v>801.9761787000001</v>
      </c>
      <c r="G3048" s="8" t="s">
        <v>8106</v>
      </c>
    </row>
    <row r="3049" spans="1:7" x14ac:dyDescent="0.25">
      <c r="A3049" s="1">
        <v>993188</v>
      </c>
      <c r="B3049" s="1" t="s">
        <v>1897</v>
      </c>
      <c r="C3049" s="3">
        <v>475.2</v>
      </c>
      <c r="D3049" s="2">
        <f t="shared" si="30"/>
        <v>55.895862141666669</v>
      </c>
      <c r="E3049" s="2">
        <v>670.75034570000003</v>
      </c>
      <c r="F3049" s="2">
        <v>246.87965430000003</v>
      </c>
      <c r="G3049" s="8" t="s">
        <v>8106</v>
      </c>
    </row>
    <row r="3050" spans="1:7" x14ac:dyDescent="0.25">
      <c r="A3050" s="1">
        <v>943605</v>
      </c>
      <c r="B3050" s="1" t="s">
        <v>1898</v>
      </c>
      <c r="C3050" s="3">
        <v>47.52</v>
      </c>
      <c r="D3050" s="2">
        <f t="shared" si="30"/>
        <v>4.9399519416666662</v>
      </c>
      <c r="E3050" s="2">
        <v>59.279423299999998</v>
      </c>
      <c r="F3050" s="2">
        <v>21.800576700000001</v>
      </c>
      <c r="G3050" s="8" t="s">
        <v>8106</v>
      </c>
    </row>
    <row r="3051" spans="1:7" x14ac:dyDescent="0.25">
      <c r="A3051" s="1">
        <v>943613</v>
      </c>
      <c r="B3051" s="1" t="s">
        <v>1899</v>
      </c>
      <c r="C3051" s="3">
        <v>50.16</v>
      </c>
      <c r="D3051" s="2">
        <f t="shared" si="30"/>
        <v>13.040048591666666</v>
      </c>
      <c r="E3051" s="2">
        <v>156.48058309999999</v>
      </c>
      <c r="F3051" s="2">
        <v>57.589416900000003</v>
      </c>
      <c r="G3051" s="8" t="s">
        <v>8106</v>
      </c>
    </row>
    <row r="3052" spans="1:7" x14ac:dyDescent="0.25">
      <c r="A3052" s="1">
        <v>1538</v>
      </c>
      <c r="B3052" s="1" t="s">
        <v>1900</v>
      </c>
      <c r="C3052" s="3">
        <v>118.8</v>
      </c>
      <c r="D3052" s="2">
        <f t="shared" si="30"/>
        <v>88.48026636666664</v>
      </c>
      <c r="E3052" s="2">
        <v>1061.7631963999997</v>
      </c>
      <c r="F3052" s="2">
        <v>390.82680360000006</v>
      </c>
      <c r="G3052" s="8" t="s">
        <v>8106</v>
      </c>
    </row>
    <row r="3053" spans="1:7" x14ac:dyDescent="0.25">
      <c r="A3053" s="1">
        <v>1539</v>
      </c>
      <c r="B3053" s="1" t="s">
        <v>1901</v>
      </c>
      <c r="C3053" s="3">
        <v>83.6</v>
      </c>
      <c r="D3053" s="2">
        <f t="shared" si="30"/>
        <v>18.447380866666666</v>
      </c>
      <c r="E3053" s="2">
        <v>221.36857040000001</v>
      </c>
      <c r="F3053" s="2">
        <v>81.501429599999994</v>
      </c>
      <c r="G3053" s="8" t="s">
        <v>8106</v>
      </c>
    </row>
    <row r="3054" spans="1:7" x14ac:dyDescent="0.25">
      <c r="A3054" s="1">
        <v>1837</v>
      </c>
      <c r="B3054" s="1" t="s">
        <v>1902</v>
      </c>
      <c r="C3054" s="3">
        <v>95.92</v>
      </c>
      <c r="D3054" s="2">
        <f t="shared" si="30"/>
        <v>50.722220033333336</v>
      </c>
      <c r="E3054" s="2">
        <v>608.66664040000001</v>
      </c>
      <c r="F3054" s="2">
        <v>224.02335959999999</v>
      </c>
      <c r="G3054" s="8" t="s">
        <v>8106</v>
      </c>
    </row>
    <row r="3055" spans="1:7" x14ac:dyDescent="0.25">
      <c r="A3055" s="1">
        <v>1541</v>
      </c>
      <c r="B3055" s="1" t="s">
        <v>1903</v>
      </c>
      <c r="C3055" s="3">
        <v>42.24</v>
      </c>
      <c r="D3055" s="2">
        <f t="shared" si="30"/>
        <v>21.976394158333335</v>
      </c>
      <c r="E3055" s="2">
        <v>263.71672990000002</v>
      </c>
      <c r="F3055" s="2">
        <v>97.073270100000016</v>
      </c>
      <c r="G3055" s="8" t="s">
        <v>8106</v>
      </c>
    </row>
    <row r="3056" spans="1:7" x14ac:dyDescent="0.25">
      <c r="A3056" s="1">
        <v>1542</v>
      </c>
      <c r="B3056" s="1" t="s">
        <v>1904</v>
      </c>
      <c r="C3056" s="3">
        <v>15.84</v>
      </c>
      <c r="D3056" s="2">
        <f t="shared" si="30"/>
        <v>8.2038405583333347</v>
      </c>
      <c r="E3056" s="2">
        <v>98.446086700000009</v>
      </c>
      <c r="F3056" s="2">
        <v>36.263913299999999</v>
      </c>
      <c r="G3056" s="8" t="s">
        <v>8106</v>
      </c>
    </row>
    <row r="3057" spans="1:7" x14ac:dyDescent="0.25">
      <c r="A3057" s="1">
        <v>1543</v>
      </c>
      <c r="B3057" s="1" t="s">
        <v>1905</v>
      </c>
      <c r="C3057" s="3">
        <v>31.68</v>
      </c>
      <c r="D3057" s="2">
        <f t="shared" si="30"/>
        <v>16.384210925000001</v>
      </c>
      <c r="E3057" s="2">
        <v>196.6105311</v>
      </c>
      <c r="F3057" s="2">
        <v>72.369468900000001</v>
      </c>
      <c r="G3057" s="8" t="s">
        <v>8106</v>
      </c>
    </row>
    <row r="3058" spans="1:7" x14ac:dyDescent="0.25">
      <c r="A3058" s="1">
        <v>1544</v>
      </c>
      <c r="B3058" s="1" t="s">
        <v>1906</v>
      </c>
      <c r="C3058" s="3">
        <v>149.6</v>
      </c>
      <c r="D3058" s="2">
        <f t="shared" si="30"/>
        <v>79.126213008333323</v>
      </c>
      <c r="E3058" s="2">
        <v>949.51455609999994</v>
      </c>
      <c r="F3058" s="2">
        <v>349.4954439</v>
      </c>
      <c r="G3058" s="8" t="s">
        <v>8106</v>
      </c>
    </row>
    <row r="3059" spans="1:7" x14ac:dyDescent="0.25">
      <c r="A3059" s="1">
        <v>993535</v>
      </c>
      <c r="B3059" s="1" t="s">
        <v>1907</v>
      </c>
      <c r="D3059" s="2">
        <f t="shared" si="30"/>
        <v>0</v>
      </c>
      <c r="E3059" s="2"/>
      <c r="F3059" s="2">
        <v>1.55</v>
      </c>
      <c r="G3059" s="8" t="s">
        <v>8106</v>
      </c>
    </row>
    <row r="3060" spans="1:7" ht="21" x14ac:dyDescent="0.25">
      <c r="A3060" s="1">
        <v>993550</v>
      </c>
      <c r="B3060" s="1" t="s">
        <v>1908</v>
      </c>
      <c r="D3060" s="2">
        <f t="shared" si="30"/>
        <v>0</v>
      </c>
      <c r="E3060" s="2"/>
      <c r="F3060" s="2">
        <v>6.06</v>
      </c>
      <c r="G3060" s="8" t="s">
        <v>8106</v>
      </c>
    </row>
    <row r="3061" spans="1:7" x14ac:dyDescent="0.25">
      <c r="A3061" s="1">
        <v>993568</v>
      </c>
      <c r="B3061" s="1" t="s">
        <v>1909</v>
      </c>
      <c r="D3061" s="2">
        <f t="shared" si="30"/>
        <v>0</v>
      </c>
      <c r="E3061" s="2"/>
      <c r="F3061" s="2">
        <v>1.1200000000000001</v>
      </c>
      <c r="G3061" s="8" t="s">
        <v>8106</v>
      </c>
    </row>
    <row r="3062" spans="1:7" x14ac:dyDescent="0.25">
      <c r="A3062" s="1">
        <v>1685</v>
      </c>
      <c r="B3062" s="1" t="s">
        <v>1910</v>
      </c>
      <c r="D3062" s="2">
        <f t="shared" si="30"/>
        <v>0</v>
      </c>
      <c r="E3062" s="2"/>
      <c r="F3062" s="2">
        <v>1.51</v>
      </c>
      <c r="G3062" s="8" t="s">
        <v>8106</v>
      </c>
    </row>
    <row r="3063" spans="1:7" x14ac:dyDescent="0.25">
      <c r="A3063" s="1">
        <v>1686</v>
      </c>
      <c r="B3063" s="1" t="s">
        <v>1911</v>
      </c>
      <c r="D3063" s="2">
        <f t="shared" si="30"/>
        <v>0</v>
      </c>
      <c r="E3063" s="2"/>
      <c r="F3063" s="2">
        <v>7.3</v>
      </c>
      <c r="G3063" s="8" t="s">
        <v>8106</v>
      </c>
    </row>
    <row r="3064" spans="1:7" x14ac:dyDescent="0.25">
      <c r="A3064" s="1">
        <v>993576</v>
      </c>
      <c r="B3064" s="1" t="s">
        <v>1912</v>
      </c>
      <c r="D3064" s="2">
        <f t="shared" si="30"/>
        <v>5.5381118666666671</v>
      </c>
      <c r="E3064" s="2">
        <v>66.457342400000002</v>
      </c>
      <c r="F3064" s="2">
        <v>24.492657600000001</v>
      </c>
      <c r="G3064" s="8" t="s">
        <v>8106</v>
      </c>
    </row>
    <row r="3065" spans="1:7" ht="21" x14ac:dyDescent="0.25">
      <c r="A3065" s="1">
        <v>993592</v>
      </c>
      <c r="B3065" s="1" t="s">
        <v>1913</v>
      </c>
      <c r="D3065" s="2">
        <f t="shared" si="30"/>
        <v>21.715668308333335</v>
      </c>
      <c r="E3065" s="2">
        <v>260.58801970000002</v>
      </c>
      <c r="F3065" s="2">
        <v>95.91198030000001</v>
      </c>
      <c r="G3065" s="8" t="s">
        <v>8106</v>
      </c>
    </row>
    <row r="3066" spans="1:7" x14ac:dyDescent="0.25">
      <c r="A3066" s="1">
        <v>993600</v>
      </c>
      <c r="B3066" s="1" t="s">
        <v>1914</v>
      </c>
      <c r="D3066" s="2">
        <f t="shared" si="30"/>
        <v>3.9737567666666664</v>
      </c>
      <c r="E3066" s="2">
        <v>47.685081199999999</v>
      </c>
      <c r="F3066" s="2">
        <v>17.524918799999998</v>
      </c>
      <c r="G3066" s="8" t="s">
        <v>8106</v>
      </c>
    </row>
    <row r="3067" spans="1:7" x14ac:dyDescent="0.25">
      <c r="A3067" s="1">
        <v>1687</v>
      </c>
      <c r="B3067" s="1" t="s">
        <v>1915</v>
      </c>
      <c r="D3067" s="2">
        <f t="shared" si="30"/>
        <v>5.358493066666667</v>
      </c>
      <c r="E3067" s="2">
        <v>64.301916800000001</v>
      </c>
      <c r="F3067" s="2">
        <v>23.648083200000006</v>
      </c>
      <c r="G3067" s="8" t="s">
        <v>8106</v>
      </c>
    </row>
    <row r="3068" spans="1:7" x14ac:dyDescent="0.25">
      <c r="A3068" s="1">
        <v>1688</v>
      </c>
      <c r="B3068" s="1" t="s">
        <v>1916</v>
      </c>
      <c r="D3068" s="2">
        <f t="shared" si="30"/>
        <v>26.129769724999999</v>
      </c>
      <c r="E3068" s="2">
        <v>313.55723669999998</v>
      </c>
      <c r="F3068" s="2">
        <v>115.4427633</v>
      </c>
      <c r="G3068" s="8" t="s">
        <v>8106</v>
      </c>
    </row>
    <row r="3069" spans="1:7" x14ac:dyDescent="0.25">
      <c r="A3069" s="1">
        <v>1551</v>
      </c>
      <c r="B3069" s="1" t="s">
        <v>1917</v>
      </c>
      <c r="C3069" s="3">
        <v>356.4</v>
      </c>
      <c r="D3069" s="2">
        <f t="shared" si="30"/>
        <v>246.52247240833333</v>
      </c>
      <c r="E3069" s="2">
        <v>2958.2696688999999</v>
      </c>
      <c r="F3069" s="2">
        <v>1088.9203311000001</v>
      </c>
      <c r="G3069" s="8" t="s">
        <v>8106</v>
      </c>
    </row>
    <row r="3070" spans="1:7" x14ac:dyDescent="0.25">
      <c r="A3070" s="1">
        <v>1552</v>
      </c>
      <c r="B3070" s="1" t="s">
        <v>1918</v>
      </c>
      <c r="C3070" s="3">
        <v>356.4</v>
      </c>
      <c r="D3070" s="2">
        <f t="shared" si="30"/>
        <v>405.74109359999994</v>
      </c>
      <c r="E3070" s="2">
        <v>4868.8931231999995</v>
      </c>
      <c r="F3070" s="2">
        <v>1792.1868767999999</v>
      </c>
      <c r="G3070" s="8" t="s">
        <v>8106</v>
      </c>
    </row>
    <row r="3071" spans="1:7" x14ac:dyDescent="0.25">
      <c r="A3071" s="1">
        <v>1554</v>
      </c>
      <c r="B3071" s="1" t="s">
        <v>1919</v>
      </c>
      <c r="D3071" s="2">
        <f t="shared" si="30"/>
        <v>17.454150008333333</v>
      </c>
      <c r="E3071" s="2">
        <v>209.4498001</v>
      </c>
      <c r="F3071" s="2">
        <v>77.120199899999989</v>
      </c>
      <c r="G3071" s="8" t="s">
        <v>8106</v>
      </c>
    </row>
    <row r="3072" spans="1:7" x14ac:dyDescent="0.25">
      <c r="A3072" s="1">
        <v>1838</v>
      </c>
      <c r="B3072" s="1" t="s">
        <v>1920</v>
      </c>
      <c r="D3072" s="2">
        <f t="shared" si="30"/>
        <v>9.170035733333334</v>
      </c>
      <c r="E3072" s="2">
        <v>110.04042880000002</v>
      </c>
      <c r="F3072" s="2">
        <v>40.539571199999997</v>
      </c>
      <c r="G3072" s="8" t="s">
        <v>8106</v>
      </c>
    </row>
    <row r="3073" spans="1:7" x14ac:dyDescent="0.25">
      <c r="A3073" s="1">
        <v>1839</v>
      </c>
      <c r="B3073" s="1" t="s">
        <v>1921</v>
      </c>
      <c r="C3073" s="3">
        <v>356.4</v>
      </c>
      <c r="D3073" s="2">
        <f t="shared" si="30"/>
        <v>194.88729523333333</v>
      </c>
      <c r="E3073" s="2">
        <v>2338.6475427999999</v>
      </c>
      <c r="F3073" s="2">
        <v>860.83245720000014</v>
      </c>
      <c r="G3073" s="8" t="s">
        <v>8106</v>
      </c>
    </row>
    <row r="3074" spans="1:7" x14ac:dyDescent="0.25">
      <c r="A3074" s="1">
        <v>1557</v>
      </c>
      <c r="B3074" s="1" t="s">
        <v>1922</v>
      </c>
      <c r="C3074" s="3">
        <v>356.4</v>
      </c>
      <c r="D3074" s="2">
        <f t="shared" si="30"/>
        <v>44.186478483333339</v>
      </c>
      <c r="E3074" s="2">
        <v>530.23774180000009</v>
      </c>
      <c r="F3074" s="2">
        <v>195.20225819999999</v>
      </c>
      <c r="G3074" s="8" t="s">
        <v>8106</v>
      </c>
    </row>
    <row r="3075" spans="1:7" x14ac:dyDescent="0.25">
      <c r="A3075" s="1">
        <v>1558</v>
      </c>
      <c r="B3075" s="1" t="s">
        <v>1923</v>
      </c>
      <c r="C3075" s="3">
        <v>116.16</v>
      </c>
      <c r="D3075" s="2">
        <f t="shared" si="30"/>
        <v>61.357265783333332</v>
      </c>
      <c r="E3075" s="2">
        <v>736.28718939999999</v>
      </c>
      <c r="F3075" s="2">
        <v>271.00281060000003</v>
      </c>
      <c r="G3075" s="8" t="s">
        <v>8106</v>
      </c>
    </row>
    <row r="3076" spans="1:7" x14ac:dyDescent="0.25">
      <c r="A3076" s="1">
        <v>1559</v>
      </c>
      <c r="B3076" s="1" t="s">
        <v>1924</v>
      </c>
      <c r="C3076" s="3">
        <v>185.68</v>
      </c>
      <c r="D3076" s="2">
        <f t="shared" si="30"/>
        <v>98.306932216666667</v>
      </c>
      <c r="E3076" s="2">
        <v>1179.6831866</v>
      </c>
      <c r="F3076" s="2">
        <v>434.21681340000004</v>
      </c>
      <c r="G3076" s="8" t="s">
        <v>8106</v>
      </c>
    </row>
    <row r="3077" spans="1:7" x14ac:dyDescent="0.25">
      <c r="A3077" s="1">
        <v>1840</v>
      </c>
      <c r="B3077" s="1" t="s">
        <v>1925</v>
      </c>
      <c r="C3077" s="3">
        <v>216.48</v>
      </c>
      <c r="D3077" s="2">
        <f t="shared" si="30"/>
        <v>114.69114314166667</v>
      </c>
      <c r="E3077" s="2">
        <v>1376.2937177000001</v>
      </c>
      <c r="F3077" s="2">
        <v>506.58628230000005</v>
      </c>
      <c r="G3077" s="8" t="s">
        <v>8106</v>
      </c>
    </row>
    <row r="3078" spans="1:7" x14ac:dyDescent="0.25">
      <c r="A3078" s="1">
        <v>1561</v>
      </c>
      <c r="B3078" s="1" t="s">
        <v>1926</v>
      </c>
      <c r="C3078" s="3">
        <v>491.92</v>
      </c>
      <c r="D3078" s="2">
        <f t="shared" si="30"/>
        <v>260.47464480833338</v>
      </c>
      <c r="E3078" s="2">
        <v>3125.6957377000003</v>
      </c>
      <c r="F3078" s="2">
        <v>1150.5742623000001</v>
      </c>
      <c r="G3078" s="8" t="s">
        <v>8106</v>
      </c>
    </row>
    <row r="3079" spans="1:7" x14ac:dyDescent="0.25">
      <c r="A3079" s="1">
        <v>1562</v>
      </c>
      <c r="B3079" s="1" t="s">
        <v>1927</v>
      </c>
      <c r="C3079" s="3">
        <v>664.4</v>
      </c>
      <c r="D3079" s="2">
        <f t="shared" si="30"/>
        <v>352.22319861666665</v>
      </c>
      <c r="E3079" s="2">
        <v>4226.6783833999998</v>
      </c>
      <c r="F3079" s="2">
        <v>1555.8116166000002</v>
      </c>
      <c r="G3079" s="8" t="s">
        <v>8106</v>
      </c>
    </row>
    <row r="3080" spans="1:7" x14ac:dyDescent="0.25">
      <c r="A3080" s="1">
        <v>1563</v>
      </c>
      <c r="B3080" s="1" t="s">
        <v>1928</v>
      </c>
      <c r="C3080" s="3">
        <v>42.24</v>
      </c>
      <c r="D3080" s="2">
        <f t="shared" si="30"/>
        <v>21.976394158333335</v>
      </c>
      <c r="E3080" s="2">
        <v>263.71672990000002</v>
      </c>
      <c r="F3080" s="2">
        <v>97.073270100000016</v>
      </c>
      <c r="G3080" s="8" t="s">
        <v>8106</v>
      </c>
    </row>
    <row r="3081" spans="1:7" x14ac:dyDescent="0.25">
      <c r="A3081" s="1">
        <v>1564</v>
      </c>
      <c r="B3081" s="1" t="s">
        <v>1906</v>
      </c>
      <c r="C3081" s="3">
        <v>149.6</v>
      </c>
      <c r="D3081" s="2">
        <f t="shared" si="30"/>
        <v>79.126213008333323</v>
      </c>
      <c r="E3081" s="2">
        <v>949.51455609999994</v>
      </c>
      <c r="F3081" s="2">
        <v>349.4954439</v>
      </c>
      <c r="G3081" s="8" t="s">
        <v>8106</v>
      </c>
    </row>
    <row r="3082" spans="1:7" x14ac:dyDescent="0.25">
      <c r="A3082" s="1">
        <v>1569</v>
      </c>
      <c r="B3082" s="1" t="s">
        <v>1929</v>
      </c>
      <c r="C3082" s="3">
        <v>24.64</v>
      </c>
      <c r="D3082" s="2">
        <f t="shared" si="30"/>
        <v>13.040048591666666</v>
      </c>
      <c r="E3082" s="2">
        <v>156.48058309999999</v>
      </c>
      <c r="F3082" s="2">
        <v>57.589416900000003</v>
      </c>
      <c r="G3082" s="8" t="s">
        <v>8106</v>
      </c>
    </row>
    <row r="3083" spans="1:7" x14ac:dyDescent="0.25">
      <c r="A3083" s="1">
        <v>1841</v>
      </c>
      <c r="B3083" s="1" t="s">
        <v>1930</v>
      </c>
      <c r="C3083" s="3">
        <v>56.32</v>
      </c>
      <c r="D3083" s="2">
        <f t="shared" si="30"/>
        <v>29.424259516666666</v>
      </c>
      <c r="E3083" s="2">
        <v>353.09111419999999</v>
      </c>
      <c r="F3083" s="2">
        <v>129.95888580000002</v>
      </c>
      <c r="G3083" s="8" t="s">
        <v>8106</v>
      </c>
    </row>
    <row r="3084" spans="1:7" x14ac:dyDescent="0.25">
      <c r="A3084" s="1">
        <v>1571</v>
      </c>
      <c r="B3084" s="1" t="s">
        <v>1931</v>
      </c>
      <c r="C3084" s="3">
        <v>69.52</v>
      </c>
      <c r="D3084" s="2">
        <f t="shared" si="30"/>
        <v>36.791851158333337</v>
      </c>
      <c r="E3084" s="2">
        <v>441.50221390000002</v>
      </c>
      <c r="F3084" s="2">
        <v>162.52778609999999</v>
      </c>
      <c r="G3084" s="8" t="s">
        <v>8106</v>
      </c>
    </row>
    <row r="3085" spans="1:7" x14ac:dyDescent="0.25">
      <c r="A3085" s="1">
        <v>1572</v>
      </c>
      <c r="B3085" s="1" t="s">
        <v>1932</v>
      </c>
      <c r="C3085" s="3">
        <v>463.76</v>
      </c>
      <c r="D3085" s="2">
        <f t="shared" si="30"/>
        <v>245.65918780833331</v>
      </c>
      <c r="E3085" s="2">
        <v>2947.9102536999999</v>
      </c>
      <c r="F3085" s="2">
        <v>1085.1197463000001</v>
      </c>
      <c r="G3085" s="8" t="s">
        <v>8106</v>
      </c>
    </row>
    <row r="3086" spans="1:7" ht="21" x14ac:dyDescent="0.25">
      <c r="A3086" s="1">
        <v>997257</v>
      </c>
      <c r="B3086" s="1" t="s">
        <v>1941</v>
      </c>
      <c r="C3086" s="3">
        <v>1069.2</v>
      </c>
      <c r="D3086" s="2"/>
      <c r="E3086" s="2" t="s">
        <v>8143</v>
      </c>
      <c r="F3086" s="2" t="s">
        <v>8143</v>
      </c>
      <c r="G3086" s="8" t="s">
        <v>8106</v>
      </c>
    </row>
    <row r="3087" spans="1:7" x14ac:dyDescent="0.25">
      <c r="A3087" s="1">
        <v>997258</v>
      </c>
      <c r="B3087" s="1" t="s">
        <v>1942</v>
      </c>
      <c r="C3087" s="3">
        <v>760.32</v>
      </c>
      <c r="D3087" s="2"/>
      <c r="E3087" s="2" t="s">
        <v>8143</v>
      </c>
      <c r="F3087" s="2" t="s">
        <v>8143</v>
      </c>
      <c r="G3087" s="8" t="s">
        <v>8106</v>
      </c>
    </row>
    <row r="3088" spans="1:7" x14ac:dyDescent="0.25">
      <c r="A3088" s="1">
        <v>997259</v>
      </c>
      <c r="B3088" s="1" t="s">
        <v>166</v>
      </c>
      <c r="C3088" s="3">
        <v>594</v>
      </c>
      <c r="D3088" s="2"/>
      <c r="E3088" s="2" t="s">
        <v>8143</v>
      </c>
      <c r="F3088" s="2" t="s">
        <v>8143</v>
      </c>
      <c r="G3088" s="8" t="s">
        <v>8106</v>
      </c>
    </row>
    <row r="3089" spans="1:7" x14ac:dyDescent="0.25">
      <c r="A3089" s="1">
        <v>997260</v>
      </c>
      <c r="B3089" s="1" t="s">
        <v>167</v>
      </c>
      <c r="C3089" s="3">
        <v>475.2</v>
      </c>
      <c r="D3089" s="2"/>
      <c r="E3089" s="2" t="s">
        <v>8143</v>
      </c>
      <c r="F3089" s="2" t="s">
        <v>8143</v>
      </c>
      <c r="G3089" s="8" t="s">
        <v>8106</v>
      </c>
    </row>
    <row r="3090" spans="1:7" x14ac:dyDescent="0.25">
      <c r="A3090" s="1">
        <v>997261</v>
      </c>
      <c r="B3090" s="1" t="s">
        <v>168</v>
      </c>
      <c r="C3090" s="3">
        <v>368.72</v>
      </c>
      <c r="D3090" s="2"/>
      <c r="E3090" s="2" t="s">
        <v>8143</v>
      </c>
      <c r="F3090" s="2" t="s">
        <v>8143</v>
      </c>
      <c r="G3090" s="8" t="s">
        <v>8106</v>
      </c>
    </row>
    <row r="3091" spans="1:7" x14ac:dyDescent="0.25">
      <c r="A3091" s="1">
        <v>997264</v>
      </c>
      <c r="B3091" s="1" t="s">
        <v>1943</v>
      </c>
      <c r="C3091" s="3">
        <v>392.48</v>
      </c>
      <c r="D3091" s="2"/>
      <c r="E3091" s="2" t="s">
        <v>8143</v>
      </c>
      <c r="F3091" s="2" t="s">
        <v>8143</v>
      </c>
      <c r="G3091" s="8" t="s">
        <v>8106</v>
      </c>
    </row>
    <row r="3092" spans="1:7" x14ac:dyDescent="0.25">
      <c r="A3092" s="1">
        <v>997265</v>
      </c>
      <c r="B3092" s="1" t="s">
        <v>1944</v>
      </c>
      <c r="C3092" s="3">
        <v>718.96</v>
      </c>
      <c r="D3092" s="2"/>
      <c r="E3092" s="2" t="s">
        <v>8143</v>
      </c>
      <c r="F3092" s="2" t="s">
        <v>8143</v>
      </c>
      <c r="G3092" s="8" t="s">
        <v>8106</v>
      </c>
    </row>
    <row r="3093" spans="1:7" x14ac:dyDescent="0.25">
      <c r="A3093" s="1">
        <v>997266</v>
      </c>
      <c r="B3093" s="1" t="s">
        <v>1945</v>
      </c>
      <c r="C3093" s="3">
        <v>1045.44</v>
      </c>
      <c r="D3093" s="2"/>
      <c r="E3093" s="2" t="s">
        <v>8143</v>
      </c>
      <c r="F3093" s="2" t="s">
        <v>8143</v>
      </c>
      <c r="G3093" s="8" t="s">
        <v>8106</v>
      </c>
    </row>
    <row r="3094" spans="1:7" x14ac:dyDescent="0.25">
      <c r="A3094" s="1">
        <v>997267</v>
      </c>
      <c r="B3094" s="1" t="s">
        <v>1946</v>
      </c>
      <c r="C3094" s="3">
        <v>1306.8</v>
      </c>
      <c r="D3094" s="2"/>
      <c r="E3094" s="2" t="s">
        <v>8143</v>
      </c>
      <c r="F3094" s="2" t="s">
        <v>8143</v>
      </c>
      <c r="G3094" s="8" t="s">
        <v>8106</v>
      </c>
    </row>
    <row r="3095" spans="1:7" x14ac:dyDescent="0.25">
      <c r="A3095" s="1">
        <v>997268</v>
      </c>
      <c r="B3095" s="1" t="s">
        <v>1947</v>
      </c>
      <c r="C3095" s="3">
        <v>1568.16</v>
      </c>
      <c r="D3095" s="2"/>
      <c r="E3095" s="2" t="s">
        <v>8143</v>
      </c>
      <c r="F3095" s="2" t="s">
        <v>8143</v>
      </c>
      <c r="G3095" s="8" t="s">
        <v>8106</v>
      </c>
    </row>
    <row r="3096" spans="1:7" x14ac:dyDescent="0.25">
      <c r="A3096" s="1">
        <v>997269</v>
      </c>
      <c r="B3096" s="1" t="s">
        <v>1948</v>
      </c>
      <c r="C3096" s="3">
        <v>261.36</v>
      </c>
      <c r="D3096" s="2"/>
      <c r="E3096" s="2" t="s">
        <v>8143</v>
      </c>
      <c r="F3096" s="2" t="s">
        <v>8143</v>
      </c>
      <c r="G3096" s="8" t="s">
        <v>8106</v>
      </c>
    </row>
    <row r="3097" spans="1:7" x14ac:dyDescent="0.25">
      <c r="A3097" s="1">
        <v>997658</v>
      </c>
      <c r="B3097" s="1" t="s">
        <v>1949</v>
      </c>
      <c r="C3097" s="3">
        <v>392.48</v>
      </c>
      <c r="D3097" s="2"/>
      <c r="E3097" s="2" t="s">
        <v>8143</v>
      </c>
      <c r="F3097" s="2" t="s">
        <v>8143</v>
      </c>
      <c r="G3097" s="8" t="s">
        <v>8106</v>
      </c>
    </row>
    <row r="3098" spans="1:7" x14ac:dyDescent="0.25">
      <c r="A3098" s="1">
        <v>997659</v>
      </c>
      <c r="B3098" s="1" t="s">
        <v>1950</v>
      </c>
      <c r="C3098" s="3">
        <v>4.4000000000000004</v>
      </c>
      <c r="D3098" s="2"/>
      <c r="E3098" s="2" t="s">
        <v>8143</v>
      </c>
      <c r="F3098" s="2" t="s">
        <v>8143</v>
      </c>
      <c r="G3098" s="8" t="s">
        <v>8106</v>
      </c>
    </row>
    <row r="3099" spans="1:7" x14ac:dyDescent="0.25">
      <c r="A3099" s="1">
        <v>997660</v>
      </c>
      <c r="B3099" s="1" t="s">
        <v>1951</v>
      </c>
      <c r="C3099" s="3">
        <v>3.52</v>
      </c>
      <c r="D3099" s="2"/>
      <c r="E3099" s="2" t="s">
        <v>8143</v>
      </c>
      <c r="F3099" s="2" t="s">
        <v>8143</v>
      </c>
      <c r="G3099" s="8" t="s">
        <v>8106</v>
      </c>
    </row>
    <row r="3100" spans="1:7" x14ac:dyDescent="0.25">
      <c r="A3100" s="1">
        <v>997661</v>
      </c>
      <c r="B3100" s="1" t="s">
        <v>1952</v>
      </c>
      <c r="C3100" s="3">
        <v>3.52</v>
      </c>
      <c r="D3100" s="2"/>
      <c r="E3100" s="2" t="s">
        <v>8143</v>
      </c>
      <c r="F3100" s="2" t="s">
        <v>8143</v>
      </c>
      <c r="G3100" s="8" t="s">
        <v>8106</v>
      </c>
    </row>
    <row r="3101" spans="1:7" x14ac:dyDescent="0.25">
      <c r="A3101" s="1">
        <v>997662</v>
      </c>
      <c r="B3101" s="1" t="s">
        <v>1953</v>
      </c>
      <c r="C3101" s="3">
        <v>3.52</v>
      </c>
      <c r="D3101" s="2"/>
      <c r="E3101" s="2" t="s">
        <v>8143</v>
      </c>
      <c r="F3101" s="2" t="s">
        <v>8143</v>
      </c>
      <c r="G3101" s="8" t="s">
        <v>8106</v>
      </c>
    </row>
    <row r="3102" spans="1:7" x14ac:dyDescent="0.25">
      <c r="A3102" s="1">
        <v>997663</v>
      </c>
      <c r="B3102" s="1" t="s">
        <v>1954</v>
      </c>
      <c r="C3102" s="3">
        <v>2.64</v>
      </c>
      <c r="D3102" s="2"/>
      <c r="E3102" s="2" t="s">
        <v>8143</v>
      </c>
      <c r="F3102" s="2" t="s">
        <v>8143</v>
      </c>
      <c r="G3102" s="8" t="s">
        <v>8106</v>
      </c>
    </row>
    <row r="3103" spans="1:7" x14ac:dyDescent="0.25">
      <c r="A3103" s="1">
        <v>952554</v>
      </c>
      <c r="B3103" s="1" t="s">
        <v>1955</v>
      </c>
      <c r="D3103" s="2">
        <f t="shared" ref="D3103:D3150" si="31">E3103/12</f>
        <v>4.0833333333333333E-2</v>
      </c>
      <c r="E3103" s="2">
        <v>0.49</v>
      </c>
      <c r="F3103" s="2" t="s">
        <v>8143</v>
      </c>
      <c r="G3103" s="8" t="s">
        <v>8106</v>
      </c>
    </row>
    <row r="3104" spans="1:7" ht="21" x14ac:dyDescent="0.25">
      <c r="A3104" s="1">
        <v>976950</v>
      </c>
      <c r="B3104" s="1" t="s">
        <v>189</v>
      </c>
      <c r="C3104" s="3">
        <v>211.2</v>
      </c>
      <c r="D3104" s="2"/>
      <c r="E3104" s="2" t="s">
        <v>8143</v>
      </c>
      <c r="F3104" s="2" t="s">
        <v>8143</v>
      </c>
      <c r="G3104" s="8" t="s">
        <v>8106</v>
      </c>
    </row>
    <row r="3105" spans="1:7" ht="21" x14ac:dyDescent="0.25">
      <c r="A3105" s="1">
        <v>974404</v>
      </c>
      <c r="B3105" s="1" t="s">
        <v>1956</v>
      </c>
      <c r="C3105" s="3">
        <v>298.52999999999997</v>
      </c>
      <c r="D3105" s="2">
        <f t="shared" si="31"/>
        <v>163.21645674999999</v>
      </c>
      <c r="E3105" s="2">
        <v>1958.5974809999998</v>
      </c>
      <c r="F3105" s="2">
        <v>919.00251900000001</v>
      </c>
      <c r="G3105" s="8" t="s">
        <v>8106</v>
      </c>
    </row>
    <row r="3106" spans="1:7" ht="21" x14ac:dyDescent="0.25">
      <c r="A3106" s="1">
        <v>974405</v>
      </c>
      <c r="B3106" s="1" t="s">
        <v>1957</v>
      </c>
      <c r="C3106" s="3">
        <v>178.06</v>
      </c>
      <c r="D3106" s="2">
        <f t="shared" si="31"/>
        <v>93.375467233333325</v>
      </c>
      <c r="E3106" s="2">
        <v>1120.5056067999999</v>
      </c>
      <c r="F3106" s="2">
        <v>599.01439319999997</v>
      </c>
      <c r="G3106" s="8" t="s">
        <v>8106</v>
      </c>
    </row>
    <row r="3107" spans="1:7" ht="21" x14ac:dyDescent="0.25">
      <c r="A3107" s="1">
        <v>974406</v>
      </c>
      <c r="B3107" s="1" t="s">
        <v>1958</v>
      </c>
      <c r="C3107" s="3">
        <v>144.09</v>
      </c>
      <c r="D3107" s="2">
        <f t="shared" si="31"/>
        <v>73.677594841666661</v>
      </c>
      <c r="E3107" s="2">
        <v>884.13113809999993</v>
      </c>
      <c r="F3107" s="2">
        <v>508.90886190000003</v>
      </c>
      <c r="G3107" s="8" t="s">
        <v>8106</v>
      </c>
    </row>
    <row r="3108" spans="1:7" ht="21" x14ac:dyDescent="0.25">
      <c r="A3108" s="1">
        <v>974407</v>
      </c>
      <c r="B3108" s="1" t="s">
        <v>1959</v>
      </c>
      <c r="C3108" s="3">
        <v>122.46</v>
      </c>
      <c r="D3108" s="2">
        <f t="shared" si="31"/>
        <v>61.161248599999986</v>
      </c>
      <c r="E3108" s="2">
        <v>733.93498319999981</v>
      </c>
      <c r="F3108" s="2">
        <v>451.42501680000004</v>
      </c>
      <c r="G3108" s="8" t="s">
        <v>8106</v>
      </c>
    </row>
    <row r="3109" spans="1:7" ht="21" x14ac:dyDescent="0.25">
      <c r="A3109" s="1">
        <v>974415</v>
      </c>
      <c r="B3109" s="1" t="s">
        <v>1960</v>
      </c>
      <c r="C3109" s="3">
        <v>474.59</v>
      </c>
      <c r="D3109" s="2">
        <f t="shared" si="31"/>
        <v>265.34939705833335</v>
      </c>
      <c r="E3109" s="2">
        <v>3184.1927647000002</v>
      </c>
      <c r="F3109" s="2">
        <v>1386.5272353</v>
      </c>
      <c r="G3109" s="8" t="s">
        <v>8106</v>
      </c>
    </row>
    <row r="3110" spans="1:7" ht="21" x14ac:dyDescent="0.25">
      <c r="A3110" s="1">
        <v>974416</v>
      </c>
      <c r="B3110" s="1" t="s">
        <v>1961</v>
      </c>
      <c r="C3110" s="3">
        <v>366.48</v>
      </c>
      <c r="D3110" s="2">
        <f t="shared" si="31"/>
        <v>202.59900505833332</v>
      </c>
      <c r="E3110" s="2">
        <v>2431.1880606999998</v>
      </c>
      <c r="F3110" s="2">
        <v>1099.3719393000001</v>
      </c>
      <c r="G3110" s="8" t="s">
        <v>8106</v>
      </c>
    </row>
    <row r="3111" spans="1:7" x14ac:dyDescent="0.25">
      <c r="A3111" s="1">
        <v>978712</v>
      </c>
      <c r="B3111" s="1" t="s">
        <v>1962</v>
      </c>
      <c r="C3111" s="3">
        <v>629.03</v>
      </c>
      <c r="D3111" s="2">
        <f t="shared" si="31"/>
        <v>354.88825896666663</v>
      </c>
      <c r="E3111" s="2">
        <v>4258.6591075999995</v>
      </c>
      <c r="F3111" s="2">
        <v>1796.6208924</v>
      </c>
      <c r="G3111" s="8" t="s">
        <v>8106</v>
      </c>
    </row>
    <row r="3112" spans="1:7" x14ac:dyDescent="0.25">
      <c r="A3112" s="1">
        <v>978713</v>
      </c>
      <c r="B3112" s="1" t="s">
        <v>1963</v>
      </c>
      <c r="C3112" s="3">
        <v>536.36</v>
      </c>
      <c r="D3112" s="2">
        <f t="shared" si="31"/>
        <v>301.18224778333337</v>
      </c>
      <c r="E3112" s="2">
        <v>3614.1869734000002</v>
      </c>
      <c r="F3112" s="2">
        <v>1550.5330266000003</v>
      </c>
      <c r="G3112" s="8" t="s">
        <v>8106</v>
      </c>
    </row>
    <row r="3113" spans="1:7" x14ac:dyDescent="0.25">
      <c r="A3113" s="1">
        <v>973399</v>
      </c>
      <c r="B3113" s="1" t="s">
        <v>1964</v>
      </c>
      <c r="C3113" s="3">
        <v>296.37</v>
      </c>
      <c r="D3113" s="2">
        <f t="shared" si="31"/>
        <v>171.94018591666668</v>
      </c>
      <c r="E3113" s="2">
        <v>2063.2822310000001</v>
      </c>
      <c r="F3113" s="2">
        <v>787.03776900000003</v>
      </c>
      <c r="G3113" s="8" t="s">
        <v>8106</v>
      </c>
    </row>
    <row r="3114" spans="1:7" x14ac:dyDescent="0.25">
      <c r="A3114" s="1">
        <v>973400</v>
      </c>
      <c r="B3114" s="1" t="s">
        <v>1965</v>
      </c>
      <c r="C3114" s="3">
        <v>175.91</v>
      </c>
      <c r="D3114" s="2">
        <f t="shared" si="31"/>
        <v>102.085999925</v>
      </c>
      <c r="E3114" s="2">
        <v>1225.0319990999999</v>
      </c>
      <c r="F3114" s="2">
        <v>467.20800090000006</v>
      </c>
      <c r="G3114" s="8" t="s">
        <v>8106</v>
      </c>
    </row>
    <row r="3115" spans="1:7" x14ac:dyDescent="0.25">
      <c r="A3115" s="1">
        <v>974401</v>
      </c>
      <c r="B3115" s="1" t="s">
        <v>1966</v>
      </c>
      <c r="C3115" s="3">
        <v>141.93</v>
      </c>
      <c r="D3115" s="2">
        <f t="shared" si="31"/>
        <v>82.327990675000009</v>
      </c>
      <c r="E3115" s="2">
        <v>987.93588810000006</v>
      </c>
      <c r="F3115" s="2">
        <v>376.94411190000005</v>
      </c>
      <c r="G3115" s="8" t="s">
        <v>8106</v>
      </c>
    </row>
    <row r="3116" spans="1:7" x14ac:dyDescent="0.25">
      <c r="A3116" s="1">
        <v>974403</v>
      </c>
      <c r="B3116" s="1" t="s">
        <v>1967</v>
      </c>
      <c r="C3116" s="3">
        <v>120.31</v>
      </c>
      <c r="D3116" s="2">
        <f t="shared" si="31"/>
        <v>69.798447958333341</v>
      </c>
      <c r="E3116" s="2">
        <v>837.58137550000004</v>
      </c>
      <c r="F3116" s="2">
        <v>319.61862450000001</v>
      </c>
      <c r="G3116" s="8" t="s">
        <v>8106</v>
      </c>
    </row>
    <row r="3117" spans="1:7" x14ac:dyDescent="0.25">
      <c r="A3117" s="1">
        <v>974408</v>
      </c>
      <c r="B3117" s="1" t="s">
        <v>1968</v>
      </c>
      <c r="C3117" s="3">
        <v>265.48</v>
      </c>
      <c r="D3117" s="2">
        <f t="shared" si="31"/>
        <v>153.98929330000001</v>
      </c>
      <c r="E3117" s="2">
        <v>1847.8715196000001</v>
      </c>
      <c r="F3117" s="2">
        <v>705.00848040000005</v>
      </c>
      <c r="G3117" s="8" t="s">
        <v>8106</v>
      </c>
    </row>
    <row r="3118" spans="1:7" x14ac:dyDescent="0.25">
      <c r="A3118" s="1">
        <v>974409</v>
      </c>
      <c r="B3118" s="1" t="s">
        <v>1969</v>
      </c>
      <c r="C3118" s="3">
        <v>145.02000000000001</v>
      </c>
      <c r="D3118" s="2">
        <f t="shared" si="31"/>
        <v>84.135107308333332</v>
      </c>
      <c r="E3118" s="2">
        <v>1009.6212876999999</v>
      </c>
      <c r="F3118" s="2">
        <v>385.17871230000003</v>
      </c>
      <c r="G3118" s="8" t="s">
        <v>8106</v>
      </c>
    </row>
    <row r="3119" spans="1:7" x14ac:dyDescent="0.25">
      <c r="A3119" s="1">
        <v>974411</v>
      </c>
      <c r="B3119" s="1" t="s">
        <v>1970</v>
      </c>
      <c r="C3119" s="3">
        <v>111.04</v>
      </c>
      <c r="D3119" s="2">
        <f t="shared" si="31"/>
        <v>64.450431391666655</v>
      </c>
      <c r="E3119" s="2">
        <v>773.40517669999986</v>
      </c>
      <c r="F3119" s="2">
        <v>294.91482330000002</v>
      </c>
      <c r="G3119" s="8" t="s">
        <v>8106</v>
      </c>
    </row>
    <row r="3120" spans="1:7" x14ac:dyDescent="0.25">
      <c r="A3120" s="1">
        <v>974412</v>
      </c>
      <c r="B3120" s="1" t="s">
        <v>1971</v>
      </c>
      <c r="C3120" s="3">
        <v>89.42</v>
      </c>
      <c r="D3120" s="2">
        <f t="shared" si="31"/>
        <v>51.929686324999999</v>
      </c>
      <c r="E3120" s="2">
        <v>623.15623589999996</v>
      </c>
      <c r="F3120" s="2">
        <v>237.4837641</v>
      </c>
      <c r="G3120" s="8" t="s">
        <v>8106</v>
      </c>
    </row>
    <row r="3121" spans="1:7" x14ac:dyDescent="0.25">
      <c r="A3121" s="1">
        <v>974413</v>
      </c>
      <c r="B3121" s="1" t="s">
        <v>1972</v>
      </c>
      <c r="C3121" s="3">
        <v>487.88</v>
      </c>
      <c r="D3121" s="2">
        <f t="shared" si="31"/>
        <v>282.97084037500002</v>
      </c>
      <c r="E3121" s="2">
        <v>3395.6500845</v>
      </c>
      <c r="F3121" s="2">
        <v>1295.6299154999999</v>
      </c>
      <c r="G3121" s="8" t="s">
        <v>8106</v>
      </c>
    </row>
    <row r="3122" spans="1:7" x14ac:dyDescent="0.25">
      <c r="A3122" s="1">
        <v>974414</v>
      </c>
      <c r="B3122" s="1" t="s">
        <v>1973</v>
      </c>
      <c r="C3122" s="3">
        <v>379.77</v>
      </c>
      <c r="D3122" s="2">
        <f t="shared" si="31"/>
        <v>220.28498405833332</v>
      </c>
      <c r="E3122" s="2">
        <v>2643.4198087</v>
      </c>
      <c r="F3122" s="2">
        <v>1008.5801912999999</v>
      </c>
      <c r="G3122" s="8" t="s">
        <v>8106</v>
      </c>
    </row>
    <row r="3123" spans="1:7" x14ac:dyDescent="0.25">
      <c r="A3123" s="1">
        <v>974417</v>
      </c>
      <c r="B3123" s="1" t="s">
        <v>1974</v>
      </c>
      <c r="C3123" s="3">
        <v>441.54</v>
      </c>
      <c r="D3123" s="2">
        <f t="shared" si="31"/>
        <v>256.11783478333336</v>
      </c>
      <c r="E3123" s="2">
        <v>3073.4140174000004</v>
      </c>
      <c r="F3123" s="2">
        <v>1172.5859825999999</v>
      </c>
      <c r="G3123" s="8" t="s">
        <v>8106</v>
      </c>
    </row>
    <row r="3124" spans="1:7" x14ac:dyDescent="0.25">
      <c r="A3124" s="1">
        <v>974418</v>
      </c>
      <c r="B3124" s="1" t="s">
        <v>1975</v>
      </c>
      <c r="C3124" s="3">
        <v>333.44</v>
      </c>
      <c r="D3124" s="2">
        <f t="shared" si="31"/>
        <v>193.43197846666666</v>
      </c>
      <c r="E3124" s="2">
        <v>2321.1837415999998</v>
      </c>
      <c r="F3124" s="2">
        <v>885.53625840000007</v>
      </c>
      <c r="G3124" s="8" t="s">
        <v>8106</v>
      </c>
    </row>
    <row r="3125" spans="1:7" x14ac:dyDescent="0.25">
      <c r="A3125" s="1">
        <v>978710</v>
      </c>
      <c r="B3125" s="1" t="s">
        <v>1976</v>
      </c>
      <c r="C3125" s="3">
        <v>840</v>
      </c>
      <c r="D3125" s="2">
        <f t="shared" si="31"/>
        <v>487.23232216666673</v>
      </c>
      <c r="E3125" s="2">
        <v>5846.7878660000006</v>
      </c>
      <c r="F3125" s="2">
        <v>2230.7321340000003</v>
      </c>
      <c r="G3125" s="8" t="s">
        <v>8106</v>
      </c>
    </row>
    <row r="3126" spans="1:7" x14ac:dyDescent="0.25">
      <c r="A3126" s="1">
        <v>978711</v>
      </c>
      <c r="B3126" s="1" t="s">
        <v>1977</v>
      </c>
      <c r="C3126" s="3">
        <v>747.34</v>
      </c>
      <c r="D3126" s="2">
        <f t="shared" si="31"/>
        <v>433.45297765000004</v>
      </c>
      <c r="E3126" s="2">
        <v>5201.4357318000002</v>
      </c>
      <c r="F3126" s="2">
        <v>1984.6442681999999</v>
      </c>
      <c r="G3126" s="8" t="s">
        <v>8106</v>
      </c>
    </row>
    <row r="3127" spans="1:7" x14ac:dyDescent="0.25">
      <c r="A3127" s="1">
        <v>978714</v>
      </c>
      <c r="B3127" s="1" t="s">
        <v>1978</v>
      </c>
      <c r="C3127" s="3">
        <v>778.22</v>
      </c>
      <c r="D3127" s="2">
        <f t="shared" si="31"/>
        <v>451.40826909166668</v>
      </c>
      <c r="E3127" s="2">
        <v>5416.8992291000004</v>
      </c>
      <c r="F3127" s="2">
        <v>2066.6207709</v>
      </c>
      <c r="G3127" s="8" t="s">
        <v>8106</v>
      </c>
    </row>
    <row r="3128" spans="1:7" x14ac:dyDescent="0.25">
      <c r="A3128" s="1">
        <v>978715</v>
      </c>
      <c r="B3128" s="1" t="s">
        <v>1979</v>
      </c>
      <c r="C3128" s="3">
        <v>685.56</v>
      </c>
      <c r="D3128" s="2">
        <f t="shared" si="31"/>
        <v>397.62012692500002</v>
      </c>
      <c r="E3128" s="2">
        <v>4771.4415231000003</v>
      </c>
      <c r="F3128" s="2">
        <v>1820.6384769000001</v>
      </c>
      <c r="G3128" s="8" t="s">
        <v>8106</v>
      </c>
    </row>
    <row r="3129" spans="1:7" x14ac:dyDescent="0.25">
      <c r="A3129" s="1">
        <v>978716</v>
      </c>
      <c r="B3129" s="1" t="s">
        <v>1980</v>
      </c>
      <c r="C3129" s="3">
        <v>379.77</v>
      </c>
      <c r="D3129" s="2">
        <f t="shared" si="31"/>
        <v>220.28498405833332</v>
      </c>
      <c r="E3129" s="2">
        <v>2643.4198087</v>
      </c>
      <c r="F3129" s="2">
        <v>1008.5801912999999</v>
      </c>
      <c r="G3129" s="8" t="s">
        <v>8106</v>
      </c>
    </row>
    <row r="3130" spans="1:7" x14ac:dyDescent="0.25">
      <c r="A3130" s="1">
        <v>978717</v>
      </c>
      <c r="B3130" s="1" t="s">
        <v>1981</v>
      </c>
      <c r="C3130" s="3">
        <v>549.65</v>
      </c>
      <c r="D3130" s="2">
        <f t="shared" si="31"/>
        <v>318.86822678333328</v>
      </c>
      <c r="E3130" s="2">
        <v>3826.4187213999994</v>
      </c>
      <c r="F3130" s="2">
        <v>1459.7412786000002</v>
      </c>
      <c r="G3130" s="8" t="s">
        <v>8106</v>
      </c>
    </row>
    <row r="3131" spans="1:7" x14ac:dyDescent="0.25">
      <c r="A3131" s="1">
        <v>978719</v>
      </c>
      <c r="B3131" s="1" t="s">
        <v>1982</v>
      </c>
      <c r="C3131" s="3">
        <v>487.88</v>
      </c>
      <c r="D3131" s="2">
        <f t="shared" si="31"/>
        <v>282.97084037500002</v>
      </c>
      <c r="E3131" s="2">
        <v>3395.6500845</v>
      </c>
      <c r="F3131" s="2">
        <v>1295.6299154999999</v>
      </c>
      <c r="G3131" s="8" t="s">
        <v>8106</v>
      </c>
    </row>
    <row r="3132" spans="1:7" x14ac:dyDescent="0.25">
      <c r="A3132" s="1">
        <v>978720</v>
      </c>
      <c r="B3132" s="1" t="s">
        <v>1983</v>
      </c>
      <c r="C3132" s="3">
        <v>642.32000000000005</v>
      </c>
      <c r="D3132" s="2">
        <f t="shared" si="31"/>
        <v>372.58303561666668</v>
      </c>
      <c r="E3132" s="2">
        <v>4470.9964274000004</v>
      </c>
      <c r="F3132" s="2">
        <v>1705.7235726000001</v>
      </c>
      <c r="G3132" s="8" t="s">
        <v>8106</v>
      </c>
    </row>
    <row r="3133" spans="1:7" x14ac:dyDescent="0.25">
      <c r="A3133" s="1">
        <v>978727</v>
      </c>
      <c r="B3133" s="1" t="s">
        <v>1984</v>
      </c>
      <c r="C3133" s="3">
        <v>145.02000000000001</v>
      </c>
      <c r="D3133" s="2">
        <f t="shared" si="31"/>
        <v>84.135107308333332</v>
      </c>
      <c r="E3133" s="2">
        <v>1009.6212876999999</v>
      </c>
      <c r="F3133" s="2">
        <v>385.17871230000003</v>
      </c>
      <c r="G3133" s="8" t="s">
        <v>8106</v>
      </c>
    </row>
    <row r="3134" spans="1:7" x14ac:dyDescent="0.25">
      <c r="A3134" s="1">
        <v>978728</v>
      </c>
      <c r="B3134" s="1" t="s">
        <v>1985</v>
      </c>
      <c r="C3134" s="3">
        <v>166.64</v>
      </c>
      <c r="D3134" s="2">
        <f t="shared" si="31"/>
        <v>96.660251200000005</v>
      </c>
      <c r="E3134" s="2">
        <v>1159.9230144000001</v>
      </c>
      <c r="F3134" s="2">
        <v>442.55698560000002</v>
      </c>
      <c r="G3134" s="8" t="s">
        <v>8106</v>
      </c>
    </row>
    <row r="3135" spans="1:7" x14ac:dyDescent="0.25">
      <c r="A3135" s="1">
        <v>978729</v>
      </c>
      <c r="B3135" s="1" t="s">
        <v>1986</v>
      </c>
      <c r="C3135" s="3">
        <v>200.62</v>
      </c>
      <c r="D3135" s="2">
        <f t="shared" si="31"/>
        <v>116.422659275</v>
      </c>
      <c r="E3135" s="2">
        <v>1397.0719113</v>
      </c>
      <c r="F3135" s="2">
        <v>532.76808870000002</v>
      </c>
      <c r="G3135" s="8" t="s">
        <v>8106</v>
      </c>
    </row>
    <row r="3136" spans="1:7" x14ac:dyDescent="0.25">
      <c r="A3136" s="1">
        <v>978730</v>
      </c>
      <c r="B3136" s="1" t="s">
        <v>1987</v>
      </c>
      <c r="C3136" s="3">
        <v>321.08</v>
      </c>
      <c r="D3136" s="2">
        <f t="shared" si="31"/>
        <v>186.26364879166667</v>
      </c>
      <c r="E3136" s="2">
        <v>2235.1637854999999</v>
      </c>
      <c r="F3136" s="2">
        <v>852.75621450000006</v>
      </c>
      <c r="G3136" s="8" t="s">
        <v>8106</v>
      </c>
    </row>
    <row r="3137" spans="1:7" x14ac:dyDescent="0.25">
      <c r="A3137" s="1">
        <v>989910</v>
      </c>
      <c r="B3137" s="1" t="s">
        <v>1988</v>
      </c>
      <c r="C3137" s="3">
        <v>44.63</v>
      </c>
      <c r="D3137" s="2">
        <f t="shared" si="31"/>
        <v>25.975840224999999</v>
      </c>
      <c r="E3137" s="2">
        <v>311.71008269999999</v>
      </c>
      <c r="F3137" s="2">
        <v>118.60991729999999</v>
      </c>
      <c r="G3137" s="8" t="s">
        <v>8106</v>
      </c>
    </row>
    <row r="3138" spans="1:7" x14ac:dyDescent="0.25">
      <c r="A3138" s="1">
        <v>978361</v>
      </c>
      <c r="B3138" s="1" t="s">
        <v>1989</v>
      </c>
      <c r="C3138" s="3">
        <v>9.27</v>
      </c>
      <c r="D3138" s="2">
        <f t="shared" si="31"/>
        <v>5.4257487250000009</v>
      </c>
      <c r="E3138" s="2">
        <v>65.108984700000008</v>
      </c>
      <c r="F3138" s="2">
        <v>24.651015300000001</v>
      </c>
      <c r="G3138" s="8" t="s">
        <v>8106</v>
      </c>
    </row>
    <row r="3139" spans="1:7" x14ac:dyDescent="0.25">
      <c r="A3139" s="1">
        <v>978379</v>
      </c>
      <c r="B3139" s="1" t="s">
        <v>1990</v>
      </c>
      <c r="C3139" s="3">
        <v>642.47</v>
      </c>
      <c r="D3139" s="2">
        <f t="shared" si="31"/>
        <v>372.69011285833329</v>
      </c>
      <c r="E3139" s="2">
        <v>4472.2813542999993</v>
      </c>
      <c r="F3139" s="2">
        <v>1706.1986457000003</v>
      </c>
      <c r="G3139" s="8" t="s">
        <v>8106</v>
      </c>
    </row>
    <row r="3140" spans="1:7" x14ac:dyDescent="0.25">
      <c r="A3140" s="1">
        <v>978387</v>
      </c>
      <c r="B3140" s="1" t="s">
        <v>1991</v>
      </c>
      <c r="C3140" s="3">
        <v>642.47</v>
      </c>
      <c r="D3140" s="2">
        <f t="shared" si="31"/>
        <v>372.69011285833329</v>
      </c>
      <c r="E3140" s="2">
        <v>4472.2813542999993</v>
      </c>
      <c r="F3140" s="2">
        <v>1706.1986457000003</v>
      </c>
      <c r="G3140" s="8" t="s">
        <v>8106</v>
      </c>
    </row>
    <row r="3141" spans="1:7" x14ac:dyDescent="0.25">
      <c r="A3141" s="1">
        <v>978403</v>
      </c>
      <c r="B3141" s="1" t="s">
        <v>1992</v>
      </c>
      <c r="C3141" s="3">
        <v>290.35000000000002</v>
      </c>
      <c r="D3141" s="2">
        <f t="shared" si="31"/>
        <v>168.42863106666664</v>
      </c>
      <c r="E3141" s="2">
        <v>2021.1435727999997</v>
      </c>
      <c r="F3141" s="2">
        <v>771.09642719999999</v>
      </c>
      <c r="G3141" s="8" t="s">
        <v>8106</v>
      </c>
    </row>
    <row r="3142" spans="1:7" x14ac:dyDescent="0.25">
      <c r="A3142" s="1">
        <v>978411</v>
      </c>
      <c r="B3142" s="1" t="s">
        <v>1993</v>
      </c>
      <c r="C3142" s="3">
        <v>95.6</v>
      </c>
      <c r="D3142" s="2">
        <f t="shared" si="31"/>
        <v>55.474985083333337</v>
      </c>
      <c r="E3142" s="2">
        <v>665.69982100000004</v>
      </c>
      <c r="F3142" s="2">
        <v>253.90017899999998</v>
      </c>
      <c r="G3142" s="8" t="s">
        <v>8106</v>
      </c>
    </row>
    <row r="3143" spans="1:7" x14ac:dyDescent="0.25">
      <c r="A3143" s="1">
        <v>978429</v>
      </c>
      <c r="B3143" s="1" t="s">
        <v>1994</v>
      </c>
      <c r="C3143" s="3">
        <v>126.49</v>
      </c>
      <c r="D3143" s="2">
        <f t="shared" si="31"/>
        <v>73.421478875000005</v>
      </c>
      <c r="E3143" s="2">
        <v>881.05774650000001</v>
      </c>
      <c r="F3143" s="2">
        <v>335.98225349999996</v>
      </c>
      <c r="G3143" s="8" t="s">
        <v>8106</v>
      </c>
    </row>
    <row r="3144" spans="1:7" x14ac:dyDescent="0.25">
      <c r="A3144" s="1">
        <v>978437</v>
      </c>
      <c r="B3144" s="1" t="s">
        <v>1995</v>
      </c>
      <c r="C3144" s="3">
        <v>154.44</v>
      </c>
      <c r="D3144" s="2">
        <f t="shared" si="31"/>
        <v>89.603397591666678</v>
      </c>
      <c r="E3144" s="2">
        <v>1075.2407711000001</v>
      </c>
      <c r="F3144" s="2">
        <v>410.19922889999998</v>
      </c>
      <c r="G3144" s="8" t="s">
        <v>8106</v>
      </c>
    </row>
    <row r="3145" spans="1:7" x14ac:dyDescent="0.25">
      <c r="A3145" s="1">
        <v>978445</v>
      </c>
      <c r="B3145" s="1" t="s">
        <v>1996</v>
      </c>
      <c r="C3145" s="3">
        <v>191.51</v>
      </c>
      <c r="D3145" s="2">
        <f t="shared" si="31"/>
        <v>111.10398779166667</v>
      </c>
      <c r="E3145" s="2">
        <v>1333.2478535</v>
      </c>
      <c r="F3145" s="2">
        <v>508.59214650000001</v>
      </c>
      <c r="G3145" s="8" t="s">
        <v>8106</v>
      </c>
    </row>
    <row r="3146" spans="1:7" x14ac:dyDescent="0.25">
      <c r="A3146" s="1">
        <v>978452</v>
      </c>
      <c r="B3146" s="1" t="s">
        <v>1997</v>
      </c>
      <c r="C3146" s="3">
        <v>339.77</v>
      </c>
      <c r="D3146" s="2">
        <f t="shared" si="31"/>
        <v>197.09315211666669</v>
      </c>
      <c r="E3146" s="2">
        <v>2365.1178254000001</v>
      </c>
      <c r="F3146" s="2">
        <v>902.32217460000004</v>
      </c>
      <c r="G3146" s="8" t="s">
        <v>8106</v>
      </c>
    </row>
    <row r="3147" spans="1:7" x14ac:dyDescent="0.25">
      <c r="A3147" s="1">
        <v>978460</v>
      </c>
      <c r="B3147" s="1" t="s">
        <v>1998</v>
      </c>
      <c r="C3147" s="3">
        <v>401.54</v>
      </c>
      <c r="D3147" s="2">
        <f t="shared" si="31"/>
        <v>232.91720519166665</v>
      </c>
      <c r="E3147" s="2">
        <v>2795.0064622999998</v>
      </c>
      <c r="F3147" s="2">
        <v>1066.4335377</v>
      </c>
      <c r="G3147" s="8" t="s">
        <v>8106</v>
      </c>
    </row>
    <row r="3148" spans="1:7" x14ac:dyDescent="0.25">
      <c r="A3148" s="1">
        <v>978478</v>
      </c>
      <c r="B3148" s="1" t="s">
        <v>1999</v>
      </c>
      <c r="C3148" s="3">
        <v>432.43</v>
      </c>
      <c r="D3148" s="2">
        <f t="shared" si="31"/>
        <v>250.87249663333333</v>
      </c>
      <c r="E3148" s="2">
        <v>3010.4699596</v>
      </c>
      <c r="F3148" s="2">
        <v>1148.4100404000001</v>
      </c>
      <c r="G3148" s="8" t="s">
        <v>8106</v>
      </c>
    </row>
    <row r="3149" spans="1:7" x14ac:dyDescent="0.25">
      <c r="A3149" s="1">
        <v>978486</v>
      </c>
      <c r="B3149" s="1" t="s">
        <v>2000</v>
      </c>
      <c r="C3149" s="3">
        <v>525.1</v>
      </c>
      <c r="D3149" s="2">
        <f t="shared" si="31"/>
        <v>304.57850781666662</v>
      </c>
      <c r="E3149" s="2">
        <v>3654.9420937999994</v>
      </c>
      <c r="F3149" s="2">
        <v>1394.4979062</v>
      </c>
      <c r="G3149" s="8" t="s">
        <v>8106</v>
      </c>
    </row>
    <row r="3150" spans="1:7" x14ac:dyDescent="0.25">
      <c r="A3150" s="1">
        <v>978494</v>
      </c>
      <c r="B3150" s="1" t="s">
        <v>2001</v>
      </c>
      <c r="C3150" s="3">
        <v>648.65</v>
      </c>
      <c r="D3150" s="2">
        <f t="shared" si="31"/>
        <v>376.23541161666662</v>
      </c>
      <c r="E3150" s="2">
        <v>4514.8249393999995</v>
      </c>
      <c r="F3150" s="2">
        <v>1722.6150605999997</v>
      </c>
      <c r="G3150" s="8" t="s">
        <v>8106</v>
      </c>
    </row>
    <row r="3151" spans="1:7" x14ac:dyDescent="0.25">
      <c r="A3151" s="1">
        <v>978502</v>
      </c>
      <c r="B3151" s="1" t="s">
        <v>2002</v>
      </c>
      <c r="C3151" s="3">
        <v>741.31</v>
      </c>
      <c r="D3151" s="2">
        <f t="shared" ref="D3151:D3214" si="32">E3151/12</f>
        <v>429.95022044999996</v>
      </c>
      <c r="E3151" s="2">
        <v>5159.4026453999995</v>
      </c>
      <c r="F3151" s="2">
        <v>1968.5973546</v>
      </c>
      <c r="G3151" s="8" t="s">
        <v>8106</v>
      </c>
    </row>
    <row r="3152" spans="1:7" x14ac:dyDescent="0.25">
      <c r="A3152" s="1">
        <v>978510</v>
      </c>
      <c r="B3152" s="1" t="s">
        <v>2003</v>
      </c>
      <c r="C3152" s="3">
        <v>416.99</v>
      </c>
      <c r="D3152" s="2">
        <f t="shared" si="32"/>
        <v>241.90144914999999</v>
      </c>
      <c r="E3152" s="2">
        <v>2902.8173898</v>
      </c>
      <c r="F3152" s="2">
        <v>1107.3426101999999</v>
      </c>
      <c r="G3152" s="8" t="s">
        <v>8106</v>
      </c>
    </row>
    <row r="3153" spans="1:7" x14ac:dyDescent="0.25">
      <c r="A3153" s="1">
        <v>959902</v>
      </c>
      <c r="B3153" s="1" t="s">
        <v>2004</v>
      </c>
      <c r="C3153" s="3">
        <v>4.63</v>
      </c>
      <c r="D3153" s="2">
        <f t="shared" si="32"/>
        <v>2.71067495</v>
      </c>
      <c r="E3153" s="2">
        <v>32.528099400000002</v>
      </c>
      <c r="F3153" s="2">
        <v>12.351900599999999</v>
      </c>
      <c r="G3153" s="8" t="s">
        <v>8106</v>
      </c>
    </row>
    <row r="3154" spans="1:7" x14ac:dyDescent="0.25">
      <c r="A3154" s="1">
        <v>959910</v>
      </c>
      <c r="B3154" s="1" t="s">
        <v>2005</v>
      </c>
      <c r="C3154" s="3">
        <v>14.05</v>
      </c>
      <c r="D3154" s="2">
        <f t="shared" si="32"/>
        <v>8.1789652333333347</v>
      </c>
      <c r="E3154" s="2">
        <v>98.147582800000009</v>
      </c>
      <c r="F3154" s="2">
        <v>37.372417200000001</v>
      </c>
      <c r="G3154" s="8" t="s">
        <v>8106</v>
      </c>
    </row>
    <row r="3155" spans="1:7" x14ac:dyDescent="0.25">
      <c r="A3155" s="1">
        <v>959911</v>
      </c>
      <c r="B3155" s="1" t="s">
        <v>2006</v>
      </c>
      <c r="C3155" s="3">
        <v>14.05</v>
      </c>
      <c r="D3155" s="2">
        <f t="shared" si="32"/>
        <v>8.1789652333333347</v>
      </c>
      <c r="E3155" s="2">
        <v>98.147582800000009</v>
      </c>
      <c r="F3155" s="2">
        <v>37.372417200000001</v>
      </c>
      <c r="G3155" s="8" t="s">
        <v>8106</v>
      </c>
    </row>
    <row r="3156" spans="1:7" x14ac:dyDescent="0.25">
      <c r="A3156" s="1">
        <v>959912</v>
      </c>
      <c r="B3156" s="1" t="s">
        <v>2007</v>
      </c>
      <c r="C3156" s="3">
        <v>17.45</v>
      </c>
      <c r="D3156" s="2">
        <f t="shared" si="32"/>
        <v>10.209034000000001</v>
      </c>
      <c r="E3156" s="2">
        <v>122.508408</v>
      </c>
      <c r="F3156" s="2">
        <v>46.451592000000005</v>
      </c>
      <c r="G3156" s="8" t="s">
        <v>8106</v>
      </c>
    </row>
    <row r="3157" spans="1:7" x14ac:dyDescent="0.25">
      <c r="A3157" s="1">
        <v>959913</v>
      </c>
      <c r="B3157" s="1" t="s">
        <v>2008</v>
      </c>
      <c r="C3157" s="3">
        <v>17.45</v>
      </c>
      <c r="D3157" s="2">
        <f t="shared" si="32"/>
        <v>10.209034000000001</v>
      </c>
      <c r="E3157" s="2">
        <v>122.508408</v>
      </c>
      <c r="F3157" s="2">
        <v>46.451592000000005</v>
      </c>
      <c r="G3157" s="8" t="s">
        <v>8106</v>
      </c>
    </row>
    <row r="3158" spans="1:7" x14ac:dyDescent="0.25">
      <c r="A3158" s="1">
        <v>959914</v>
      </c>
      <c r="B3158" s="1" t="s">
        <v>2009</v>
      </c>
      <c r="C3158" s="3">
        <v>17.760000000000002</v>
      </c>
      <c r="D3158" s="2">
        <f t="shared" si="32"/>
        <v>10.3586528</v>
      </c>
      <c r="E3158" s="2">
        <v>124.30383359999999</v>
      </c>
      <c r="F3158" s="2">
        <v>47.296166400000011</v>
      </c>
      <c r="G3158" s="8" t="s">
        <v>8106</v>
      </c>
    </row>
    <row r="3159" spans="1:7" x14ac:dyDescent="0.25">
      <c r="A3159" s="1">
        <v>959915</v>
      </c>
      <c r="B3159" s="1" t="s">
        <v>2010</v>
      </c>
      <c r="C3159" s="3">
        <v>17.760000000000002</v>
      </c>
      <c r="D3159" s="2">
        <f t="shared" si="32"/>
        <v>10.3586528</v>
      </c>
      <c r="E3159" s="2">
        <v>124.30383359999999</v>
      </c>
      <c r="F3159" s="2">
        <v>47.296166400000011</v>
      </c>
      <c r="G3159" s="8" t="s">
        <v>8106</v>
      </c>
    </row>
    <row r="3160" spans="1:7" x14ac:dyDescent="0.25">
      <c r="A3160" s="1">
        <v>959917</v>
      </c>
      <c r="B3160" s="1" t="s">
        <v>2011</v>
      </c>
      <c r="C3160" s="3">
        <v>22.08</v>
      </c>
      <c r="D3160" s="2">
        <f t="shared" si="32"/>
        <v>12.859572091666669</v>
      </c>
      <c r="E3160" s="2">
        <v>154.31486510000002</v>
      </c>
      <c r="F3160" s="2">
        <v>58.645134900000002</v>
      </c>
      <c r="G3160" s="8" t="s">
        <v>8106</v>
      </c>
    </row>
    <row r="3161" spans="1:7" x14ac:dyDescent="0.25">
      <c r="A3161" s="1">
        <v>959918</v>
      </c>
      <c r="B3161" s="1" t="s">
        <v>2012</v>
      </c>
      <c r="C3161" s="3">
        <v>22.08</v>
      </c>
      <c r="D3161" s="2">
        <f t="shared" si="32"/>
        <v>12.859572091666669</v>
      </c>
      <c r="E3161" s="2">
        <v>154.31486510000002</v>
      </c>
      <c r="F3161" s="2">
        <v>58.645134900000002</v>
      </c>
      <c r="G3161" s="8" t="s">
        <v>8106</v>
      </c>
    </row>
    <row r="3162" spans="1:7" x14ac:dyDescent="0.25">
      <c r="A3162" s="1">
        <v>959919</v>
      </c>
      <c r="B3162" s="1" t="s">
        <v>2013</v>
      </c>
      <c r="C3162" s="3">
        <v>25.79</v>
      </c>
      <c r="D3162" s="2">
        <f t="shared" si="32"/>
        <v>15.03925965833333</v>
      </c>
      <c r="E3162" s="2">
        <v>180.47111589999997</v>
      </c>
      <c r="F3162" s="2">
        <v>68.568884100000005</v>
      </c>
      <c r="G3162" s="8" t="s">
        <v>8106</v>
      </c>
    </row>
    <row r="3163" spans="1:7" x14ac:dyDescent="0.25">
      <c r="A3163" s="1">
        <v>959920</v>
      </c>
      <c r="B3163" s="1" t="s">
        <v>2014</v>
      </c>
      <c r="C3163" s="3">
        <v>25.79</v>
      </c>
      <c r="D3163" s="2">
        <f t="shared" si="32"/>
        <v>15.03925965833333</v>
      </c>
      <c r="E3163" s="2">
        <v>180.47111589999997</v>
      </c>
      <c r="F3163" s="2">
        <v>68.568884100000005</v>
      </c>
      <c r="G3163" s="8" t="s">
        <v>8106</v>
      </c>
    </row>
    <row r="3164" spans="1:7" x14ac:dyDescent="0.25">
      <c r="A3164" s="1">
        <v>970102</v>
      </c>
      <c r="B3164" s="1" t="s">
        <v>2015</v>
      </c>
      <c r="C3164" s="3">
        <v>2.93</v>
      </c>
      <c r="D3164" s="2">
        <f t="shared" si="32"/>
        <v>1.76017625</v>
      </c>
      <c r="E3164" s="2">
        <v>21.122115000000001</v>
      </c>
      <c r="F3164" s="2">
        <v>7.9178850000000001</v>
      </c>
      <c r="G3164" s="8" t="s">
        <v>8106</v>
      </c>
    </row>
    <row r="3165" spans="1:7" x14ac:dyDescent="0.25">
      <c r="A3165" s="1">
        <v>970105</v>
      </c>
      <c r="B3165" s="1" t="s">
        <v>2016</v>
      </c>
      <c r="C3165" s="3">
        <v>0.62</v>
      </c>
      <c r="D3165" s="2">
        <f t="shared" si="32"/>
        <v>0.37257093333333335</v>
      </c>
      <c r="E3165" s="2">
        <v>4.4708512000000002</v>
      </c>
      <c r="F3165" s="2">
        <v>1.6891488000000001</v>
      </c>
      <c r="G3165" s="8" t="s">
        <v>8106</v>
      </c>
    </row>
    <row r="3166" spans="1:7" x14ac:dyDescent="0.25">
      <c r="A3166" s="1">
        <v>970106</v>
      </c>
      <c r="B3166" s="1" t="s">
        <v>2017</v>
      </c>
      <c r="C3166" s="3">
        <v>1.54</v>
      </c>
      <c r="D3166" s="2">
        <f t="shared" si="32"/>
        <v>0.97249282499999989</v>
      </c>
      <c r="E3166" s="2">
        <v>11.669913899999999</v>
      </c>
      <c r="F3166" s="2">
        <v>4.1700861000000007</v>
      </c>
      <c r="G3166" s="8" t="s">
        <v>8106</v>
      </c>
    </row>
    <row r="3167" spans="1:7" x14ac:dyDescent="0.25">
      <c r="A3167" s="1">
        <v>970107</v>
      </c>
      <c r="B3167" s="1" t="s">
        <v>2018</v>
      </c>
      <c r="C3167" s="3">
        <v>1.08</v>
      </c>
      <c r="D3167" s="2">
        <f t="shared" si="32"/>
        <v>0.64246345000000005</v>
      </c>
      <c r="E3167" s="2">
        <v>7.7095614000000001</v>
      </c>
      <c r="F3167" s="2">
        <v>2.8504386000000004</v>
      </c>
      <c r="G3167" s="8" t="s">
        <v>8106</v>
      </c>
    </row>
    <row r="3168" spans="1:7" x14ac:dyDescent="0.25">
      <c r="A3168" s="1">
        <v>970109</v>
      </c>
      <c r="B3168" s="1" t="s">
        <v>2019</v>
      </c>
      <c r="C3168" s="3">
        <v>17.61</v>
      </c>
      <c r="D3168" s="2">
        <f t="shared" si="32"/>
        <v>10.251575558333334</v>
      </c>
      <c r="E3168" s="2">
        <v>123.0189067</v>
      </c>
      <c r="F3168" s="2">
        <v>46.821093300000001</v>
      </c>
      <c r="G3168" s="8" t="s">
        <v>8106</v>
      </c>
    </row>
    <row r="3169" spans="1:7" x14ac:dyDescent="0.25">
      <c r="A3169" s="1">
        <v>978749</v>
      </c>
      <c r="B3169" s="1" t="s">
        <v>2020</v>
      </c>
      <c r="C3169" s="3">
        <v>2.63</v>
      </c>
      <c r="D3169" s="2">
        <f t="shared" si="32"/>
        <v>1.6105574499999999</v>
      </c>
      <c r="E3169" s="2">
        <v>19.326689399999999</v>
      </c>
      <c r="F3169" s="2">
        <v>7.073310600000001</v>
      </c>
      <c r="G3169" s="8" t="s">
        <v>8106</v>
      </c>
    </row>
    <row r="3170" spans="1:7" x14ac:dyDescent="0.25">
      <c r="A3170" s="1">
        <v>978750</v>
      </c>
      <c r="B3170" s="1" t="s">
        <v>2021</v>
      </c>
      <c r="C3170" s="3">
        <v>2.63</v>
      </c>
      <c r="D3170" s="2">
        <f t="shared" si="32"/>
        <v>1.6105574499999999</v>
      </c>
      <c r="E3170" s="2">
        <v>19.326689399999999</v>
      </c>
      <c r="F3170" s="2">
        <v>7.073310600000001</v>
      </c>
      <c r="G3170" s="8" t="s">
        <v>8106</v>
      </c>
    </row>
    <row r="3171" spans="1:7" x14ac:dyDescent="0.25">
      <c r="A3171" s="1">
        <v>978757</v>
      </c>
      <c r="B3171" s="1" t="s">
        <v>2022</v>
      </c>
      <c r="C3171" s="3">
        <v>35.06</v>
      </c>
      <c r="D3171" s="2">
        <f t="shared" si="32"/>
        <v>20.400472699999998</v>
      </c>
      <c r="E3171" s="2">
        <v>244.80567239999999</v>
      </c>
      <c r="F3171" s="2">
        <v>93.11432760000001</v>
      </c>
      <c r="G3171" s="8" t="s">
        <v>8106</v>
      </c>
    </row>
    <row r="3172" spans="1:7" x14ac:dyDescent="0.25">
      <c r="A3172" s="1">
        <v>978760</v>
      </c>
      <c r="B3172" s="1" t="s">
        <v>2023</v>
      </c>
      <c r="C3172" s="3">
        <v>27.34</v>
      </c>
      <c r="D3172" s="2">
        <f t="shared" si="32"/>
        <v>15.873883466666667</v>
      </c>
      <c r="E3172" s="2">
        <v>190.4866016</v>
      </c>
      <c r="F3172" s="2">
        <v>72.633398400000004</v>
      </c>
      <c r="G3172" s="8" t="s">
        <v>8106</v>
      </c>
    </row>
    <row r="3173" spans="1:7" x14ac:dyDescent="0.25">
      <c r="A3173" s="1">
        <v>978762</v>
      </c>
      <c r="B3173" s="1" t="s">
        <v>2024</v>
      </c>
      <c r="C3173" s="3">
        <v>36.450000000000003</v>
      </c>
      <c r="D3173" s="2">
        <f t="shared" si="32"/>
        <v>21.188156125000003</v>
      </c>
      <c r="E3173" s="2">
        <v>254.25787350000002</v>
      </c>
      <c r="F3173" s="2">
        <v>96.862126500000002</v>
      </c>
      <c r="G3173" s="8" t="s">
        <v>8106</v>
      </c>
    </row>
    <row r="3174" spans="1:7" x14ac:dyDescent="0.25">
      <c r="A3174" s="1">
        <v>978763</v>
      </c>
      <c r="B3174" s="1" t="s">
        <v>2025</v>
      </c>
      <c r="C3174" s="3">
        <v>36.450000000000003</v>
      </c>
      <c r="D3174" s="2">
        <f t="shared" si="32"/>
        <v>21.188156125000003</v>
      </c>
      <c r="E3174" s="2">
        <v>254.25787350000002</v>
      </c>
      <c r="F3174" s="2">
        <v>96.862126500000002</v>
      </c>
      <c r="G3174" s="8" t="s">
        <v>8106</v>
      </c>
    </row>
    <row r="3175" spans="1:7" x14ac:dyDescent="0.25">
      <c r="A3175" s="1">
        <v>978764</v>
      </c>
      <c r="B3175" s="1" t="s">
        <v>2026</v>
      </c>
      <c r="C3175" s="3">
        <v>28.42</v>
      </c>
      <c r="D3175" s="2">
        <f t="shared" si="32"/>
        <v>16.511948091666667</v>
      </c>
      <c r="E3175" s="2">
        <v>198.14337710000001</v>
      </c>
      <c r="F3175" s="2">
        <v>75.536622900000012</v>
      </c>
      <c r="G3175" s="8" t="s">
        <v>8106</v>
      </c>
    </row>
    <row r="3176" spans="1:7" x14ac:dyDescent="0.25">
      <c r="A3176" s="1">
        <v>978765</v>
      </c>
      <c r="B3176" s="1" t="s">
        <v>2027</v>
      </c>
      <c r="C3176" s="3">
        <v>28.42</v>
      </c>
      <c r="D3176" s="2">
        <f t="shared" si="32"/>
        <v>16.511948091666667</v>
      </c>
      <c r="E3176" s="2">
        <v>198.14337710000001</v>
      </c>
      <c r="F3176" s="2">
        <v>75.536622900000012</v>
      </c>
      <c r="G3176" s="8" t="s">
        <v>8106</v>
      </c>
    </row>
    <row r="3177" spans="1:7" x14ac:dyDescent="0.25">
      <c r="A3177" s="1">
        <v>978766</v>
      </c>
      <c r="B3177" s="1" t="s">
        <v>2028</v>
      </c>
      <c r="C3177" s="3">
        <v>42.16</v>
      </c>
      <c r="D3177" s="2">
        <f t="shared" si="32"/>
        <v>24.467961191666671</v>
      </c>
      <c r="E3177" s="2">
        <v>293.61553430000004</v>
      </c>
      <c r="F3177" s="2">
        <v>112.0644657</v>
      </c>
      <c r="G3177" s="8" t="s">
        <v>8106</v>
      </c>
    </row>
    <row r="3178" spans="1:7" x14ac:dyDescent="0.25">
      <c r="A3178" s="1">
        <v>978768</v>
      </c>
      <c r="B3178" s="1" t="s">
        <v>2029</v>
      </c>
      <c r="C3178" s="3">
        <v>42.16</v>
      </c>
      <c r="D3178" s="2">
        <f t="shared" si="32"/>
        <v>24.467961191666671</v>
      </c>
      <c r="E3178" s="2">
        <v>293.61553430000004</v>
      </c>
      <c r="F3178" s="2">
        <v>112.0644657</v>
      </c>
      <c r="G3178" s="8" t="s">
        <v>8106</v>
      </c>
    </row>
    <row r="3179" spans="1:7" x14ac:dyDescent="0.25">
      <c r="A3179" s="1">
        <v>978769</v>
      </c>
      <c r="B3179" s="1" t="s">
        <v>2030</v>
      </c>
      <c r="C3179" s="3">
        <v>34.44</v>
      </c>
      <c r="D3179" s="2">
        <f t="shared" si="32"/>
        <v>20.014705291666665</v>
      </c>
      <c r="E3179" s="2">
        <v>240.17646349999998</v>
      </c>
      <c r="F3179" s="2">
        <v>91.583536500000008</v>
      </c>
      <c r="G3179" s="8" t="s">
        <v>8106</v>
      </c>
    </row>
    <row r="3180" spans="1:7" x14ac:dyDescent="0.25">
      <c r="A3180" s="1">
        <v>978774</v>
      </c>
      <c r="B3180" s="1" t="s">
        <v>2031</v>
      </c>
      <c r="C3180" s="3">
        <v>34.44</v>
      </c>
      <c r="D3180" s="2">
        <f t="shared" si="32"/>
        <v>20.014705291666665</v>
      </c>
      <c r="E3180" s="2">
        <v>240.17646349999998</v>
      </c>
      <c r="F3180" s="2">
        <v>91.583536500000008</v>
      </c>
      <c r="G3180" s="8" t="s">
        <v>8106</v>
      </c>
    </row>
    <row r="3181" spans="1:7" x14ac:dyDescent="0.25">
      <c r="A3181" s="1">
        <v>978790</v>
      </c>
      <c r="B3181" s="1" t="s">
        <v>2032</v>
      </c>
      <c r="C3181" s="3">
        <v>7.88</v>
      </c>
      <c r="D3181" s="2">
        <f t="shared" si="32"/>
        <v>4.6336664750000001</v>
      </c>
      <c r="E3181" s="2">
        <v>55.603997700000001</v>
      </c>
      <c r="F3181" s="2">
        <v>20.956002300000002</v>
      </c>
      <c r="G3181" s="8" t="s">
        <v>8106</v>
      </c>
    </row>
    <row r="3182" spans="1:7" x14ac:dyDescent="0.25">
      <c r="A3182" s="1">
        <v>978792</v>
      </c>
      <c r="B3182" s="1" t="s">
        <v>2033</v>
      </c>
      <c r="C3182" s="3">
        <v>8.19</v>
      </c>
      <c r="D3182" s="2">
        <f t="shared" si="32"/>
        <v>4.7832852749999999</v>
      </c>
      <c r="E3182" s="2">
        <v>57.399423300000002</v>
      </c>
      <c r="F3182" s="2">
        <v>21.800576700000001</v>
      </c>
      <c r="G3182" s="8" t="s">
        <v>8106</v>
      </c>
    </row>
    <row r="3183" spans="1:7" x14ac:dyDescent="0.25">
      <c r="A3183" s="1">
        <v>978793</v>
      </c>
      <c r="B3183" s="1" t="s">
        <v>2034</v>
      </c>
      <c r="C3183" s="3">
        <v>3.4</v>
      </c>
      <c r="D3183" s="2">
        <f t="shared" si="32"/>
        <v>2.0300687666666666</v>
      </c>
      <c r="E3183" s="2">
        <v>24.360825199999997</v>
      </c>
      <c r="F3183" s="2">
        <v>9.0791748000000005</v>
      </c>
      <c r="G3183" s="8" t="s">
        <v>8106</v>
      </c>
    </row>
    <row r="3184" spans="1:7" x14ac:dyDescent="0.25">
      <c r="A3184" s="1">
        <v>978794</v>
      </c>
      <c r="B3184" s="1" t="s">
        <v>2035</v>
      </c>
      <c r="C3184" s="3">
        <v>3.4</v>
      </c>
      <c r="D3184" s="2">
        <f t="shared" si="32"/>
        <v>2.0300687666666666</v>
      </c>
      <c r="E3184" s="2">
        <v>24.360825199999997</v>
      </c>
      <c r="F3184" s="2">
        <v>9.0791748000000005</v>
      </c>
      <c r="G3184" s="8" t="s">
        <v>8106</v>
      </c>
    </row>
    <row r="3185" spans="1:7" x14ac:dyDescent="0.25">
      <c r="A3185" s="1">
        <v>978795</v>
      </c>
      <c r="B3185" s="1" t="s">
        <v>2036</v>
      </c>
      <c r="C3185" s="3">
        <v>4.17</v>
      </c>
      <c r="D3185" s="2">
        <f t="shared" si="32"/>
        <v>2.4451812583333332</v>
      </c>
      <c r="E3185" s="2">
        <v>29.342175099999999</v>
      </c>
      <c r="F3185" s="2">
        <v>11.1378249</v>
      </c>
      <c r="G3185" s="8" t="s">
        <v>8106</v>
      </c>
    </row>
    <row r="3186" spans="1:7" x14ac:dyDescent="0.25">
      <c r="A3186" s="1">
        <v>978796</v>
      </c>
      <c r="B3186" s="1" t="s">
        <v>2037</v>
      </c>
      <c r="C3186" s="3">
        <v>4.17</v>
      </c>
      <c r="D3186" s="2">
        <f t="shared" si="32"/>
        <v>2.4451812583333332</v>
      </c>
      <c r="E3186" s="2">
        <v>29.342175099999999</v>
      </c>
      <c r="F3186" s="2">
        <v>11.1378249</v>
      </c>
      <c r="G3186" s="8" t="s">
        <v>8106</v>
      </c>
    </row>
    <row r="3187" spans="1:7" x14ac:dyDescent="0.25">
      <c r="A3187" s="1">
        <v>985048</v>
      </c>
      <c r="B3187" s="1" t="s">
        <v>2038</v>
      </c>
      <c r="D3187" s="2">
        <f t="shared" si="32"/>
        <v>0.10000000000000002</v>
      </c>
      <c r="E3187" s="2">
        <v>1.2000000000000002</v>
      </c>
      <c r="F3187" s="2" t="s">
        <v>8143</v>
      </c>
      <c r="G3187" s="8" t="s">
        <v>8106</v>
      </c>
    </row>
    <row r="3188" spans="1:7" x14ac:dyDescent="0.25">
      <c r="A3188" s="1">
        <v>985049</v>
      </c>
      <c r="B3188" s="1" t="s">
        <v>2039</v>
      </c>
      <c r="C3188" s="3">
        <v>2.2200000000000002</v>
      </c>
      <c r="D3188" s="2">
        <f t="shared" si="32"/>
        <v>1.3362661083333334</v>
      </c>
      <c r="E3188" s="2">
        <v>16.0351933</v>
      </c>
      <c r="F3188" s="2">
        <v>5.9648066999999996</v>
      </c>
      <c r="G3188" s="8" t="s">
        <v>8106</v>
      </c>
    </row>
    <row r="3189" spans="1:7" x14ac:dyDescent="0.25">
      <c r="A3189" s="1">
        <v>985062</v>
      </c>
      <c r="B3189" s="1" t="s">
        <v>2040</v>
      </c>
      <c r="C3189" s="3">
        <v>3.05</v>
      </c>
      <c r="D3189" s="2">
        <f t="shared" si="32"/>
        <v>1.8159142833333337</v>
      </c>
      <c r="E3189" s="2">
        <v>21.790971400000004</v>
      </c>
      <c r="F3189" s="2">
        <v>8.1290285999999998</v>
      </c>
      <c r="G3189" s="8" t="s">
        <v>8106</v>
      </c>
    </row>
    <row r="3190" spans="1:7" x14ac:dyDescent="0.25">
      <c r="A3190" s="1">
        <v>989923</v>
      </c>
      <c r="B3190" s="1" t="s">
        <v>2038</v>
      </c>
      <c r="D3190" s="2">
        <f t="shared" si="32"/>
        <v>0.10000000000000002</v>
      </c>
      <c r="E3190" s="2">
        <v>1.2000000000000002</v>
      </c>
      <c r="F3190" s="2" t="s">
        <v>8143</v>
      </c>
      <c r="G3190" s="8" t="s">
        <v>8106</v>
      </c>
    </row>
    <row r="3191" spans="1:7" x14ac:dyDescent="0.25">
      <c r="A3191" s="1">
        <v>989924</v>
      </c>
      <c r="B3191" s="1" t="s">
        <v>2041</v>
      </c>
      <c r="C3191" s="3">
        <v>2.78</v>
      </c>
      <c r="D3191" s="2">
        <f t="shared" si="32"/>
        <v>1.6530990083333335</v>
      </c>
      <c r="E3191" s="2">
        <v>19.837188100000002</v>
      </c>
      <c r="F3191" s="2">
        <v>7.4428118999999997</v>
      </c>
      <c r="G3191" s="8" t="s">
        <v>8106</v>
      </c>
    </row>
    <row r="3192" spans="1:7" x14ac:dyDescent="0.25">
      <c r="A3192" s="1">
        <v>989925</v>
      </c>
      <c r="B3192" s="1" t="s">
        <v>2041</v>
      </c>
      <c r="C3192" s="3">
        <v>2.78</v>
      </c>
      <c r="D3192" s="2">
        <f t="shared" si="32"/>
        <v>1.6530990083333335</v>
      </c>
      <c r="E3192" s="2">
        <v>19.837188100000002</v>
      </c>
      <c r="F3192" s="2">
        <v>7.4428118999999997</v>
      </c>
      <c r="G3192" s="8" t="s">
        <v>8106</v>
      </c>
    </row>
    <row r="3193" spans="1:7" x14ac:dyDescent="0.25">
      <c r="A3193" s="1">
        <v>989926</v>
      </c>
      <c r="B3193" s="1" t="s">
        <v>2042</v>
      </c>
      <c r="C3193" s="3">
        <v>2.2200000000000002</v>
      </c>
      <c r="D3193" s="2">
        <f t="shared" si="32"/>
        <v>1.3362661083333334</v>
      </c>
      <c r="E3193" s="2">
        <v>16.0351933</v>
      </c>
      <c r="F3193" s="2">
        <v>5.9648066999999996</v>
      </c>
      <c r="G3193" s="8" t="s">
        <v>8106</v>
      </c>
    </row>
    <row r="3194" spans="1:7" x14ac:dyDescent="0.25">
      <c r="A3194" s="1">
        <v>989931</v>
      </c>
      <c r="B3194" s="1" t="s">
        <v>2043</v>
      </c>
      <c r="C3194" s="3">
        <v>0.93</v>
      </c>
      <c r="D3194" s="2">
        <f t="shared" si="32"/>
        <v>0.59552306666666666</v>
      </c>
      <c r="E3194" s="2">
        <v>7.1462767999999999</v>
      </c>
      <c r="F3194" s="2">
        <v>2.5337231999999998</v>
      </c>
      <c r="G3194" s="8" t="s">
        <v>8106</v>
      </c>
    </row>
    <row r="3195" spans="1:7" x14ac:dyDescent="0.25">
      <c r="A3195" s="1">
        <v>993141</v>
      </c>
      <c r="B3195" s="1" t="s">
        <v>2044</v>
      </c>
      <c r="D3195" s="2">
        <f t="shared" si="32"/>
        <v>0.10000000000000002</v>
      </c>
      <c r="E3195" s="2">
        <v>1.2000000000000002</v>
      </c>
      <c r="F3195" s="2" t="s">
        <v>8143</v>
      </c>
      <c r="G3195" s="8" t="s">
        <v>8106</v>
      </c>
    </row>
    <row r="3196" spans="1:7" x14ac:dyDescent="0.25">
      <c r="A3196" s="1">
        <v>993148</v>
      </c>
      <c r="B3196" s="1" t="s">
        <v>2045</v>
      </c>
      <c r="D3196" s="2">
        <f t="shared" si="32"/>
        <v>0.10000000000000002</v>
      </c>
      <c r="E3196" s="2">
        <v>1.2000000000000002</v>
      </c>
      <c r="F3196" s="2" t="s">
        <v>8143</v>
      </c>
      <c r="G3196" s="8" t="s">
        <v>8106</v>
      </c>
    </row>
    <row r="3197" spans="1:7" x14ac:dyDescent="0.25">
      <c r="A3197" s="1">
        <v>993149</v>
      </c>
      <c r="B3197" s="1" t="s">
        <v>2046</v>
      </c>
      <c r="D3197" s="2">
        <f t="shared" si="32"/>
        <v>0.10000000000000002</v>
      </c>
      <c r="E3197" s="2">
        <v>1.2000000000000002</v>
      </c>
      <c r="F3197" s="2" t="s">
        <v>8143</v>
      </c>
      <c r="G3197" s="8" t="s">
        <v>8106</v>
      </c>
    </row>
    <row r="3198" spans="1:7" x14ac:dyDescent="0.25">
      <c r="A3198" s="1">
        <v>993156</v>
      </c>
      <c r="B3198" s="1" t="s">
        <v>2047</v>
      </c>
      <c r="C3198" s="3">
        <v>7.41</v>
      </c>
      <c r="D3198" s="2">
        <f t="shared" si="32"/>
        <v>4.3681727833333328</v>
      </c>
      <c r="E3198" s="2">
        <v>52.418073399999997</v>
      </c>
      <c r="F3198" s="2">
        <v>19.741926599999999</v>
      </c>
      <c r="G3198" s="8" t="s">
        <v>8106</v>
      </c>
    </row>
    <row r="3199" spans="1:7" x14ac:dyDescent="0.25">
      <c r="A3199" s="1">
        <v>978528</v>
      </c>
      <c r="B3199" s="1" t="s">
        <v>2048</v>
      </c>
      <c r="C3199" s="3">
        <v>6.02</v>
      </c>
      <c r="D3199" s="2">
        <f t="shared" si="32"/>
        <v>3.5027572</v>
      </c>
      <c r="E3199" s="2">
        <v>42.033086400000002</v>
      </c>
      <c r="F3199" s="2">
        <v>16.0469136</v>
      </c>
      <c r="G3199" s="8" t="s">
        <v>8106</v>
      </c>
    </row>
    <row r="3200" spans="1:7" x14ac:dyDescent="0.25">
      <c r="A3200" s="1">
        <v>978536</v>
      </c>
      <c r="B3200" s="1" t="s">
        <v>2049</v>
      </c>
      <c r="C3200" s="3">
        <v>8.65</v>
      </c>
      <c r="D3200" s="2">
        <f t="shared" si="32"/>
        <v>5.0531777916666663</v>
      </c>
      <c r="E3200" s="2">
        <v>60.638133499999995</v>
      </c>
      <c r="F3200" s="2">
        <v>22.961866499999999</v>
      </c>
      <c r="G3200" s="8" t="s">
        <v>8106</v>
      </c>
    </row>
    <row r="3201" spans="1:7" x14ac:dyDescent="0.25">
      <c r="A3201" s="1">
        <v>978544</v>
      </c>
      <c r="B3201" s="1" t="s">
        <v>2050</v>
      </c>
      <c r="C3201" s="3">
        <v>12.2</v>
      </c>
      <c r="D3201" s="2">
        <f t="shared" si="32"/>
        <v>7.1213892916666666</v>
      </c>
      <c r="E3201" s="2">
        <v>85.456671499999999</v>
      </c>
      <c r="F3201" s="2">
        <v>32.463328500000003</v>
      </c>
      <c r="G3201" s="8" t="s">
        <v>8106</v>
      </c>
    </row>
    <row r="3202" spans="1:7" x14ac:dyDescent="0.25">
      <c r="A3202" s="1">
        <v>978551</v>
      </c>
      <c r="B3202" s="1" t="s">
        <v>2051</v>
      </c>
      <c r="C3202" s="3">
        <v>13.13</v>
      </c>
      <c r="D3202" s="2">
        <f t="shared" si="32"/>
        <v>7.6479778499999993</v>
      </c>
      <c r="E3202" s="2">
        <v>91.775734199999988</v>
      </c>
      <c r="F3202" s="2">
        <v>34.944265800000004</v>
      </c>
      <c r="G3202" s="8" t="s">
        <v>8106</v>
      </c>
    </row>
    <row r="3203" spans="1:7" x14ac:dyDescent="0.25">
      <c r="A3203" s="1">
        <v>978577</v>
      </c>
      <c r="B3203" s="1" t="s">
        <v>2052</v>
      </c>
      <c r="C3203" s="3">
        <v>13.75</v>
      </c>
      <c r="D3203" s="2">
        <f t="shared" si="32"/>
        <v>8.0293464333333322</v>
      </c>
      <c r="E3203" s="2">
        <v>96.352157199999994</v>
      </c>
      <c r="F3203" s="2">
        <v>36.527842800000002</v>
      </c>
      <c r="G3203" s="8" t="s">
        <v>8106</v>
      </c>
    </row>
    <row r="3204" spans="1:7" x14ac:dyDescent="0.25">
      <c r="A3204" s="1">
        <v>978585</v>
      </c>
      <c r="B3204" s="1" t="s">
        <v>2053</v>
      </c>
      <c r="C3204" s="3">
        <v>14.67</v>
      </c>
      <c r="D3204" s="2">
        <f t="shared" si="32"/>
        <v>8.5559349916666676</v>
      </c>
      <c r="E3204" s="2">
        <v>102.67121990000001</v>
      </c>
      <c r="F3204" s="2">
        <v>39.008780099999996</v>
      </c>
      <c r="G3204" s="8" t="s">
        <v>8106</v>
      </c>
    </row>
    <row r="3205" spans="1:7" x14ac:dyDescent="0.25">
      <c r="A3205" s="1">
        <v>978593</v>
      </c>
      <c r="B3205" s="1" t="s">
        <v>2054</v>
      </c>
      <c r="C3205" s="3">
        <v>15.29</v>
      </c>
      <c r="D3205" s="2">
        <f t="shared" si="32"/>
        <v>8.9285059250000014</v>
      </c>
      <c r="E3205" s="2">
        <v>107.14207110000001</v>
      </c>
      <c r="F3205" s="2">
        <v>40.697928900000001</v>
      </c>
      <c r="G3205" s="8" t="s">
        <v>8106</v>
      </c>
    </row>
    <row r="3206" spans="1:7" x14ac:dyDescent="0.25">
      <c r="A3206" s="1">
        <v>978601</v>
      </c>
      <c r="B3206" s="1" t="s">
        <v>2055</v>
      </c>
      <c r="C3206" s="3">
        <v>16.22</v>
      </c>
      <c r="D3206" s="2">
        <f t="shared" si="32"/>
        <v>9.4638921333333315</v>
      </c>
      <c r="E3206" s="2">
        <v>113.56670559999998</v>
      </c>
      <c r="F3206" s="2">
        <v>43.073294400000002</v>
      </c>
      <c r="G3206" s="8" t="s">
        <v>8106</v>
      </c>
    </row>
    <row r="3207" spans="1:7" x14ac:dyDescent="0.25">
      <c r="A3207" s="1">
        <v>978619</v>
      </c>
      <c r="B3207" s="1" t="s">
        <v>2056</v>
      </c>
      <c r="C3207" s="3">
        <v>17.760000000000002</v>
      </c>
      <c r="D3207" s="2">
        <f t="shared" si="32"/>
        <v>10.3586528</v>
      </c>
      <c r="E3207" s="2">
        <v>124.30383359999999</v>
      </c>
      <c r="F3207" s="2">
        <v>47.296166400000011</v>
      </c>
      <c r="G3207" s="8" t="s">
        <v>8106</v>
      </c>
    </row>
    <row r="3208" spans="1:7" x14ac:dyDescent="0.25">
      <c r="A3208" s="1">
        <v>978627</v>
      </c>
      <c r="B3208" s="1" t="s">
        <v>2057</v>
      </c>
      <c r="C3208" s="3">
        <v>19</v>
      </c>
      <c r="D3208" s="2">
        <f t="shared" si="32"/>
        <v>11.043657808333331</v>
      </c>
      <c r="E3208" s="2">
        <v>132.52389369999997</v>
      </c>
      <c r="F3208" s="2">
        <v>50.516106300000004</v>
      </c>
      <c r="G3208" s="8" t="s">
        <v>8106</v>
      </c>
    </row>
    <row r="3209" spans="1:7" x14ac:dyDescent="0.25">
      <c r="A3209" s="1">
        <v>978635</v>
      </c>
      <c r="B3209" s="1" t="s">
        <v>2058</v>
      </c>
      <c r="C3209" s="3">
        <v>18.38</v>
      </c>
      <c r="D3209" s="2">
        <f t="shared" si="32"/>
        <v>10.671086875</v>
      </c>
      <c r="E3209" s="2">
        <v>128.0530425</v>
      </c>
      <c r="F3209" s="2">
        <v>48.826957500000006</v>
      </c>
      <c r="G3209" s="8" t="s">
        <v>8106</v>
      </c>
    </row>
    <row r="3210" spans="1:7" x14ac:dyDescent="0.25">
      <c r="A3210" s="1">
        <v>978643</v>
      </c>
      <c r="B3210" s="1" t="s">
        <v>2059</v>
      </c>
      <c r="C3210" s="3">
        <v>18.38</v>
      </c>
      <c r="D3210" s="2">
        <f t="shared" si="32"/>
        <v>10.671086875</v>
      </c>
      <c r="E3210" s="2">
        <v>128.0530425</v>
      </c>
      <c r="F3210" s="2">
        <v>48.826957500000006</v>
      </c>
      <c r="G3210" s="8" t="s">
        <v>8106</v>
      </c>
    </row>
    <row r="3211" spans="1:7" x14ac:dyDescent="0.25">
      <c r="A3211" s="1">
        <v>978650</v>
      </c>
      <c r="B3211" s="1" t="s">
        <v>2060</v>
      </c>
      <c r="C3211" s="3">
        <v>19.61</v>
      </c>
      <c r="D3211" s="2">
        <f t="shared" si="32"/>
        <v>11.416228741666664</v>
      </c>
      <c r="E3211" s="2">
        <v>136.99474489999997</v>
      </c>
      <c r="F3211" s="2">
        <v>52.205255100000009</v>
      </c>
      <c r="G3211" s="8" t="s">
        <v>8106</v>
      </c>
    </row>
    <row r="3212" spans="1:7" x14ac:dyDescent="0.25">
      <c r="A3212" s="1">
        <v>978668</v>
      </c>
      <c r="B3212" s="1" t="s">
        <v>2061</v>
      </c>
      <c r="C3212" s="3">
        <v>21.47</v>
      </c>
      <c r="D3212" s="2">
        <f t="shared" si="32"/>
        <v>12.473804683333334</v>
      </c>
      <c r="E3212" s="2">
        <v>149.68565620000001</v>
      </c>
      <c r="F3212" s="2">
        <v>57.114343800000007</v>
      </c>
      <c r="G3212" s="8" t="s">
        <v>8106</v>
      </c>
    </row>
    <row r="3213" spans="1:7" x14ac:dyDescent="0.25">
      <c r="A3213" s="1">
        <v>978676</v>
      </c>
      <c r="B3213" s="1" t="s">
        <v>2062</v>
      </c>
      <c r="C3213" s="3">
        <v>22.7</v>
      </c>
      <c r="D3213" s="2">
        <f t="shared" si="32"/>
        <v>13.232143024999999</v>
      </c>
      <c r="E3213" s="2">
        <v>158.78571629999999</v>
      </c>
      <c r="F3213" s="2">
        <v>60.334283700000007</v>
      </c>
      <c r="G3213" s="8" t="s">
        <v>8106</v>
      </c>
    </row>
    <row r="3214" spans="1:7" x14ac:dyDescent="0.25">
      <c r="A3214" s="1">
        <v>978684</v>
      </c>
      <c r="B3214" s="1" t="s">
        <v>2063</v>
      </c>
      <c r="C3214" s="3">
        <v>24.56</v>
      </c>
      <c r="D3214" s="2">
        <f t="shared" si="32"/>
        <v>14.289718966666667</v>
      </c>
      <c r="E3214" s="2">
        <v>171.4766276</v>
      </c>
      <c r="F3214" s="2">
        <v>65.243372399999998</v>
      </c>
      <c r="G3214" s="8" t="s">
        <v>8106</v>
      </c>
    </row>
    <row r="3215" spans="1:7" x14ac:dyDescent="0.25">
      <c r="A3215" s="1">
        <v>978692</v>
      </c>
      <c r="B3215" s="1" t="s">
        <v>2064</v>
      </c>
      <c r="C3215" s="3">
        <v>26.1</v>
      </c>
      <c r="D3215" s="2">
        <f t="shared" ref="D3215:D3278" si="33">E3215/12</f>
        <v>15.188878458333335</v>
      </c>
      <c r="E3215" s="2">
        <v>182.26654150000002</v>
      </c>
      <c r="F3215" s="2">
        <v>69.413458500000004</v>
      </c>
      <c r="G3215" s="8" t="s">
        <v>8106</v>
      </c>
    </row>
    <row r="3216" spans="1:7" x14ac:dyDescent="0.25">
      <c r="A3216" s="1">
        <v>978700</v>
      </c>
      <c r="B3216" s="1" t="s">
        <v>2065</v>
      </c>
      <c r="C3216" s="3">
        <v>15.14</v>
      </c>
      <c r="D3216" s="2">
        <f t="shared" si="33"/>
        <v>8.821428683333334</v>
      </c>
      <c r="E3216" s="2">
        <v>105.85714420000001</v>
      </c>
      <c r="F3216" s="2">
        <v>40.222855800000005</v>
      </c>
      <c r="G3216" s="8" t="s">
        <v>8106</v>
      </c>
    </row>
    <row r="3217" spans="1:7" x14ac:dyDescent="0.25">
      <c r="A3217" s="1">
        <v>978718</v>
      </c>
      <c r="B3217" s="1" t="s">
        <v>2066</v>
      </c>
      <c r="C3217" s="3">
        <v>16.22</v>
      </c>
      <c r="D3217" s="2">
        <f t="shared" si="33"/>
        <v>9.4638921333333315</v>
      </c>
      <c r="E3217" s="2">
        <v>113.56670559999998</v>
      </c>
      <c r="F3217" s="2">
        <v>43.073294400000002</v>
      </c>
      <c r="G3217" s="8" t="s">
        <v>8106</v>
      </c>
    </row>
    <row r="3218" spans="1:7" x14ac:dyDescent="0.25">
      <c r="A3218" s="1">
        <v>978726</v>
      </c>
      <c r="B3218" s="1" t="s">
        <v>2067</v>
      </c>
      <c r="C3218" s="3">
        <v>61.62</v>
      </c>
      <c r="D3218" s="2">
        <f t="shared" si="33"/>
        <v>35.781511516666669</v>
      </c>
      <c r="E3218" s="2">
        <v>429.37813820000002</v>
      </c>
      <c r="F3218" s="2">
        <v>163.74186179999998</v>
      </c>
      <c r="G3218" s="8" t="s">
        <v>8106</v>
      </c>
    </row>
    <row r="3219" spans="1:7" x14ac:dyDescent="0.25">
      <c r="A3219" s="1">
        <v>978734</v>
      </c>
      <c r="B3219" s="1" t="s">
        <v>2068</v>
      </c>
      <c r="C3219" s="3">
        <v>84.94</v>
      </c>
      <c r="D3219" s="2">
        <f t="shared" si="33"/>
        <v>49.321689791666664</v>
      </c>
      <c r="E3219" s="2">
        <v>591.86027749999994</v>
      </c>
      <c r="F3219" s="2">
        <v>225.65972250000002</v>
      </c>
      <c r="G3219" s="8" t="s">
        <v>8106</v>
      </c>
    </row>
    <row r="3220" spans="1:7" x14ac:dyDescent="0.25">
      <c r="A3220" s="1">
        <v>978742</v>
      </c>
      <c r="B3220" s="1" t="s">
        <v>2069</v>
      </c>
      <c r="C3220" s="3">
        <v>84.94</v>
      </c>
      <c r="D3220" s="2">
        <f t="shared" si="33"/>
        <v>49.321689791666664</v>
      </c>
      <c r="E3220" s="2">
        <v>591.86027749999994</v>
      </c>
      <c r="F3220" s="2">
        <v>225.65972250000002</v>
      </c>
      <c r="G3220" s="8" t="s">
        <v>8106</v>
      </c>
    </row>
    <row r="3221" spans="1:7" x14ac:dyDescent="0.25">
      <c r="A3221" s="1">
        <v>978759</v>
      </c>
      <c r="B3221" s="1" t="s">
        <v>2070</v>
      </c>
      <c r="C3221" s="3">
        <v>84.94</v>
      </c>
      <c r="D3221" s="2">
        <f t="shared" si="33"/>
        <v>49.321689791666664</v>
      </c>
      <c r="E3221" s="2">
        <v>591.86027749999994</v>
      </c>
      <c r="F3221" s="2">
        <v>225.65972250000002</v>
      </c>
      <c r="G3221" s="8" t="s">
        <v>8106</v>
      </c>
    </row>
    <row r="3222" spans="1:7" x14ac:dyDescent="0.25">
      <c r="A3222" s="1">
        <v>978767</v>
      </c>
      <c r="B3222" s="1" t="s">
        <v>2071</v>
      </c>
      <c r="C3222" s="3">
        <v>123.24</v>
      </c>
      <c r="D3222" s="2">
        <f t="shared" si="33"/>
        <v>71.498487349999991</v>
      </c>
      <c r="E3222" s="2">
        <v>857.98184819999983</v>
      </c>
      <c r="F3222" s="2">
        <v>327.37815180000001</v>
      </c>
      <c r="G3222" s="8" t="s">
        <v>8106</v>
      </c>
    </row>
    <row r="3223" spans="1:7" x14ac:dyDescent="0.25">
      <c r="A3223" s="1">
        <v>978775</v>
      </c>
      <c r="B3223" s="1" t="s">
        <v>2072</v>
      </c>
      <c r="C3223" s="3">
        <v>123.24</v>
      </c>
      <c r="D3223" s="2">
        <f t="shared" si="33"/>
        <v>71.498487349999991</v>
      </c>
      <c r="E3223" s="2">
        <v>857.98184819999983</v>
      </c>
      <c r="F3223" s="2">
        <v>327.37815180000001</v>
      </c>
      <c r="G3223" s="8" t="s">
        <v>8106</v>
      </c>
    </row>
    <row r="3224" spans="1:7" x14ac:dyDescent="0.25">
      <c r="A3224" s="1">
        <v>978783</v>
      </c>
      <c r="B3224" s="1" t="s">
        <v>2073</v>
      </c>
      <c r="C3224" s="3">
        <v>123.24</v>
      </c>
      <c r="D3224" s="2">
        <f t="shared" si="33"/>
        <v>71.498487349999991</v>
      </c>
      <c r="E3224" s="2">
        <v>857.98184819999983</v>
      </c>
      <c r="F3224" s="2">
        <v>327.37815180000001</v>
      </c>
      <c r="G3224" s="8" t="s">
        <v>8106</v>
      </c>
    </row>
    <row r="3225" spans="1:7" x14ac:dyDescent="0.25">
      <c r="A3225" s="1">
        <v>998331</v>
      </c>
      <c r="B3225" s="1" t="s">
        <v>2074</v>
      </c>
      <c r="C3225" s="3">
        <v>1.54</v>
      </c>
      <c r="D3225" s="2">
        <f t="shared" si="33"/>
        <v>0.97249282499999989</v>
      </c>
      <c r="E3225" s="2">
        <v>11.669913899999999</v>
      </c>
      <c r="F3225" s="2">
        <v>4.1700861000000007</v>
      </c>
      <c r="G3225" s="8" t="s">
        <v>8106</v>
      </c>
    </row>
    <row r="3226" spans="1:7" x14ac:dyDescent="0.25">
      <c r="A3226" s="1">
        <v>998332</v>
      </c>
      <c r="B3226" s="1" t="s">
        <v>2075</v>
      </c>
      <c r="C3226" s="3">
        <v>10.81</v>
      </c>
      <c r="D3226" s="2">
        <f t="shared" si="33"/>
        <v>6.3337058666666666</v>
      </c>
      <c r="E3226" s="2">
        <v>76.004470400000002</v>
      </c>
      <c r="F3226" s="2">
        <v>28.715529600000004</v>
      </c>
      <c r="G3226" s="8" t="s">
        <v>8106</v>
      </c>
    </row>
    <row r="3227" spans="1:7" x14ac:dyDescent="0.25">
      <c r="A3227" s="1">
        <v>998334</v>
      </c>
      <c r="B3227" s="1" t="s">
        <v>2076</v>
      </c>
      <c r="C3227" s="3">
        <v>40.15</v>
      </c>
      <c r="D3227" s="2">
        <f t="shared" si="33"/>
        <v>23.307706833333331</v>
      </c>
      <c r="E3227" s="2">
        <v>279.69248199999998</v>
      </c>
      <c r="F3227" s="2">
        <v>106.62751799999999</v>
      </c>
      <c r="G3227" s="8" t="s">
        <v>8106</v>
      </c>
    </row>
    <row r="3228" spans="1:7" x14ac:dyDescent="0.25">
      <c r="A3228" s="1">
        <v>998335</v>
      </c>
      <c r="B3228" s="1" t="s">
        <v>2077</v>
      </c>
      <c r="C3228" s="3">
        <v>6.18</v>
      </c>
      <c r="D3228" s="2">
        <f t="shared" si="33"/>
        <v>3.609834441666667</v>
      </c>
      <c r="E3228" s="2">
        <v>43.318013300000004</v>
      </c>
      <c r="F3228" s="2">
        <v>16.521986699999999</v>
      </c>
      <c r="G3228" s="8" t="s">
        <v>8106</v>
      </c>
    </row>
    <row r="3229" spans="1:7" x14ac:dyDescent="0.25">
      <c r="A3229" s="1">
        <v>998338</v>
      </c>
      <c r="B3229" s="1" t="s">
        <v>2078</v>
      </c>
      <c r="C3229" s="3">
        <v>35.06</v>
      </c>
      <c r="D3229" s="2">
        <f t="shared" si="33"/>
        <v>20.400472699999998</v>
      </c>
      <c r="E3229" s="2">
        <v>244.80567239999999</v>
      </c>
      <c r="F3229" s="2">
        <v>93.11432760000001</v>
      </c>
      <c r="G3229" s="8" t="s">
        <v>8106</v>
      </c>
    </row>
    <row r="3230" spans="1:7" x14ac:dyDescent="0.25">
      <c r="A3230" s="1">
        <v>998339</v>
      </c>
      <c r="B3230" s="1" t="s">
        <v>2079</v>
      </c>
      <c r="C3230" s="3">
        <v>27.34</v>
      </c>
      <c r="D3230" s="2">
        <f t="shared" si="33"/>
        <v>15.873883466666667</v>
      </c>
      <c r="E3230" s="2">
        <v>190.4866016</v>
      </c>
      <c r="F3230" s="2">
        <v>72.633398400000004</v>
      </c>
      <c r="G3230" s="8" t="s">
        <v>8106</v>
      </c>
    </row>
    <row r="3231" spans="1:7" x14ac:dyDescent="0.25">
      <c r="A3231" s="1">
        <v>998341</v>
      </c>
      <c r="B3231" s="1" t="s">
        <v>2080</v>
      </c>
      <c r="C3231" s="3">
        <v>43.55</v>
      </c>
      <c r="D3231" s="2">
        <f t="shared" si="33"/>
        <v>25.333376774999994</v>
      </c>
      <c r="E3231" s="2">
        <v>304.00052129999995</v>
      </c>
      <c r="F3231" s="2">
        <v>115.75947870000002</v>
      </c>
      <c r="G3231" s="8" t="s">
        <v>8106</v>
      </c>
    </row>
    <row r="3232" spans="1:7" x14ac:dyDescent="0.25">
      <c r="A3232" s="1">
        <v>998342</v>
      </c>
      <c r="B3232" s="1" t="s">
        <v>2081</v>
      </c>
      <c r="C3232" s="3">
        <v>42.16</v>
      </c>
      <c r="D3232" s="2">
        <f t="shared" si="33"/>
        <v>24.467961191666671</v>
      </c>
      <c r="E3232" s="2">
        <v>293.61553430000004</v>
      </c>
      <c r="F3232" s="2">
        <v>112.0644657</v>
      </c>
      <c r="G3232" s="8" t="s">
        <v>8106</v>
      </c>
    </row>
    <row r="3233" spans="1:7" x14ac:dyDescent="0.25">
      <c r="A3233" s="1">
        <v>998343</v>
      </c>
      <c r="B3233" s="1" t="s">
        <v>2082</v>
      </c>
      <c r="C3233" s="3">
        <v>34.44</v>
      </c>
      <c r="D3233" s="2">
        <f t="shared" si="33"/>
        <v>20.014705291666665</v>
      </c>
      <c r="E3233" s="2">
        <v>240.17646349999998</v>
      </c>
      <c r="F3233" s="2">
        <v>91.583536500000008</v>
      </c>
      <c r="G3233" s="8" t="s">
        <v>8106</v>
      </c>
    </row>
    <row r="3234" spans="1:7" x14ac:dyDescent="0.25">
      <c r="A3234" s="1">
        <v>998345</v>
      </c>
      <c r="B3234" s="1" t="s">
        <v>2083</v>
      </c>
      <c r="C3234" s="3">
        <v>35.520000000000003</v>
      </c>
      <c r="D3234" s="2">
        <f t="shared" si="33"/>
        <v>20.657168741666666</v>
      </c>
      <c r="E3234" s="2">
        <v>247.8860249</v>
      </c>
      <c r="F3234" s="2">
        <v>94.433975100000012</v>
      </c>
      <c r="G3234" s="8" t="s">
        <v>8106</v>
      </c>
    </row>
    <row r="3235" spans="1:7" x14ac:dyDescent="0.25">
      <c r="A3235" s="1">
        <v>998349</v>
      </c>
      <c r="B3235" s="1" t="s">
        <v>2084</v>
      </c>
      <c r="C3235" s="3">
        <v>12.2</v>
      </c>
      <c r="D3235" s="2">
        <f t="shared" si="33"/>
        <v>7.1213892916666666</v>
      </c>
      <c r="E3235" s="2">
        <v>85.456671499999999</v>
      </c>
      <c r="F3235" s="2">
        <v>32.463328500000003</v>
      </c>
      <c r="G3235" s="8" t="s">
        <v>8106</v>
      </c>
    </row>
    <row r="3236" spans="1:7" x14ac:dyDescent="0.25">
      <c r="A3236" s="1">
        <v>998350</v>
      </c>
      <c r="B3236" s="1" t="s">
        <v>2085</v>
      </c>
      <c r="C3236" s="3">
        <v>11.27</v>
      </c>
      <c r="D3236" s="2">
        <f t="shared" si="33"/>
        <v>6.5904019083333338</v>
      </c>
      <c r="E3236" s="2">
        <v>79.084822900000006</v>
      </c>
      <c r="F3236" s="2">
        <v>30.035177100000002</v>
      </c>
      <c r="G3236" s="8" t="s">
        <v>8106</v>
      </c>
    </row>
    <row r="3237" spans="1:7" x14ac:dyDescent="0.25">
      <c r="A3237" s="1">
        <v>998352</v>
      </c>
      <c r="B3237" s="1" t="s">
        <v>2086</v>
      </c>
      <c r="C3237" s="3">
        <v>7.88</v>
      </c>
      <c r="D3237" s="2">
        <f t="shared" si="33"/>
        <v>4.6336664750000001</v>
      </c>
      <c r="E3237" s="2">
        <v>55.603997700000001</v>
      </c>
      <c r="F3237" s="2">
        <v>20.956002300000002</v>
      </c>
      <c r="G3237" s="8" t="s">
        <v>8106</v>
      </c>
    </row>
    <row r="3238" spans="1:7" x14ac:dyDescent="0.25">
      <c r="A3238" s="1">
        <v>952769</v>
      </c>
      <c r="B3238" s="1" t="s">
        <v>2087</v>
      </c>
      <c r="D3238" s="2">
        <f t="shared" si="33"/>
        <v>0.10000000000000002</v>
      </c>
      <c r="E3238" s="2">
        <v>1.2000000000000002</v>
      </c>
      <c r="F3238" s="2" t="s">
        <v>8143</v>
      </c>
      <c r="G3238" s="8" t="s">
        <v>8106</v>
      </c>
    </row>
    <row r="3239" spans="1:7" ht="21" x14ac:dyDescent="0.25">
      <c r="A3239" s="1">
        <v>949885</v>
      </c>
      <c r="B3239" s="1" t="s">
        <v>2088</v>
      </c>
      <c r="C3239" s="3">
        <v>1544.4</v>
      </c>
      <c r="D3239" s="2">
        <f t="shared" si="33"/>
        <v>895.72449397499997</v>
      </c>
      <c r="E3239" s="2">
        <v>10748.6939277</v>
      </c>
      <c r="F3239" s="2">
        <v>4101.3060722999999</v>
      </c>
      <c r="G3239" s="8" t="s">
        <v>8106</v>
      </c>
    </row>
    <row r="3240" spans="1:7" ht="21" x14ac:dyDescent="0.25">
      <c r="A3240" s="1">
        <v>952789</v>
      </c>
      <c r="B3240" s="1" t="s">
        <v>2089</v>
      </c>
      <c r="C3240" s="3">
        <v>46.33</v>
      </c>
      <c r="D3240" s="2">
        <f t="shared" si="33"/>
        <v>26.926338925</v>
      </c>
      <c r="E3240" s="2">
        <v>323.11606710000001</v>
      </c>
      <c r="F3240" s="2">
        <v>123.0439329</v>
      </c>
      <c r="G3240" s="8" t="s">
        <v>8106</v>
      </c>
    </row>
    <row r="3241" spans="1:7" x14ac:dyDescent="0.25">
      <c r="A3241" s="1">
        <v>952790</v>
      </c>
      <c r="B3241" s="1" t="s">
        <v>2090</v>
      </c>
      <c r="D3241" s="2">
        <f t="shared" si="33"/>
        <v>0.10000000000000002</v>
      </c>
      <c r="E3241" s="2">
        <v>1.2000000000000002</v>
      </c>
      <c r="F3241" s="2" t="s">
        <v>8143</v>
      </c>
      <c r="G3241" s="8" t="s">
        <v>8106</v>
      </c>
    </row>
    <row r="3242" spans="1:7" x14ac:dyDescent="0.25">
      <c r="A3242" s="1">
        <v>952792</v>
      </c>
      <c r="B3242" s="1" t="s">
        <v>2091</v>
      </c>
      <c r="C3242" s="3">
        <v>24.71</v>
      </c>
      <c r="D3242" s="2">
        <f t="shared" si="33"/>
        <v>14.396796208333333</v>
      </c>
      <c r="E3242" s="2">
        <v>172.76155449999999</v>
      </c>
      <c r="F3242" s="2">
        <v>65.718445500000001</v>
      </c>
      <c r="G3242" s="8" t="s">
        <v>8106</v>
      </c>
    </row>
    <row r="3243" spans="1:7" x14ac:dyDescent="0.25">
      <c r="A3243" s="1">
        <v>952793</v>
      </c>
      <c r="B3243" s="1" t="s">
        <v>2092</v>
      </c>
      <c r="D3243" s="2">
        <f t="shared" si="33"/>
        <v>0.10000000000000002</v>
      </c>
      <c r="E3243" s="2">
        <v>1.2000000000000002</v>
      </c>
      <c r="F3243" s="2" t="s">
        <v>8143</v>
      </c>
      <c r="G3243" s="8" t="s">
        <v>8106</v>
      </c>
    </row>
    <row r="3244" spans="1:7" x14ac:dyDescent="0.25">
      <c r="A3244" s="1">
        <v>952794</v>
      </c>
      <c r="B3244" s="1" t="s">
        <v>2093</v>
      </c>
      <c r="C3244" s="3">
        <v>9.27</v>
      </c>
      <c r="D3244" s="2">
        <f t="shared" si="33"/>
        <v>5.4257487250000009</v>
      </c>
      <c r="E3244" s="2">
        <v>65.108984700000008</v>
      </c>
      <c r="F3244" s="2">
        <v>24.651015300000001</v>
      </c>
      <c r="G3244" s="8" t="s">
        <v>8106</v>
      </c>
    </row>
    <row r="3245" spans="1:7" x14ac:dyDescent="0.25">
      <c r="A3245" s="1">
        <v>949887</v>
      </c>
      <c r="B3245" s="1" t="s">
        <v>2094</v>
      </c>
      <c r="C3245" s="3">
        <v>7.41</v>
      </c>
      <c r="D3245" s="2">
        <f t="shared" si="33"/>
        <v>4.3681727833333328</v>
      </c>
      <c r="E3245" s="2">
        <v>52.418073399999997</v>
      </c>
      <c r="F3245" s="2">
        <v>19.741926599999999</v>
      </c>
      <c r="G3245" s="8" t="s">
        <v>8106</v>
      </c>
    </row>
    <row r="3246" spans="1:7" x14ac:dyDescent="0.25">
      <c r="A3246" s="1">
        <v>949888</v>
      </c>
      <c r="B3246" s="1" t="s">
        <v>2095</v>
      </c>
      <c r="C3246" s="3">
        <v>5.56</v>
      </c>
      <c r="D3246" s="2">
        <f t="shared" si="33"/>
        <v>3.3105968416666669</v>
      </c>
      <c r="E3246" s="2">
        <v>39.727162100000001</v>
      </c>
      <c r="F3246" s="2">
        <v>14.832837899999999</v>
      </c>
      <c r="G3246" s="8" t="s">
        <v>8106</v>
      </c>
    </row>
    <row r="3247" spans="1:7" x14ac:dyDescent="0.25">
      <c r="A3247" s="1">
        <v>949889</v>
      </c>
      <c r="B3247" s="1" t="s">
        <v>2096</v>
      </c>
      <c r="C3247" s="3">
        <v>200.77</v>
      </c>
      <c r="D3247" s="2">
        <f t="shared" si="33"/>
        <v>116.52973651666666</v>
      </c>
      <c r="E3247" s="2">
        <v>1398.3568381999999</v>
      </c>
      <c r="F3247" s="2">
        <v>533.24316179999994</v>
      </c>
      <c r="G3247" s="8" t="s">
        <v>8106</v>
      </c>
    </row>
    <row r="3248" spans="1:7" x14ac:dyDescent="0.25">
      <c r="A3248" s="1">
        <v>949890</v>
      </c>
      <c r="B3248" s="1" t="s">
        <v>2097</v>
      </c>
      <c r="C3248" s="3">
        <v>1544.4</v>
      </c>
      <c r="D3248" s="2">
        <f t="shared" si="33"/>
        <v>895.72449397499997</v>
      </c>
      <c r="E3248" s="2">
        <v>10748.6939277</v>
      </c>
      <c r="F3248" s="2">
        <v>4101.3060722999999</v>
      </c>
      <c r="G3248" s="8" t="s">
        <v>8106</v>
      </c>
    </row>
    <row r="3249" spans="1:7" x14ac:dyDescent="0.25">
      <c r="A3249" s="1">
        <v>949892</v>
      </c>
      <c r="B3249" s="1" t="s">
        <v>2098</v>
      </c>
      <c r="C3249" s="3">
        <v>1544.4</v>
      </c>
      <c r="D3249" s="2">
        <f t="shared" si="33"/>
        <v>895.72449397499997</v>
      </c>
      <c r="E3249" s="2">
        <v>10748.6939277</v>
      </c>
      <c r="F3249" s="2">
        <v>4101.3060722999999</v>
      </c>
      <c r="G3249" s="8" t="s">
        <v>8106</v>
      </c>
    </row>
    <row r="3250" spans="1:7" x14ac:dyDescent="0.25">
      <c r="A3250" s="1">
        <v>949893</v>
      </c>
      <c r="B3250" s="1" t="s">
        <v>2099</v>
      </c>
      <c r="C3250" s="3">
        <v>2162.16</v>
      </c>
      <c r="D3250" s="2">
        <f t="shared" si="33"/>
        <v>1254.0178106249998</v>
      </c>
      <c r="E3250" s="2">
        <v>15048.213727499999</v>
      </c>
      <c r="F3250" s="2">
        <v>5741.7862725000005</v>
      </c>
      <c r="G3250" s="8" t="s">
        <v>8106</v>
      </c>
    </row>
    <row r="3251" spans="1:7" x14ac:dyDescent="0.25">
      <c r="A3251" s="1">
        <v>949894</v>
      </c>
      <c r="B3251" s="1" t="s">
        <v>2100</v>
      </c>
      <c r="C3251" s="3">
        <v>18.53</v>
      </c>
      <c r="D3251" s="2">
        <f t="shared" si="33"/>
        <v>10.778164116666666</v>
      </c>
      <c r="E3251" s="2">
        <v>129.33796939999999</v>
      </c>
      <c r="F3251" s="2">
        <v>49.302030600000002</v>
      </c>
      <c r="G3251" s="8" t="s">
        <v>8106</v>
      </c>
    </row>
    <row r="3252" spans="1:7" x14ac:dyDescent="0.25">
      <c r="A3252" s="1">
        <v>952798</v>
      </c>
      <c r="B3252" s="1" t="s">
        <v>2101</v>
      </c>
      <c r="D3252" s="2">
        <f t="shared" si="33"/>
        <v>0.10000000000000002</v>
      </c>
      <c r="E3252" s="2">
        <v>1.2000000000000002</v>
      </c>
      <c r="F3252" s="2" t="s">
        <v>8143</v>
      </c>
      <c r="G3252" s="8" t="s">
        <v>8106</v>
      </c>
    </row>
    <row r="3253" spans="1:7" x14ac:dyDescent="0.25">
      <c r="A3253" s="1">
        <v>949895</v>
      </c>
      <c r="B3253" s="1" t="s">
        <v>2102</v>
      </c>
      <c r="C3253" s="3">
        <v>25.95</v>
      </c>
      <c r="D3253" s="2">
        <f t="shared" si="33"/>
        <v>15.081801216666667</v>
      </c>
      <c r="E3253" s="2">
        <v>180.9816146</v>
      </c>
      <c r="F3253" s="2">
        <v>68.938385400000001</v>
      </c>
      <c r="G3253" s="8" t="s">
        <v>8106</v>
      </c>
    </row>
    <row r="3254" spans="1:7" x14ac:dyDescent="0.25">
      <c r="A3254" s="1">
        <v>950346</v>
      </c>
      <c r="B3254" s="1" t="s">
        <v>2103</v>
      </c>
      <c r="C3254" s="3">
        <v>4.63</v>
      </c>
      <c r="D3254" s="2">
        <f t="shared" si="33"/>
        <v>2.71067495</v>
      </c>
      <c r="E3254" s="2">
        <v>32.528099400000002</v>
      </c>
      <c r="F3254" s="2">
        <v>12.351900599999999</v>
      </c>
      <c r="G3254" s="8" t="s">
        <v>8106</v>
      </c>
    </row>
    <row r="3255" spans="1:7" x14ac:dyDescent="0.25">
      <c r="A3255" s="1">
        <v>950353</v>
      </c>
      <c r="B3255" s="1" t="s">
        <v>2104</v>
      </c>
      <c r="C3255" s="3">
        <v>4.63</v>
      </c>
      <c r="D3255" s="2">
        <f t="shared" si="33"/>
        <v>2.71067495</v>
      </c>
      <c r="E3255" s="2">
        <v>32.528099400000002</v>
      </c>
      <c r="F3255" s="2">
        <v>12.351900599999999</v>
      </c>
      <c r="G3255" s="8" t="s">
        <v>8106</v>
      </c>
    </row>
    <row r="3256" spans="1:7" x14ac:dyDescent="0.25">
      <c r="A3256" s="1">
        <v>953087</v>
      </c>
      <c r="B3256" s="1" t="s">
        <v>2105</v>
      </c>
      <c r="C3256" s="3">
        <v>4.63</v>
      </c>
      <c r="D3256" s="2">
        <f t="shared" si="33"/>
        <v>2.71067495</v>
      </c>
      <c r="E3256" s="2">
        <v>32.528099400000002</v>
      </c>
      <c r="F3256" s="2">
        <v>12.351900599999999</v>
      </c>
      <c r="G3256" s="8" t="s">
        <v>8106</v>
      </c>
    </row>
    <row r="3257" spans="1:7" x14ac:dyDescent="0.25">
      <c r="A3257" s="1">
        <v>950355</v>
      </c>
      <c r="B3257" s="1" t="s">
        <v>2106</v>
      </c>
      <c r="C3257" s="3">
        <v>6.18</v>
      </c>
      <c r="D3257" s="2">
        <f t="shared" si="33"/>
        <v>3.609834441666667</v>
      </c>
      <c r="E3257" s="2">
        <v>43.318013300000004</v>
      </c>
      <c r="F3257" s="2">
        <v>16.521986699999999</v>
      </c>
      <c r="G3257" s="8" t="s">
        <v>8106</v>
      </c>
    </row>
    <row r="3258" spans="1:7" x14ac:dyDescent="0.25">
      <c r="A3258" s="1">
        <v>950356</v>
      </c>
      <c r="B3258" s="1" t="s">
        <v>2107</v>
      </c>
      <c r="C3258" s="3">
        <v>6.18</v>
      </c>
      <c r="D3258" s="2">
        <f t="shared" si="33"/>
        <v>3.609834441666667</v>
      </c>
      <c r="E3258" s="2">
        <v>43.318013300000004</v>
      </c>
      <c r="F3258" s="2">
        <v>16.521986699999999</v>
      </c>
      <c r="G3258" s="8" t="s">
        <v>8106</v>
      </c>
    </row>
    <row r="3259" spans="1:7" x14ac:dyDescent="0.25">
      <c r="A3259" s="1">
        <v>953088</v>
      </c>
      <c r="B3259" s="1" t="s">
        <v>2108</v>
      </c>
      <c r="C3259" s="3">
        <v>7.72</v>
      </c>
      <c r="D3259" s="2">
        <f t="shared" si="33"/>
        <v>4.5177915833333335</v>
      </c>
      <c r="E3259" s="2">
        <v>54.213498999999999</v>
      </c>
      <c r="F3259" s="2">
        <v>20.586500999999998</v>
      </c>
      <c r="G3259" s="8" t="s">
        <v>8106</v>
      </c>
    </row>
    <row r="3260" spans="1:7" x14ac:dyDescent="0.25">
      <c r="A3260" s="1">
        <v>950359</v>
      </c>
      <c r="B3260" s="1" t="s">
        <v>2109</v>
      </c>
      <c r="C3260" s="3">
        <v>3.09</v>
      </c>
      <c r="D3260" s="2">
        <f t="shared" si="33"/>
        <v>1.8071166333333333</v>
      </c>
      <c r="E3260" s="2">
        <v>21.6853996</v>
      </c>
      <c r="F3260" s="2">
        <v>8.2346004000000015</v>
      </c>
      <c r="G3260" s="8" t="s">
        <v>8106</v>
      </c>
    </row>
    <row r="3261" spans="1:7" x14ac:dyDescent="0.25">
      <c r="A3261" s="1">
        <v>950662</v>
      </c>
      <c r="B3261" s="1" t="s">
        <v>2110</v>
      </c>
      <c r="C3261" s="3">
        <v>1.18</v>
      </c>
      <c r="D3261" s="2">
        <f t="shared" si="33"/>
        <v>0.75833834166666669</v>
      </c>
      <c r="E3261" s="2">
        <v>9.1000601000000003</v>
      </c>
      <c r="F3261" s="2">
        <v>3.2199399000000004</v>
      </c>
      <c r="G3261" s="8" t="s">
        <v>8106</v>
      </c>
    </row>
    <row r="3262" spans="1:7" x14ac:dyDescent="0.25">
      <c r="A3262" s="1">
        <v>950664</v>
      </c>
      <c r="B3262" s="1" t="s">
        <v>2111</v>
      </c>
      <c r="C3262" s="3">
        <v>0.15</v>
      </c>
      <c r="D3262" s="2">
        <f t="shared" si="33"/>
        <v>0.10707724166666666</v>
      </c>
      <c r="E3262" s="2">
        <v>1.2849268999999999</v>
      </c>
      <c r="F3262" s="2">
        <v>0.47507310000000003</v>
      </c>
      <c r="G3262" s="8" t="s">
        <v>8106</v>
      </c>
    </row>
    <row r="3263" spans="1:7" ht="21" x14ac:dyDescent="0.25">
      <c r="A3263" s="1">
        <v>950666</v>
      </c>
      <c r="B3263" s="1" t="s">
        <v>2112</v>
      </c>
      <c r="C3263" s="3">
        <v>0.96</v>
      </c>
      <c r="D3263" s="2">
        <f t="shared" si="33"/>
        <v>0.58672541666666655</v>
      </c>
      <c r="E3263" s="2">
        <v>7.0407049999999991</v>
      </c>
      <c r="F3263" s="2">
        <v>2.6392950000000002</v>
      </c>
      <c r="G3263" s="8" t="s">
        <v>8106</v>
      </c>
    </row>
    <row r="3264" spans="1:7" ht="21" x14ac:dyDescent="0.25">
      <c r="A3264" s="1">
        <v>950668</v>
      </c>
      <c r="B3264" s="1" t="s">
        <v>2113</v>
      </c>
      <c r="C3264" s="3">
        <v>0.96</v>
      </c>
      <c r="D3264" s="2">
        <f t="shared" si="33"/>
        <v>0.58672541666666655</v>
      </c>
      <c r="E3264" s="2">
        <v>7.0407049999999991</v>
      </c>
      <c r="F3264" s="2">
        <v>2.6392950000000002</v>
      </c>
      <c r="G3264" s="8" t="s">
        <v>8106</v>
      </c>
    </row>
    <row r="3265" spans="1:7" x14ac:dyDescent="0.25">
      <c r="A3265" s="1">
        <v>950669</v>
      </c>
      <c r="B3265" s="1" t="s">
        <v>2114</v>
      </c>
      <c r="C3265" s="3">
        <v>0.31</v>
      </c>
      <c r="D3265" s="2">
        <f t="shared" si="33"/>
        <v>0.22295213333333333</v>
      </c>
      <c r="E3265" s="2">
        <v>2.6754256000000001</v>
      </c>
      <c r="F3265" s="2">
        <v>0.84457440000000006</v>
      </c>
      <c r="G3265" s="8" t="s">
        <v>8106</v>
      </c>
    </row>
    <row r="3266" spans="1:7" x14ac:dyDescent="0.25">
      <c r="A3266" s="1">
        <v>950670</v>
      </c>
      <c r="B3266" s="1" t="s">
        <v>2115</v>
      </c>
      <c r="D3266" s="2">
        <f t="shared" si="33"/>
        <v>0.10000000000000002</v>
      </c>
      <c r="E3266" s="2">
        <v>1.2000000000000002</v>
      </c>
      <c r="F3266" s="2" t="s">
        <v>8143</v>
      </c>
      <c r="G3266" s="8" t="s">
        <v>8106</v>
      </c>
    </row>
    <row r="3267" spans="1:7" x14ac:dyDescent="0.25">
      <c r="A3267" s="1">
        <v>950671</v>
      </c>
      <c r="B3267" s="1" t="s">
        <v>2116</v>
      </c>
      <c r="C3267" s="3">
        <v>0.31</v>
      </c>
      <c r="D3267" s="2">
        <f t="shared" si="33"/>
        <v>0.22295213333333333</v>
      </c>
      <c r="E3267" s="2">
        <v>2.6754256000000001</v>
      </c>
      <c r="F3267" s="2">
        <v>0.84457440000000006</v>
      </c>
      <c r="G3267" s="8" t="s">
        <v>8106</v>
      </c>
    </row>
    <row r="3268" spans="1:7" x14ac:dyDescent="0.25">
      <c r="A3268" s="1">
        <v>950672</v>
      </c>
      <c r="B3268" s="1" t="s">
        <v>2117</v>
      </c>
      <c r="C3268" s="3">
        <v>0.31</v>
      </c>
      <c r="D3268" s="2">
        <f t="shared" si="33"/>
        <v>0.22295213333333333</v>
      </c>
      <c r="E3268" s="2">
        <v>2.6754256000000001</v>
      </c>
      <c r="F3268" s="2">
        <v>0.84457440000000006</v>
      </c>
      <c r="G3268" s="8" t="s">
        <v>8106</v>
      </c>
    </row>
    <row r="3269" spans="1:7" x14ac:dyDescent="0.25">
      <c r="A3269" s="1">
        <v>953102</v>
      </c>
      <c r="B3269" s="1" t="s">
        <v>2118</v>
      </c>
      <c r="D3269" s="2">
        <f t="shared" si="33"/>
        <v>0.10000000000000002</v>
      </c>
      <c r="E3269" s="2">
        <v>1.2000000000000002</v>
      </c>
      <c r="F3269" s="2" t="s">
        <v>8143</v>
      </c>
      <c r="G3269" s="8" t="s">
        <v>8106</v>
      </c>
    </row>
    <row r="3270" spans="1:7" x14ac:dyDescent="0.25">
      <c r="A3270" s="1">
        <v>950673</v>
      </c>
      <c r="B3270" s="1" t="s">
        <v>2119</v>
      </c>
      <c r="C3270" s="3">
        <v>0.31</v>
      </c>
      <c r="D3270" s="2">
        <f t="shared" si="33"/>
        <v>0.22295213333333333</v>
      </c>
      <c r="E3270" s="2">
        <v>2.6754256000000001</v>
      </c>
      <c r="F3270" s="2">
        <v>0.84457440000000006</v>
      </c>
      <c r="G3270" s="8" t="s">
        <v>8106</v>
      </c>
    </row>
    <row r="3271" spans="1:7" x14ac:dyDescent="0.25">
      <c r="A3271" s="1">
        <v>950674</v>
      </c>
      <c r="B3271" s="1" t="s">
        <v>2120</v>
      </c>
      <c r="C3271" s="3">
        <v>0.31</v>
      </c>
      <c r="D3271" s="2">
        <f t="shared" si="33"/>
        <v>0.22295213333333333</v>
      </c>
      <c r="E3271" s="2">
        <v>2.6754256000000001</v>
      </c>
      <c r="F3271" s="2">
        <v>0.84457440000000006</v>
      </c>
      <c r="G3271" s="8" t="s">
        <v>8106</v>
      </c>
    </row>
    <row r="3272" spans="1:7" x14ac:dyDescent="0.25">
      <c r="A3272" s="1">
        <v>950676</v>
      </c>
      <c r="B3272" s="1" t="s">
        <v>2121</v>
      </c>
      <c r="C3272" s="3">
        <v>0.31</v>
      </c>
      <c r="D3272" s="2">
        <f t="shared" si="33"/>
        <v>0.22295213333333333</v>
      </c>
      <c r="E3272" s="2">
        <v>2.6754256000000001</v>
      </c>
      <c r="F3272" s="2">
        <v>0.84457440000000006</v>
      </c>
      <c r="G3272" s="8" t="s">
        <v>8106</v>
      </c>
    </row>
    <row r="3273" spans="1:7" x14ac:dyDescent="0.25">
      <c r="A3273" s="1">
        <v>953103</v>
      </c>
      <c r="B3273" s="1" t="s">
        <v>2122</v>
      </c>
      <c r="C3273" s="3">
        <v>1.39</v>
      </c>
      <c r="D3273" s="2">
        <f t="shared" si="33"/>
        <v>0.86541558333333335</v>
      </c>
      <c r="E3273" s="2">
        <v>10.384987000000001</v>
      </c>
      <c r="F3273" s="2">
        <v>3.6950129999999999</v>
      </c>
      <c r="G3273" s="8" t="s">
        <v>8106</v>
      </c>
    </row>
    <row r="3274" spans="1:7" x14ac:dyDescent="0.25">
      <c r="A3274" s="1">
        <v>953104</v>
      </c>
      <c r="B3274" s="1" t="s">
        <v>2123</v>
      </c>
      <c r="C3274" s="3">
        <v>1.39</v>
      </c>
      <c r="D3274" s="2">
        <f t="shared" si="33"/>
        <v>0.86541558333333335</v>
      </c>
      <c r="E3274" s="2">
        <v>10.384987000000001</v>
      </c>
      <c r="F3274" s="2">
        <v>3.6950129999999999</v>
      </c>
      <c r="G3274" s="8" t="s">
        <v>8106</v>
      </c>
    </row>
    <row r="3275" spans="1:7" x14ac:dyDescent="0.25">
      <c r="A3275" s="1">
        <v>950677</v>
      </c>
      <c r="B3275" s="1" t="s">
        <v>2124</v>
      </c>
      <c r="C3275" s="3">
        <v>1.02</v>
      </c>
      <c r="D3275" s="2">
        <f t="shared" si="33"/>
        <v>0.65126110000000004</v>
      </c>
      <c r="E3275" s="2">
        <v>7.8151332</v>
      </c>
      <c r="F3275" s="2">
        <v>2.7448668000000001</v>
      </c>
      <c r="G3275" s="8" t="s">
        <v>8106</v>
      </c>
    </row>
    <row r="3276" spans="1:7" x14ac:dyDescent="0.25">
      <c r="A3276" s="1">
        <v>950678</v>
      </c>
      <c r="B3276" s="1" t="s">
        <v>2125</v>
      </c>
      <c r="C3276" s="3">
        <v>0.81</v>
      </c>
      <c r="D3276" s="2">
        <f t="shared" si="33"/>
        <v>0.47964817500000007</v>
      </c>
      <c r="E3276" s="2">
        <v>5.7557781000000006</v>
      </c>
      <c r="F3276" s="2">
        <v>2.1642218999999998</v>
      </c>
      <c r="G3276" s="8" t="s">
        <v>8106</v>
      </c>
    </row>
    <row r="3277" spans="1:7" x14ac:dyDescent="0.25">
      <c r="A3277" s="1">
        <v>953121</v>
      </c>
      <c r="B3277" s="1" t="s">
        <v>2126</v>
      </c>
      <c r="D3277" s="2">
        <f t="shared" si="33"/>
        <v>0.10000000000000002</v>
      </c>
      <c r="E3277" s="2">
        <v>1.2000000000000002</v>
      </c>
      <c r="F3277" s="2" t="s">
        <v>8143</v>
      </c>
      <c r="G3277" s="8" t="s">
        <v>8106</v>
      </c>
    </row>
    <row r="3278" spans="1:7" x14ac:dyDescent="0.25">
      <c r="A3278" s="1">
        <v>953122</v>
      </c>
      <c r="B3278" s="1" t="s">
        <v>2127</v>
      </c>
      <c r="D3278" s="2">
        <f t="shared" si="33"/>
        <v>0.10000000000000002</v>
      </c>
      <c r="E3278" s="2">
        <v>1.2000000000000002</v>
      </c>
      <c r="F3278" s="2" t="s">
        <v>8143</v>
      </c>
      <c r="G3278" s="8" t="s">
        <v>8106</v>
      </c>
    </row>
    <row r="3279" spans="1:7" x14ac:dyDescent="0.25">
      <c r="A3279" s="1">
        <v>953123</v>
      </c>
      <c r="B3279" s="1" t="s">
        <v>2128</v>
      </c>
      <c r="D3279" s="2">
        <f t="shared" ref="D3279:D3342" si="34">E3279/12</f>
        <v>0.10000000000000002</v>
      </c>
      <c r="E3279" s="2">
        <v>1.2000000000000002</v>
      </c>
      <c r="F3279" s="2" t="s">
        <v>8143</v>
      </c>
      <c r="G3279" s="8" t="s">
        <v>8106</v>
      </c>
    </row>
    <row r="3280" spans="1:7" x14ac:dyDescent="0.25">
      <c r="A3280" s="1">
        <v>953124</v>
      </c>
      <c r="B3280" s="1" t="s">
        <v>2129</v>
      </c>
      <c r="D3280" s="2">
        <f t="shared" si="34"/>
        <v>0.10000000000000002</v>
      </c>
      <c r="E3280" s="2">
        <v>1.2000000000000002</v>
      </c>
      <c r="F3280" s="2" t="s">
        <v>8143</v>
      </c>
      <c r="G3280" s="8" t="s">
        <v>8106</v>
      </c>
    </row>
    <row r="3281" spans="1:7" x14ac:dyDescent="0.25">
      <c r="A3281" s="1">
        <v>953181</v>
      </c>
      <c r="B3281" s="1" t="s">
        <v>2130</v>
      </c>
      <c r="D3281" s="2">
        <f t="shared" si="34"/>
        <v>0.10000000000000002</v>
      </c>
      <c r="E3281" s="2">
        <v>1.2000000000000002</v>
      </c>
      <c r="F3281" s="2" t="s">
        <v>8143</v>
      </c>
      <c r="G3281" s="8" t="s">
        <v>8106</v>
      </c>
    </row>
    <row r="3282" spans="1:7" x14ac:dyDescent="0.25">
      <c r="A3282" s="1">
        <v>953183</v>
      </c>
      <c r="B3282" s="1" t="s">
        <v>2131</v>
      </c>
      <c r="D3282" s="2">
        <f t="shared" si="34"/>
        <v>0.10000000000000002</v>
      </c>
      <c r="E3282" s="2">
        <v>1.2000000000000002</v>
      </c>
      <c r="F3282" s="2" t="s">
        <v>8143</v>
      </c>
      <c r="G3282" s="8" t="s">
        <v>8106</v>
      </c>
    </row>
    <row r="3283" spans="1:7" x14ac:dyDescent="0.25">
      <c r="A3283" s="1">
        <v>953186</v>
      </c>
      <c r="B3283" s="1" t="s">
        <v>2132</v>
      </c>
      <c r="D3283" s="2">
        <f t="shared" si="34"/>
        <v>0.10000000000000002</v>
      </c>
      <c r="E3283" s="2">
        <v>1.2000000000000002</v>
      </c>
      <c r="F3283" s="2" t="s">
        <v>8143</v>
      </c>
      <c r="G3283" s="8" t="s">
        <v>8106</v>
      </c>
    </row>
    <row r="3284" spans="1:7" x14ac:dyDescent="0.25">
      <c r="A3284" s="1">
        <v>953188</v>
      </c>
      <c r="B3284" s="1" t="s">
        <v>2133</v>
      </c>
      <c r="D3284" s="2">
        <f t="shared" si="34"/>
        <v>0.10000000000000002</v>
      </c>
      <c r="E3284" s="2">
        <v>1.2000000000000002</v>
      </c>
      <c r="F3284" s="2" t="s">
        <v>8143</v>
      </c>
      <c r="G3284" s="8" t="s">
        <v>8106</v>
      </c>
    </row>
    <row r="3285" spans="1:7" x14ac:dyDescent="0.25">
      <c r="A3285" s="1">
        <v>953189</v>
      </c>
      <c r="B3285" s="1" t="s">
        <v>2134</v>
      </c>
      <c r="D3285" s="2">
        <f t="shared" si="34"/>
        <v>0.10000000000000002</v>
      </c>
      <c r="E3285" s="2">
        <v>1.2000000000000002</v>
      </c>
      <c r="F3285" s="2" t="s">
        <v>8143</v>
      </c>
      <c r="G3285" s="8" t="s">
        <v>8106</v>
      </c>
    </row>
    <row r="3286" spans="1:7" x14ac:dyDescent="0.25">
      <c r="A3286" s="1">
        <v>953191</v>
      </c>
      <c r="B3286" s="1" t="s">
        <v>2135</v>
      </c>
      <c r="D3286" s="2">
        <f t="shared" si="34"/>
        <v>0.10000000000000002</v>
      </c>
      <c r="E3286" s="2">
        <v>1.2000000000000002</v>
      </c>
      <c r="F3286" s="2" t="s">
        <v>8143</v>
      </c>
      <c r="G3286" s="8" t="s">
        <v>8106</v>
      </c>
    </row>
    <row r="3287" spans="1:7" x14ac:dyDescent="0.25">
      <c r="A3287" s="1">
        <v>951082</v>
      </c>
      <c r="B3287" s="1" t="s">
        <v>2136</v>
      </c>
      <c r="C3287" s="3">
        <v>61.16</v>
      </c>
      <c r="D3287" s="2">
        <f t="shared" si="34"/>
        <v>35.524815475000004</v>
      </c>
      <c r="E3287" s="2">
        <v>426.29778570000002</v>
      </c>
      <c r="F3287" s="2">
        <v>162.42221430000001</v>
      </c>
      <c r="G3287" s="8" t="s">
        <v>8106</v>
      </c>
    </row>
    <row r="3288" spans="1:7" x14ac:dyDescent="0.25">
      <c r="A3288" s="1">
        <v>951083</v>
      </c>
      <c r="B3288" s="1" t="s">
        <v>2137</v>
      </c>
      <c r="C3288" s="3">
        <v>61.16</v>
      </c>
      <c r="D3288" s="2">
        <f t="shared" si="34"/>
        <v>35.524815475000004</v>
      </c>
      <c r="E3288" s="2">
        <v>426.29778570000002</v>
      </c>
      <c r="F3288" s="2">
        <v>162.42221430000001</v>
      </c>
      <c r="G3288" s="8" t="s">
        <v>8106</v>
      </c>
    </row>
    <row r="3289" spans="1:7" x14ac:dyDescent="0.25">
      <c r="A3289" s="1">
        <v>951084</v>
      </c>
      <c r="B3289" s="1" t="s">
        <v>2138</v>
      </c>
      <c r="C3289" s="3">
        <v>44.17</v>
      </c>
      <c r="D3289" s="2">
        <f t="shared" si="34"/>
        <v>25.645810850000004</v>
      </c>
      <c r="E3289" s="2">
        <v>307.74973020000004</v>
      </c>
      <c r="F3289" s="2">
        <v>117.2902698</v>
      </c>
      <c r="G3289" s="8" t="s">
        <v>8106</v>
      </c>
    </row>
    <row r="3290" spans="1:7" x14ac:dyDescent="0.25">
      <c r="A3290" s="1">
        <v>951085</v>
      </c>
      <c r="B3290" s="1" t="s">
        <v>2139</v>
      </c>
      <c r="C3290" s="3">
        <v>44.17</v>
      </c>
      <c r="D3290" s="2">
        <f t="shared" si="34"/>
        <v>25.645810850000004</v>
      </c>
      <c r="E3290" s="2">
        <v>307.74973020000004</v>
      </c>
      <c r="F3290" s="2">
        <v>117.2902698</v>
      </c>
      <c r="G3290" s="8" t="s">
        <v>8106</v>
      </c>
    </row>
    <row r="3291" spans="1:7" x14ac:dyDescent="0.25">
      <c r="A3291" s="1">
        <v>951089</v>
      </c>
      <c r="B3291" s="1" t="s">
        <v>2140</v>
      </c>
      <c r="C3291" s="3">
        <v>40.770000000000003</v>
      </c>
      <c r="D3291" s="2">
        <f t="shared" si="34"/>
        <v>23.680277766666666</v>
      </c>
      <c r="E3291" s="2">
        <v>284.16333320000001</v>
      </c>
      <c r="F3291" s="2">
        <v>108.31666679999999</v>
      </c>
      <c r="G3291" s="8" t="s">
        <v>8106</v>
      </c>
    </row>
    <row r="3292" spans="1:7" x14ac:dyDescent="0.25">
      <c r="A3292" s="1">
        <v>951090</v>
      </c>
      <c r="B3292" s="1" t="s">
        <v>2141</v>
      </c>
      <c r="C3292" s="3">
        <v>40.770000000000003</v>
      </c>
      <c r="D3292" s="2">
        <f t="shared" si="34"/>
        <v>23.680277766666666</v>
      </c>
      <c r="E3292" s="2">
        <v>284.16333320000001</v>
      </c>
      <c r="F3292" s="2">
        <v>108.31666679999999</v>
      </c>
      <c r="G3292" s="8" t="s">
        <v>8106</v>
      </c>
    </row>
    <row r="3293" spans="1:7" x14ac:dyDescent="0.25">
      <c r="A3293" s="1">
        <v>951093</v>
      </c>
      <c r="B3293" s="1" t="s">
        <v>2142</v>
      </c>
      <c r="C3293" s="3">
        <v>47.57</v>
      </c>
      <c r="D3293" s="2">
        <f t="shared" si="34"/>
        <v>27.671480791666667</v>
      </c>
      <c r="E3293" s="2">
        <v>332.05776950000001</v>
      </c>
      <c r="F3293" s="2">
        <v>126.4222305</v>
      </c>
      <c r="G3293" s="8" t="s">
        <v>8106</v>
      </c>
    </row>
    <row r="3294" spans="1:7" x14ac:dyDescent="0.25">
      <c r="A3294" s="1">
        <v>951094</v>
      </c>
      <c r="B3294" s="1" t="s">
        <v>2143</v>
      </c>
      <c r="C3294" s="3">
        <v>47.57</v>
      </c>
      <c r="D3294" s="2">
        <f t="shared" si="34"/>
        <v>27.671480791666667</v>
      </c>
      <c r="E3294" s="2">
        <v>332.05776950000001</v>
      </c>
      <c r="F3294" s="2">
        <v>126.4222305</v>
      </c>
      <c r="G3294" s="8" t="s">
        <v>8106</v>
      </c>
    </row>
    <row r="3295" spans="1:7" x14ac:dyDescent="0.25">
      <c r="A3295" s="1">
        <v>951138</v>
      </c>
      <c r="B3295" s="1" t="s">
        <v>2144</v>
      </c>
      <c r="C3295" s="3">
        <v>32.119999999999997</v>
      </c>
      <c r="D3295" s="2">
        <f t="shared" si="34"/>
        <v>18.700433308333331</v>
      </c>
      <c r="E3295" s="2">
        <v>224.40519969999997</v>
      </c>
      <c r="F3295" s="2">
        <v>85.354800300000008</v>
      </c>
      <c r="G3295" s="8" t="s">
        <v>8106</v>
      </c>
    </row>
    <row r="3296" spans="1:7" x14ac:dyDescent="0.25">
      <c r="A3296" s="1">
        <v>951139</v>
      </c>
      <c r="B3296" s="1" t="s">
        <v>2145</v>
      </c>
      <c r="C3296" s="3">
        <v>32.119999999999997</v>
      </c>
      <c r="D3296" s="2">
        <f t="shared" si="34"/>
        <v>18.700433308333331</v>
      </c>
      <c r="E3296" s="2">
        <v>224.40519969999997</v>
      </c>
      <c r="F3296" s="2">
        <v>85.354800300000008</v>
      </c>
      <c r="G3296" s="8" t="s">
        <v>8106</v>
      </c>
    </row>
    <row r="3297" spans="1:7" x14ac:dyDescent="0.25">
      <c r="A3297" s="1">
        <v>951142</v>
      </c>
      <c r="B3297" s="1" t="s">
        <v>2146</v>
      </c>
      <c r="C3297" s="3">
        <v>13.59</v>
      </c>
      <c r="D3297" s="2">
        <f t="shared" si="34"/>
        <v>7.9134715416666666</v>
      </c>
      <c r="E3297" s="2">
        <v>94.961658499999999</v>
      </c>
      <c r="F3297" s="2">
        <v>36.158341499999999</v>
      </c>
      <c r="G3297" s="8" t="s">
        <v>8106</v>
      </c>
    </row>
    <row r="3298" spans="1:7" x14ac:dyDescent="0.25">
      <c r="A3298" s="1">
        <v>951143</v>
      </c>
      <c r="B3298" s="1" t="s">
        <v>2147</v>
      </c>
      <c r="C3298" s="3">
        <v>13.59</v>
      </c>
      <c r="D3298" s="2">
        <f t="shared" si="34"/>
        <v>7.9134715416666666</v>
      </c>
      <c r="E3298" s="2">
        <v>94.961658499999999</v>
      </c>
      <c r="F3298" s="2">
        <v>36.158341499999999</v>
      </c>
      <c r="G3298" s="8" t="s">
        <v>8106</v>
      </c>
    </row>
    <row r="3299" spans="1:7" x14ac:dyDescent="0.25">
      <c r="A3299" s="1">
        <v>951147</v>
      </c>
      <c r="B3299" s="1" t="s">
        <v>2148</v>
      </c>
      <c r="C3299" s="3">
        <v>27.18</v>
      </c>
      <c r="D3299" s="2">
        <f t="shared" si="34"/>
        <v>15.826943083333333</v>
      </c>
      <c r="E3299" s="2">
        <v>189.923317</v>
      </c>
      <c r="F3299" s="2">
        <v>72.316682999999998</v>
      </c>
      <c r="G3299" s="8" t="s">
        <v>8106</v>
      </c>
    </row>
    <row r="3300" spans="1:7" x14ac:dyDescent="0.25">
      <c r="A3300" s="1">
        <v>951148</v>
      </c>
      <c r="B3300" s="1" t="s">
        <v>2149</v>
      </c>
      <c r="C3300" s="3">
        <v>27.18</v>
      </c>
      <c r="D3300" s="2">
        <f t="shared" si="34"/>
        <v>15.826943083333333</v>
      </c>
      <c r="E3300" s="2">
        <v>189.923317</v>
      </c>
      <c r="F3300" s="2">
        <v>72.316682999999998</v>
      </c>
      <c r="G3300" s="8" t="s">
        <v>8106</v>
      </c>
    </row>
    <row r="3301" spans="1:7" x14ac:dyDescent="0.25">
      <c r="A3301" s="1">
        <v>951336</v>
      </c>
      <c r="B3301" s="1" t="s">
        <v>2150</v>
      </c>
      <c r="C3301" s="3">
        <v>0.31</v>
      </c>
      <c r="D3301" s="2">
        <f t="shared" si="34"/>
        <v>0.22295213333333333</v>
      </c>
      <c r="E3301" s="2">
        <v>2.6754256000000001</v>
      </c>
      <c r="F3301" s="2">
        <v>0.84457440000000006</v>
      </c>
      <c r="G3301" s="8" t="s">
        <v>8106</v>
      </c>
    </row>
    <row r="3302" spans="1:7" x14ac:dyDescent="0.25">
      <c r="A3302" s="1">
        <v>951337</v>
      </c>
      <c r="B3302" s="1" t="s">
        <v>2151</v>
      </c>
      <c r="C3302" s="3">
        <v>0.31</v>
      </c>
      <c r="D3302" s="2">
        <f t="shared" si="34"/>
        <v>0.22295213333333333</v>
      </c>
      <c r="E3302" s="2">
        <v>2.6754256000000001</v>
      </c>
      <c r="F3302" s="2">
        <v>0.84457440000000006</v>
      </c>
      <c r="G3302" s="8" t="s">
        <v>8106</v>
      </c>
    </row>
    <row r="3303" spans="1:7" x14ac:dyDescent="0.25">
      <c r="A3303" s="1">
        <v>951339</v>
      </c>
      <c r="B3303" s="1" t="s">
        <v>2152</v>
      </c>
      <c r="C3303" s="3">
        <v>0.31</v>
      </c>
      <c r="D3303" s="2">
        <f t="shared" si="34"/>
        <v>0.22295213333333333</v>
      </c>
      <c r="E3303" s="2">
        <v>2.6754256000000001</v>
      </c>
      <c r="F3303" s="2">
        <v>0.84457440000000006</v>
      </c>
      <c r="G3303" s="8" t="s">
        <v>8106</v>
      </c>
    </row>
    <row r="3304" spans="1:7" x14ac:dyDescent="0.25">
      <c r="A3304" s="1">
        <v>951340</v>
      </c>
      <c r="B3304" s="1" t="s">
        <v>2153</v>
      </c>
      <c r="C3304" s="3">
        <v>0.31</v>
      </c>
      <c r="D3304" s="2">
        <f t="shared" si="34"/>
        <v>0.22295213333333333</v>
      </c>
      <c r="E3304" s="2">
        <v>2.6754256000000001</v>
      </c>
      <c r="F3304" s="2">
        <v>0.84457440000000006</v>
      </c>
      <c r="G3304" s="8" t="s">
        <v>8106</v>
      </c>
    </row>
    <row r="3305" spans="1:7" x14ac:dyDescent="0.25">
      <c r="A3305" s="1">
        <v>960209</v>
      </c>
      <c r="B3305" s="1" t="s">
        <v>2154</v>
      </c>
      <c r="D3305" s="2">
        <f t="shared" si="34"/>
        <v>0.10000000000000002</v>
      </c>
      <c r="E3305" s="2">
        <v>1.2000000000000002</v>
      </c>
      <c r="F3305" s="2" t="s">
        <v>8143</v>
      </c>
      <c r="G3305" s="8" t="s">
        <v>8106</v>
      </c>
    </row>
    <row r="3306" spans="1:7" x14ac:dyDescent="0.25">
      <c r="A3306" s="1">
        <v>960210</v>
      </c>
      <c r="B3306" s="1" t="s">
        <v>2155</v>
      </c>
      <c r="D3306" s="2">
        <f t="shared" si="34"/>
        <v>0.10000000000000002</v>
      </c>
      <c r="E3306" s="2">
        <v>1.2000000000000002</v>
      </c>
      <c r="F3306" s="2" t="s">
        <v>8143</v>
      </c>
      <c r="G3306" s="8" t="s">
        <v>8106</v>
      </c>
    </row>
    <row r="3307" spans="1:7" x14ac:dyDescent="0.25">
      <c r="A3307" s="1">
        <v>960216</v>
      </c>
      <c r="B3307" s="1" t="s">
        <v>2156</v>
      </c>
      <c r="C3307" s="3">
        <v>4.63</v>
      </c>
      <c r="D3307" s="2">
        <f t="shared" si="34"/>
        <v>2.71067495</v>
      </c>
      <c r="E3307" s="2">
        <v>32.528099400000002</v>
      </c>
      <c r="F3307" s="2">
        <v>12.351900599999999</v>
      </c>
      <c r="G3307" s="8" t="s">
        <v>8106</v>
      </c>
    </row>
    <row r="3308" spans="1:7" x14ac:dyDescent="0.25">
      <c r="A3308" s="1">
        <v>960217</v>
      </c>
      <c r="B3308" s="1" t="s">
        <v>2156</v>
      </c>
      <c r="C3308" s="3">
        <v>4.63</v>
      </c>
      <c r="D3308" s="2">
        <f t="shared" si="34"/>
        <v>2.71067495</v>
      </c>
      <c r="E3308" s="2">
        <v>32.528099400000002</v>
      </c>
      <c r="F3308" s="2">
        <v>12.351900599999999</v>
      </c>
      <c r="G3308" s="8" t="s">
        <v>8106</v>
      </c>
    </row>
    <row r="3309" spans="1:7" x14ac:dyDescent="0.25">
      <c r="A3309" s="1">
        <v>960218</v>
      </c>
      <c r="B3309" s="1" t="s">
        <v>2157</v>
      </c>
      <c r="C3309" s="3">
        <v>44.48</v>
      </c>
      <c r="D3309" s="2">
        <f t="shared" si="34"/>
        <v>25.86876298333333</v>
      </c>
      <c r="E3309" s="2">
        <v>310.42515579999997</v>
      </c>
      <c r="F3309" s="2">
        <v>118.1348442</v>
      </c>
      <c r="G3309" s="8" t="s">
        <v>8106</v>
      </c>
    </row>
    <row r="3310" spans="1:7" x14ac:dyDescent="0.25">
      <c r="A3310" s="1">
        <v>960219</v>
      </c>
      <c r="B3310" s="1" t="s">
        <v>2157</v>
      </c>
      <c r="C3310" s="3">
        <v>44.48</v>
      </c>
      <c r="D3310" s="2">
        <f t="shared" si="34"/>
        <v>25.86876298333333</v>
      </c>
      <c r="E3310" s="2">
        <v>310.42515579999997</v>
      </c>
      <c r="F3310" s="2">
        <v>118.1348442</v>
      </c>
      <c r="G3310" s="8" t="s">
        <v>8106</v>
      </c>
    </row>
    <row r="3311" spans="1:7" x14ac:dyDescent="0.25">
      <c r="A3311" s="1">
        <v>960236</v>
      </c>
      <c r="B3311" s="1" t="s">
        <v>2158</v>
      </c>
      <c r="C3311" s="3">
        <v>3.09</v>
      </c>
      <c r="D3311" s="2">
        <f t="shared" si="34"/>
        <v>1.8071166333333333</v>
      </c>
      <c r="E3311" s="2">
        <v>21.6853996</v>
      </c>
      <c r="F3311" s="2">
        <v>8.2346004000000015</v>
      </c>
      <c r="G3311" s="8" t="s">
        <v>8106</v>
      </c>
    </row>
    <row r="3312" spans="1:7" x14ac:dyDescent="0.25">
      <c r="A3312" s="1">
        <v>960238</v>
      </c>
      <c r="B3312" s="1" t="s">
        <v>2159</v>
      </c>
      <c r="C3312" s="3">
        <v>4.63</v>
      </c>
      <c r="D3312" s="2">
        <f t="shared" si="34"/>
        <v>2.71067495</v>
      </c>
      <c r="E3312" s="2">
        <v>32.528099400000002</v>
      </c>
      <c r="F3312" s="2">
        <v>12.351900599999999</v>
      </c>
      <c r="G3312" s="8" t="s">
        <v>8106</v>
      </c>
    </row>
    <row r="3313" spans="1:7" x14ac:dyDescent="0.25">
      <c r="A3313" s="1">
        <v>960240</v>
      </c>
      <c r="B3313" s="1" t="s">
        <v>2160</v>
      </c>
      <c r="C3313" s="3">
        <v>6.18</v>
      </c>
      <c r="D3313" s="2">
        <f t="shared" si="34"/>
        <v>3.609834441666667</v>
      </c>
      <c r="E3313" s="2">
        <v>43.318013300000004</v>
      </c>
      <c r="F3313" s="2">
        <v>16.521986699999999</v>
      </c>
      <c r="G3313" s="8" t="s">
        <v>8106</v>
      </c>
    </row>
    <row r="3314" spans="1:7" x14ac:dyDescent="0.25">
      <c r="A3314" s="1">
        <v>960243</v>
      </c>
      <c r="B3314" s="1" t="s">
        <v>2161</v>
      </c>
      <c r="C3314" s="3">
        <v>6.18</v>
      </c>
      <c r="D3314" s="2">
        <f t="shared" si="34"/>
        <v>3.609834441666667</v>
      </c>
      <c r="E3314" s="2">
        <v>43.318013300000004</v>
      </c>
      <c r="F3314" s="2">
        <v>16.521986699999999</v>
      </c>
      <c r="G3314" s="8" t="s">
        <v>8106</v>
      </c>
    </row>
    <row r="3315" spans="1:7" x14ac:dyDescent="0.25">
      <c r="A3315" s="1">
        <v>960246</v>
      </c>
      <c r="B3315" s="1" t="s">
        <v>2162</v>
      </c>
      <c r="C3315" s="3">
        <v>6.18</v>
      </c>
      <c r="D3315" s="2">
        <f t="shared" si="34"/>
        <v>3.609834441666667</v>
      </c>
      <c r="E3315" s="2">
        <v>43.318013300000004</v>
      </c>
      <c r="F3315" s="2">
        <v>16.521986699999999</v>
      </c>
      <c r="G3315" s="8" t="s">
        <v>8106</v>
      </c>
    </row>
    <row r="3316" spans="1:7" x14ac:dyDescent="0.25">
      <c r="A3316" s="1">
        <v>960247</v>
      </c>
      <c r="B3316" s="1" t="s">
        <v>2163</v>
      </c>
      <c r="C3316" s="3">
        <v>7.72</v>
      </c>
      <c r="D3316" s="2">
        <f t="shared" si="34"/>
        <v>4.5177915833333335</v>
      </c>
      <c r="E3316" s="2">
        <v>54.213498999999999</v>
      </c>
      <c r="F3316" s="2">
        <v>20.586500999999998</v>
      </c>
      <c r="G3316" s="8" t="s">
        <v>8106</v>
      </c>
    </row>
    <row r="3317" spans="1:7" x14ac:dyDescent="0.25">
      <c r="A3317" s="1">
        <v>960346</v>
      </c>
      <c r="B3317" s="1" t="s">
        <v>2164</v>
      </c>
      <c r="C3317" s="3">
        <v>61.62</v>
      </c>
      <c r="D3317" s="2">
        <f t="shared" si="34"/>
        <v>35.781511516666669</v>
      </c>
      <c r="E3317" s="2">
        <v>429.37813820000002</v>
      </c>
      <c r="F3317" s="2">
        <v>163.74186179999998</v>
      </c>
      <c r="G3317" s="8" t="s">
        <v>8106</v>
      </c>
    </row>
    <row r="3318" spans="1:7" x14ac:dyDescent="0.25">
      <c r="A3318" s="1">
        <v>960422</v>
      </c>
      <c r="B3318" s="1" t="s">
        <v>2165</v>
      </c>
      <c r="C3318" s="3">
        <v>15.44</v>
      </c>
      <c r="D3318" s="2">
        <f t="shared" si="34"/>
        <v>8.9710474833333329</v>
      </c>
      <c r="E3318" s="2">
        <v>107.65256979999999</v>
      </c>
      <c r="F3318" s="2">
        <v>41.067430200000004</v>
      </c>
      <c r="G3318" s="8" t="s">
        <v>8106</v>
      </c>
    </row>
    <row r="3319" spans="1:7" x14ac:dyDescent="0.25">
      <c r="A3319" s="1">
        <v>960467</v>
      </c>
      <c r="B3319" s="1" t="s">
        <v>2166</v>
      </c>
      <c r="C3319" s="3">
        <v>1853.28</v>
      </c>
      <c r="D3319" s="2">
        <f t="shared" si="34"/>
        <v>1074.866753475</v>
      </c>
      <c r="E3319" s="2">
        <v>12898.401041699999</v>
      </c>
      <c r="F3319" s="2">
        <v>4921.5989583</v>
      </c>
      <c r="G3319" s="8" t="s">
        <v>8106</v>
      </c>
    </row>
    <row r="3320" spans="1:7" x14ac:dyDescent="0.25">
      <c r="A3320" s="1">
        <v>960470</v>
      </c>
      <c r="B3320" s="1" t="s">
        <v>2167</v>
      </c>
      <c r="C3320" s="3">
        <v>3088.8</v>
      </c>
      <c r="D3320" s="2">
        <f t="shared" si="34"/>
        <v>1791.4533867749999</v>
      </c>
      <c r="E3320" s="2">
        <v>21497.4406413</v>
      </c>
      <c r="F3320" s="2">
        <v>8202.5593587000003</v>
      </c>
      <c r="G3320" s="8" t="s">
        <v>8106</v>
      </c>
    </row>
    <row r="3321" spans="1:7" x14ac:dyDescent="0.25">
      <c r="A3321" s="1">
        <v>960471</v>
      </c>
      <c r="B3321" s="1" t="s">
        <v>2168</v>
      </c>
      <c r="D3321" s="2">
        <f t="shared" si="34"/>
        <v>0.10000000000000002</v>
      </c>
      <c r="E3321" s="2">
        <v>1.2000000000000002</v>
      </c>
      <c r="F3321" s="2" t="s">
        <v>8143</v>
      </c>
      <c r="G3321" s="8" t="s">
        <v>8106</v>
      </c>
    </row>
    <row r="3322" spans="1:7" x14ac:dyDescent="0.25">
      <c r="A3322" s="1">
        <v>960472</v>
      </c>
      <c r="B3322" s="1" t="s">
        <v>2169</v>
      </c>
      <c r="C3322" s="3">
        <v>12355.2</v>
      </c>
      <c r="D3322" s="2">
        <f t="shared" si="34"/>
        <v>7165.4776722083334</v>
      </c>
      <c r="E3322" s="2">
        <v>85985.732066500001</v>
      </c>
      <c r="F3322" s="2">
        <v>32809.867933499998</v>
      </c>
      <c r="G3322" s="8" t="s">
        <v>8106</v>
      </c>
    </row>
    <row r="3323" spans="1:7" x14ac:dyDescent="0.25">
      <c r="A3323" s="1">
        <v>960473</v>
      </c>
      <c r="B3323" s="1" t="s">
        <v>2170</v>
      </c>
      <c r="C3323" s="3">
        <v>617.76</v>
      </c>
      <c r="D3323" s="2">
        <f t="shared" si="34"/>
        <v>358.29331665000001</v>
      </c>
      <c r="E3323" s="2">
        <v>4299.5197998000003</v>
      </c>
      <c r="F3323" s="2">
        <v>1640.4802001999999</v>
      </c>
      <c r="G3323" s="8" t="s">
        <v>8106</v>
      </c>
    </row>
    <row r="3324" spans="1:7" x14ac:dyDescent="0.25">
      <c r="A3324" s="1">
        <v>960474</v>
      </c>
      <c r="B3324" s="1" t="s">
        <v>2171</v>
      </c>
      <c r="C3324" s="3">
        <v>3088.8</v>
      </c>
      <c r="D3324" s="2">
        <f t="shared" si="34"/>
        <v>1791.4533867749999</v>
      </c>
      <c r="E3324" s="2">
        <v>21497.4406413</v>
      </c>
      <c r="F3324" s="2">
        <v>8202.5593587000003</v>
      </c>
      <c r="G3324" s="8" t="s">
        <v>8106</v>
      </c>
    </row>
    <row r="3325" spans="1:7" x14ac:dyDescent="0.25">
      <c r="A3325" s="1">
        <v>960475</v>
      </c>
      <c r="B3325" s="1" t="s">
        <v>2172</v>
      </c>
      <c r="C3325" s="3">
        <v>1544.4</v>
      </c>
      <c r="D3325" s="2">
        <f t="shared" si="34"/>
        <v>895.72449397499997</v>
      </c>
      <c r="E3325" s="2">
        <v>10748.6939277</v>
      </c>
      <c r="F3325" s="2">
        <v>4101.3060722999999</v>
      </c>
      <c r="G3325" s="8" t="s">
        <v>8106</v>
      </c>
    </row>
    <row r="3326" spans="1:7" x14ac:dyDescent="0.25">
      <c r="A3326" s="1">
        <v>960478</v>
      </c>
      <c r="B3326" s="1" t="s">
        <v>2173</v>
      </c>
      <c r="C3326" s="3">
        <v>617.76</v>
      </c>
      <c r="D3326" s="2">
        <f t="shared" si="34"/>
        <v>358.29331665000001</v>
      </c>
      <c r="E3326" s="2">
        <v>4299.5197998000003</v>
      </c>
      <c r="F3326" s="2">
        <v>1640.4802001999999</v>
      </c>
      <c r="G3326" s="8" t="s">
        <v>8106</v>
      </c>
    </row>
    <row r="3327" spans="1:7" x14ac:dyDescent="0.25">
      <c r="A3327" s="1">
        <v>960479</v>
      </c>
      <c r="B3327" s="1" t="s">
        <v>2174</v>
      </c>
      <c r="C3327" s="3">
        <v>49.42</v>
      </c>
      <c r="D3327" s="2">
        <f t="shared" si="34"/>
        <v>28.729056733333334</v>
      </c>
      <c r="E3327" s="2">
        <v>344.74868079999999</v>
      </c>
      <c r="F3327" s="2">
        <v>131.3313192</v>
      </c>
      <c r="G3327" s="8" t="s">
        <v>8106</v>
      </c>
    </row>
    <row r="3328" spans="1:7" x14ac:dyDescent="0.25">
      <c r="A3328" s="1">
        <v>960480</v>
      </c>
      <c r="B3328" s="1" t="s">
        <v>2175</v>
      </c>
      <c r="C3328" s="3">
        <v>27.8</v>
      </c>
      <c r="D3328" s="2">
        <f t="shared" si="34"/>
        <v>16.139377158333332</v>
      </c>
      <c r="E3328" s="2">
        <v>193.67252589999998</v>
      </c>
      <c r="F3328" s="2">
        <v>73.847474099999999</v>
      </c>
      <c r="G3328" s="8" t="s">
        <v>8106</v>
      </c>
    </row>
    <row r="3329" spans="1:7" x14ac:dyDescent="0.25">
      <c r="A3329" s="1">
        <v>960481</v>
      </c>
      <c r="B3329" s="1" t="s">
        <v>2176</v>
      </c>
      <c r="D3329" s="2">
        <f t="shared" si="34"/>
        <v>0.10000000000000002</v>
      </c>
      <c r="E3329" s="2">
        <v>1.2000000000000002</v>
      </c>
      <c r="F3329" s="2" t="s">
        <v>8143</v>
      </c>
      <c r="G3329" s="8" t="s">
        <v>8106</v>
      </c>
    </row>
    <row r="3330" spans="1:7" x14ac:dyDescent="0.25">
      <c r="A3330" s="1">
        <v>960770</v>
      </c>
      <c r="B3330" s="1" t="s">
        <v>2177</v>
      </c>
      <c r="C3330" s="3">
        <v>3.86</v>
      </c>
      <c r="D3330" s="2">
        <f t="shared" si="34"/>
        <v>2.2955624583333338</v>
      </c>
      <c r="E3330" s="2">
        <v>27.546749500000004</v>
      </c>
      <c r="F3330" s="2">
        <v>10.293250499999999</v>
      </c>
      <c r="G3330" s="8" t="s">
        <v>8106</v>
      </c>
    </row>
    <row r="3331" spans="1:7" x14ac:dyDescent="0.25">
      <c r="A3331" s="1">
        <v>960771</v>
      </c>
      <c r="B3331" s="1" t="s">
        <v>2177</v>
      </c>
      <c r="C3331" s="3">
        <v>3.86</v>
      </c>
      <c r="D3331" s="2">
        <f t="shared" si="34"/>
        <v>2.2955624583333338</v>
      </c>
      <c r="E3331" s="2">
        <v>27.546749500000004</v>
      </c>
      <c r="F3331" s="2">
        <v>10.293250499999999</v>
      </c>
      <c r="G3331" s="8" t="s">
        <v>8106</v>
      </c>
    </row>
    <row r="3332" spans="1:7" x14ac:dyDescent="0.25">
      <c r="A3332" s="1">
        <v>961054</v>
      </c>
      <c r="B3332" s="1" t="s">
        <v>2165</v>
      </c>
      <c r="C3332" s="3">
        <v>15.44</v>
      </c>
      <c r="D3332" s="2">
        <f t="shared" si="34"/>
        <v>8.9710474833333329</v>
      </c>
      <c r="E3332" s="2">
        <v>107.65256979999999</v>
      </c>
      <c r="F3332" s="2">
        <v>41.067430200000004</v>
      </c>
      <c r="G3332" s="8" t="s">
        <v>8106</v>
      </c>
    </row>
    <row r="3333" spans="1:7" x14ac:dyDescent="0.25">
      <c r="A3333" s="1">
        <v>961214</v>
      </c>
      <c r="B3333" s="1" t="s">
        <v>2178</v>
      </c>
      <c r="D3333" s="2">
        <f t="shared" si="34"/>
        <v>0.10000000000000002</v>
      </c>
      <c r="E3333" s="2">
        <v>1.2000000000000002</v>
      </c>
      <c r="F3333" s="2" t="s">
        <v>8143</v>
      </c>
      <c r="G3333" s="8" t="s">
        <v>8106</v>
      </c>
    </row>
    <row r="3334" spans="1:7" x14ac:dyDescent="0.25">
      <c r="A3334" s="1">
        <v>961428</v>
      </c>
      <c r="B3334" s="1" t="s">
        <v>2179</v>
      </c>
      <c r="C3334" s="3">
        <v>0.04</v>
      </c>
      <c r="D3334" s="2">
        <f t="shared" si="34"/>
        <v>6.453568333333333E-2</v>
      </c>
      <c r="E3334" s="2">
        <v>0.77442820000000001</v>
      </c>
      <c r="F3334" s="2">
        <v>0.10557180000000001</v>
      </c>
      <c r="G3334" s="8" t="s">
        <v>8106</v>
      </c>
    </row>
    <row r="3335" spans="1:7" x14ac:dyDescent="0.25">
      <c r="A3335" s="1">
        <v>961429</v>
      </c>
      <c r="B3335" s="1" t="s">
        <v>2180</v>
      </c>
      <c r="C3335" s="3">
        <v>0.04</v>
      </c>
      <c r="D3335" s="2">
        <f t="shared" si="34"/>
        <v>6.453568333333333E-2</v>
      </c>
      <c r="E3335" s="2">
        <v>0.77442820000000001</v>
      </c>
      <c r="F3335" s="2">
        <v>0.10557180000000001</v>
      </c>
      <c r="G3335" s="8" t="s">
        <v>8106</v>
      </c>
    </row>
    <row r="3336" spans="1:7" x14ac:dyDescent="0.25">
      <c r="A3336" s="1">
        <v>961446</v>
      </c>
      <c r="B3336" s="1" t="s">
        <v>2181</v>
      </c>
      <c r="C3336" s="3">
        <v>1.08</v>
      </c>
      <c r="D3336" s="2">
        <f t="shared" si="34"/>
        <v>0.64246345000000005</v>
      </c>
      <c r="E3336" s="2">
        <v>7.7095614000000001</v>
      </c>
      <c r="F3336" s="2">
        <v>2.8504386000000004</v>
      </c>
      <c r="G3336" s="8" t="s">
        <v>8106</v>
      </c>
    </row>
    <row r="3337" spans="1:7" x14ac:dyDescent="0.25">
      <c r="A3337" s="1">
        <v>961637</v>
      </c>
      <c r="B3337" s="1" t="s">
        <v>2182</v>
      </c>
      <c r="D3337" s="2">
        <f t="shared" si="34"/>
        <v>0.10000000000000002</v>
      </c>
      <c r="E3337" s="2">
        <v>1.2000000000000002</v>
      </c>
      <c r="F3337" s="2" t="s">
        <v>8143</v>
      </c>
      <c r="G3337" s="8" t="s">
        <v>8106</v>
      </c>
    </row>
    <row r="3338" spans="1:7" x14ac:dyDescent="0.25">
      <c r="A3338" s="1">
        <v>961746</v>
      </c>
      <c r="B3338" s="1" t="s">
        <v>2183</v>
      </c>
      <c r="C3338" s="3">
        <v>9.27</v>
      </c>
      <c r="D3338" s="2">
        <f t="shared" si="34"/>
        <v>5.4257487250000009</v>
      </c>
      <c r="E3338" s="2">
        <v>65.108984700000008</v>
      </c>
      <c r="F3338" s="2">
        <v>24.651015300000001</v>
      </c>
      <c r="G3338" s="8" t="s">
        <v>8106</v>
      </c>
    </row>
    <row r="3339" spans="1:7" x14ac:dyDescent="0.25">
      <c r="A3339" s="1">
        <v>961747</v>
      </c>
      <c r="B3339" s="1" t="s">
        <v>2184</v>
      </c>
      <c r="C3339" s="3">
        <v>4.63</v>
      </c>
      <c r="D3339" s="2">
        <f t="shared" si="34"/>
        <v>2.71067495</v>
      </c>
      <c r="E3339" s="2">
        <v>32.528099400000002</v>
      </c>
      <c r="F3339" s="2">
        <v>12.351900599999999</v>
      </c>
      <c r="G3339" s="8" t="s">
        <v>8106</v>
      </c>
    </row>
    <row r="3340" spans="1:7" x14ac:dyDescent="0.25">
      <c r="A3340" s="1">
        <v>962039</v>
      </c>
      <c r="B3340" s="1" t="s">
        <v>2185</v>
      </c>
      <c r="D3340" s="2">
        <f t="shared" si="34"/>
        <v>0.10000000000000002</v>
      </c>
      <c r="E3340" s="2">
        <v>1.2000000000000002</v>
      </c>
      <c r="F3340" s="2" t="s">
        <v>8143</v>
      </c>
      <c r="G3340" s="8" t="s">
        <v>8106</v>
      </c>
    </row>
    <row r="3341" spans="1:7" x14ac:dyDescent="0.25">
      <c r="A3341" s="1">
        <v>962040</v>
      </c>
      <c r="B3341" s="1" t="s">
        <v>2186</v>
      </c>
      <c r="C3341" s="3">
        <v>2.0099999999999998</v>
      </c>
      <c r="D3341" s="2">
        <f t="shared" si="34"/>
        <v>1.2379865166666664</v>
      </c>
      <c r="E3341" s="2">
        <v>14.855838199999997</v>
      </c>
      <c r="F3341" s="2">
        <v>5.3841618000000002</v>
      </c>
      <c r="G3341" s="8" t="s">
        <v>8106</v>
      </c>
    </row>
    <row r="3342" spans="1:7" x14ac:dyDescent="0.25">
      <c r="A3342" s="1">
        <v>962148</v>
      </c>
      <c r="B3342" s="1" t="s">
        <v>2187</v>
      </c>
      <c r="C3342" s="3">
        <v>9.27</v>
      </c>
      <c r="D3342" s="2">
        <f t="shared" si="34"/>
        <v>5.4257487250000009</v>
      </c>
      <c r="E3342" s="2">
        <v>65.108984700000008</v>
      </c>
      <c r="F3342" s="2">
        <v>24.651015300000001</v>
      </c>
      <c r="G3342" s="8" t="s">
        <v>8106</v>
      </c>
    </row>
    <row r="3343" spans="1:7" x14ac:dyDescent="0.25">
      <c r="A3343" s="1">
        <v>962149</v>
      </c>
      <c r="B3343" s="1" t="s">
        <v>2188</v>
      </c>
      <c r="C3343" s="3">
        <v>9.27</v>
      </c>
      <c r="D3343" s="2">
        <f t="shared" ref="D3343:D3406" si="35">E3343/12</f>
        <v>5.4257487250000009</v>
      </c>
      <c r="E3343" s="2">
        <v>65.108984700000008</v>
      </c>
      <c r="F3343" s="2">
        <v>24.651015300000001</v>
      </c>
      <c r="G3343" s="8" t="s">
        <v>8106</v>
      </c>
    </row>
    <row r="3344" spans="1:7" x14ac:dyDescent="0.25">
      <c r="A3344" s="1">
        <v>962192</v>
      </c>
      <c r="B3344" s="1" t="s">
        <v>2189</v>
      </c>
      <c r="C3344" s="3">
        <v>7.72</v>
      </c>
      <c r="D3344" s="2">
        <f t="shared" si="35"/>
        <v>4.5177915833333335</v>
      </c>
      <c r="E3344" s="2">
        <v>54.213498999999999</v>
      </c>
      <c r="F3344" s="2">
        <v>20.586500999999998</v>
      </c>
      <c r="G3344" s="8" t="s">
        <v>8106</v>
      </c>
    </row>
    <row r="3345" spans="1:7" x14ac:dyDescent="0.25">
      <c r="A3345" s="1">
        <v>962193</v>
      </c>
      <c r="B3345" s="1" t="s">
        <v>2189</v>
      </c>
      <c r="C3345" s="3">
        <v>7.72</v>
      </c>
      <c r="D3345" s="2">
        <f t="shared" si="35"/>
        <v>4.5177915833333335</v>
      </c>
      <c r="E3345" s="2">
        <v>54.213498999999999</v>
      </c>
      <c r="F3345" s="2">
        <v>20.586500999999998</v>
      </c>
      <c r="G3345" s="8" t="s">
        <v>8106</v>
      </c>
    </row>
    <row r="3346" spans="1:7" x14ac:dyDescent="0.25">
      <c r="A3346" s="1">
        <v>962194</v>
      </c>
      <c r="B3346" s="1" t="s">
        <v>2190</v>
      </c>
      <c r="C3346" s="3">
        <v>6.18</v>
      </c>
      <c r="D3346" s="2">
        <f t="shared" si="35"/>
        <v>3.609834441666667</v>
      </c>
      <c r="E3346" s="2">
        <v>43.318013300000004</v>
      </c>
      <c r="F3346" s="2">
        <v>16.521986699999999</v>
      </c>
      <c r="G3346" s="8" t="s">
        <v>8106</v>
      </c>
    </row>
    <row r="3347" spans="1:7" x14ac:dyDescent="0.25">
      <c r="A3347" s="1">
        <v>962195</v>
      </c>
      <c r="B3347" s="1" t="s">
        <v>2190</v>
      </c>
      <c r="C3347" s="3">
        <v>6.18</v>
      </c>
      <c r="D3347" s="2">
        <f t="shared" si="35"/>
        <v>3.609834441666667</v>
      </c>
      <c r="E3347" s="2">
        <v>43.318013300000004</v>
      </c>
      <c r="F3347" s="2">
        <v>16.521986699999999</v>
      </c>
      <c r="G3347" s="8" t="s">
        <v>8106</v>
      </c>
    </row>
    <row r="3348" spans="1:7" x14ac:dyDescent="0.25">
      <c r="A3348" s="1">
        <v>962196</v>
      </c>
      <c r="B3348" s="1" t="s">
        <v>2191</v>
      </c>
      <c r="C3348" s="3">
        <v>6.18</v>
      </c>
      <c r="D3348" s="2">
        <f t="shared" si="35"/>
        <v>3.609834441666667</v>
      </c>
      <c r="E3348" s="2">
        <v>43.318013300000004</v>
      </c>
      <c r="F3348" s="2">
        <v>16.521986699999999</v>
      </c>
      <c r="G3348" s="8" t="s">
        <v>8106</v>
      </c>
    </row>
    <row r="3349" spans="1:7" x14ac:dyDescent="0.25">
      <c r="A3349" s="1">
        <v>962197</v>
      </c>
      <c r="B3349" s="1" t="s">
        <v>2191</v>
      </c>
      <c r="C3349" s="3">
        <v>6.18</v>
      </c>
      <c r="D3349" s="2">
        <f t="shared" si="35"/>
        <v>3.609834441666667</v>
      </c>
      <c r="E3349" s="2">
        <v>43.318013300000004</v>
      </c>
      <c r="F3349" s="2">
        <v>16.521986699999999</v>
      </c>
      <c r="G3349" s="8" t="s">
        <v>8106</v>
      </c>
    </row>
    <row r="3350" spans="1:7" x14ac:dyDescent="0.25">
      <c r="A3350" s="1">
        <v>962198</v>
      </c>
      <c r="B3350" s="1" t="s">
        <v>2192</v>
      </c>
      <c r="C3350" s="3">
        <v>6.18</v>
      </c>
      <c r="D3350" s="2">
        <f t="shared" si="35"/>
        <v>3.609834441666667</v>
      </c>
      <c r="E3350" s="2">
        <v>43.318013300000004</v>
      </c>
      <c r="F3350" s="2">
        <v>16.521986699999999</v>
      </c>
      <c r="G3350" s="8" t="s">
        <v>8106</v>
      </c>
    </row>
    <row r="3351" spans="1:7" x14ac:dyDescent="0.25">
      <c r="A3351" s="1">
        <v>962199</v>
      </c>
      <c r="B3351" s="1" t="s">
        <v>2192</v>
      </c>
      <c r="C3351" s="3">
        <v>6.18</v>
      </c>
      <c r="D3351" s="2">
        <f t="shared" si="35"/>
        <v>3.609834441666667</v>
      </c>
      <c r="E3351" s="2">
        <v>43.318013300000004</v>
      </c>
      <c r="F3351" s="2">
        <v>16.521986699999999</v>
      </c>
      <c r="G3351" s="8" t="s">
        <v>8106</v>
      </c>
    </row>
    <row r="3352" spans="1:7" x14ac:dyDescent="0.25">
      <c r="A3352" s="1">
        <v>962200</v>
      </c>
      <c r="B3352" s="1" t="s">
        <v>2193</v>
      </c>
      <c r="C3352" s="3">
        <v>6.18</v>
      </c>
      <c r="D3352" s="2">
        <f t="shared" si="35"/>
        <v>3.609834441666667</v>
      </c>
      <c r="E3352" s="2">
        <v>43.318013300000004</v>
      </c>
      <c r="F3352" s="2">
        <v>16.521986699999999</v>
      </c>
      <c r="G3352" s="8" t="s">
        <v>8106</v>
      </c>
    </row>
    <row r="3353" spans="1:7" x14ac:dyDescent="0.25">
      <c r="A3353" s="1">
        <v>962201</v>
      </c>
      <c r="B3353" s="1" t="s">
        <v>2193</v>
      </c>
      <c r="C3353" s="3">
        <v>6.18</v>
      </c>
      <c r="D3353" s="2">
        <f t="shared" si="35"/>
        <v>3.609834441666667</v>
      </c>
      <c r="E3353" s="2">
        <v>43.318013300000004</v>
      </c>
      <c r="F3353" s="2">
        <v>16.521986699999999</v>
      </c>
      <c r="G3353" s="8" t="s">
        <v>8106</v>
      </c>
    </row>
    <row r="3354" spans="1:7" x14ac:dyDescent="0.25">
      <c r="A3354" s="1">
        <v>962202</v>
      </c>
      <c r="B3354" s="1" t="s">
        <v>2194</v>
      </c>
      <c r="C3354" s="3">
        <v>6.18</v>
      </c>
      <c r="D3354" s="2">
        <f t="shared" si="35"/>
        <v>3.609834441666667</v>
      </c>
      <c r="E3354" s="2">
        <v>43.318013300000004</v>
      </c>
      <c r="F3354" s="2">
        <v>16.521986699999999</v>
      </c>
      <c r="G3354" s="8" t="s">
        <v>8106</v>
      </c>
    </row>
    <row r="3355" spans="1:7" x14ac:dyDescent="0.25">
      <c r="A3355" s="1">
        <v>962203</v>
      </c>
      <c r="B3355" s="1" t="s">
        <v>2194</v>
      </c>
      <c r="C3355" s="3">
        <v>6.18</v>
      </c>
      <c r="D3355" s="2">
        <f t="shared" si="35"/>
        <v>3.609834441666667</v>
      </c>
      <c r="E3355" s="2">
        <v>43.318013300000004</v>
      </c>
      <c r="F3355" s="2">
        <v>16.521986699999999</v>
      </c>
      <c r="G3355" s="8" t="s">
        <v>8106</v>
      </c>
    </row>
    <row r="3356" spans="1:7" x14ac:dyDescent="0.25">
      <c r="A3356" s="1">
        <v>962277</v>
      </c>
      <c r="B3356" s="1" t="s">
        <v>2187</v>
      </c>
      <c r="C3356" s="3">
        <v>9.27</v>
      </c>
      <c r="D3356" s="2">
        <f t="shared" si="35"/>
        <v>5.4257487250000009</v>
      </c>
      <c r="E3356" s="2">
        <v>65.108984700000008</v>
      </c>
      <c r="F3356" s="2">
        <v>24.651015300000001</v>
      </c>
      <c r="G3356" s="8" t="s">
        <v>8106</v>
      </c>
    </row>
    <row r="3357" spans="1:7" x14ac:dyDescent="0.25">
      <c r="A3357" s="1">
        <v>962278</v>
      </c>
      <c r="B3357" s="1" t="s">
        <v>2188</v>
      </c>
      <c r="C3357" s="3">
        <v>9.27</v>
      </c>
      <c r="D3357" s="2">
        <f t="shared" si="35"/>
        <v>5.4257487250000009</v>
      </c>
      <c r="E3357" s="2">
        <v>65.108984700000008</v>
      </c>
      <c r="F3357" s="2">
        <v>24.651015300000001</v>
      </c>
      <c r="G3357" s="8" t="s">
        <v>8106</v>
      </c>
    </row>
    <row r="3358" spans="1:7" x14ac:dyDescent="0.25">
      <c r="A3358" s="1">
        <v>965795</v>
      </c>
      <c r="B3358" s="1" t="s">
        <v>2195</v>
      </c>
      <c r="C3358" s="3">
        <v>1536.68</v>
      </c>
      <c r="D3358" s="2">
        <f t="shared" si="35"/>
        <v>891.27123807499993</v>
      </c>
      <c r="E3358" s="2">
        <v>10695.254856899999</v>
      </c>
      <c r="F3358" s="2">
        <v>4080.8251431000003</v>
      </c>
      <c r="G3358" s="8" t="s">
        <v>8106</v>
      </c>
    </row>
    <row r="3359" spans="1:7" x14ac:dyDescent="0.25">
      <c r="A3359" s="1">
        <v>966026</v>
      </c>
      <c r="B3359" s="1" t="s">
        <v>2196</v>
      </c>
      <c r="C3359" s="3">
        <v>24.71</v>
      </c>
      <c r="D3359" s="2">
        <f t="shared" si="35"/>
        <v>14.396796208333333</v>
      </c>
      <c r="E3359" s="2">
        <v>172.76155449999999</v>
      </c>
      <c r="F3359" s="2">
        <v>65.718445500000001</v>
      </c>
      <c r="G3359" s="8" t="s">
        <v>8106</v>
      </c>
    </row>
    <row r="3360" spans="1:7" x14ac:dyDescent="0.25">
      <c r="A3360" s="1">
        <v>967027</v>
      </c>
      <c r="B3360" s="1" t="s">
        <v>2197</v>
      </c>
      <c r="D3360" s="2">
        <f t="shared" si="35"/>
        <v>0.10000000000000002</v>
      </c>
      <c r="E3360" s="2">
        <v>1.2000000000000002</v>
      </c>
      <c r="F3360" s="2" t="s">
        <v>8143</v>
      </c>
      <c r="G3360" s="8" t="s">
        <v>8106</v>
      </c>
    </row>
    <row r="3361" spans="1:7" x14ac:dyDescent="0.25">
      <c r="A3361" s="1">
        <v>966029</v>
      </c>
      <c r="B3361" s="1" t="s">
        <v>2198</v>
      </c>
      <c r="D3361" s="2">
        <f t="shared" si="35"/>
        <v>0.10000000000000002</v>
      </c>
      <c r="E3361" s="2">
        <v>1.2000000000000002</v>
      </c>
      <c r="F3361" s="2" t="s">
        <v>8143</v>
      </c>
      <c r="G3361" s="8" t="s">
        <v>8106</v>
      </c>
    </row>
    <row r="3362" spans="1:7" x14ac:dyDescent="0.25">
      <c r="A3362" s="1">
        <v>966030</v>
      </c>
      <c r="B3362" s="1" t="s">
        <v>2199</v>
      </c>
      <c r="C3362" s="3">
        <v>55.6</v>
      </c>
      <c r="D3362" s="2">
        <f t="shared" si="35"/>
        <v>32.278754316666664</v>
      </c>
      <c r="E3362" s="2">
        <v>387.34505179999996</v>
      </c>
      <c r="F3362" s="2">
        <v>147.6949482</v>
      </c>
      <c r="G3362" s="8" t="s">
        <v>8106</v>
      </c>
    </row>
    <row r="3363" spans="1:7" x14ac:dyDescent="0.25">
      <c r="A3363" s="1">
        <v>966347</v>
      </c>
      <c r="B3363" s="1" t="s">
        <v>2200</v>
      </c>
      <c r="D3363" s="2">
        <f t="shared" si="35"/>
        <v>0.10000000000000002</v>
      </c>
      <c r="E3363" s="2">
        <v>1.2000000000000002</v>
      </c>
      <c r="F3363" s="2" t="s">
        <v>8143</v>
      </c>
      <c r="G3363" s="8" t="s">
        <v>8106</v>
      </c>
    </row>
    <row r="3364" spans="1:7" x14ac:dyDescent="0.25">
      <c r="A3364" s="1">
        <v>966350</v>
      </c>
      <c r="B3364" s="1" t="s">
        <v>2201</v>
      </c>
      <c r="D3364" s="2">
        <f t="shared" si="35"/>
        <v>0.10000000000000002</v>
      </c>
      <c r="E3364" s="2">
        <v>1.2000000000000002</v>
      </c>
      <c r="F3364" s="2" t="s">
        <v>8143</v>
      </c>
      <c r="G3364" s="8" t="s">
        <v>8106</v>
      </c>
    </row>
    <row r="3365" spans="1:7" x14ac:dyDescent="0.25">
      <c r="A3365" s="1">
        <v>966372</v>
      </c>
      <c r="B3365" s="1" t="s">
        <v>2202</v>
      </c>
      <c r="C3365" s="3">
        <v>14.98</v>
      </c>
      <c r="D3365" s="2">
        <f t="shared" si="35"/>
        <v>8.7788871249999989</v>
      </c>
      <c r="E3365" s="2">
        <v>105.34664549999999</v>
      </c>
      <c r="F3365" s="2">
        <v>39.853354500000002</v>
      </c>
      <c r="G3365" s="8" t="s">
        <v>8106</v>
      </c>
    </row>
    <row r="3366" spans="1:7" x14ac:dyDescent="0.25">
      <c r="A3366" s="1">
        <v>966373</v>
      </c>
      <c r="B3366" s="1" t="s">
        <v>2203</v>
      </c>
      <c r="C3366" s="3">
        <v>18.38</v>
      </c>
      <c r="D3366" s="2">
        <f t="shared" si="35"/>
        <v>10.671086875</v>
      </c>
      <c r="E3366" s="2">
        <v>128.0530425</v>
      </c>
      <c r="F3366" s="2">
        <v>48.826957500000006</v>
      </c>
      <c r="G3366" s="8" t="s">
        <v>8106</v>
      </c>
    </row>
    <row r="3367" spans="1:7" x14ac:dyDescent="0.25">
      <c r="A3367" s="1">
        <v>966378</v>
      </c>
      <c r="B3367" s="1" t="s">
        <v>2204</v>
      </c>
      <c r="C3367" s="3">
        <v>28.26</v>
      </c>
      <c r="D3367" s="2">
        <f t="shared" si="35"/>
        <v>16.469406533333334</v>
      </c>
      <c r="E3367" s="2">
        <v>197.63287840000001</v>
      </c>
      <c r="F3367" s="2">
        <v>75.167121600000002</v>
      </c>
      <c r="G3367" s="8" t="s">
        <v>8106</v>
      </c>
    </row>
    <row r="3368" spans="1:7" x14ac:dyDescent="0.25">
      <c r="A3368" s="1">
        <v>966383</v>
      </c>
      <c r="B3368" s="1" t="s">
        <v>2205</v>
      </c>
      <c r="C3368" s="3">
        <v>0.77</v>
      </c>
      <c r="D3368" s="2">
        <f t="shared" si="35"/>
        <v>0.47964817500000007</v>
      </c>
      <c r="E3368" s="2">
        <v>5.7557781000000006</v>
      </c>
      <c r="F3368" s="2">
        <v>2.1642218999999998</v>
      </c>
      <c r="G3368" s="8" t="s">
        <v>8106</v>
      </c>
    </row>
    <row r="3369" spans="1:7" x14ac:dyDescent="0.25">
      <c r="A3369" s="1">
        <v>966409</v>
      </c>
      <c r="B3369" s="1" t="s">
        <v>2206</v>
      </c>
      <c r="C3369" s="3">
        <v>15.44</v>
      </c>
      <c r="D3369" s="2">
        <f t="shared" si="35"/>
        <v>8.9710474833333329</v>
      </c>
      <c r="E3369" s="2">
        <v>107.65256979999999</v>
      </c>
      <c r="F3369" s="2">
        <v>41.067430200000004</v>
      </c>
      <c r="G3369" s="8" t="s">
        <v>8106</v>
      </c>
    </row>
    <row r="3370" spans="1:7" x14ac:dyDescent="0.25">
      <c r="A3370" s="1">
        <v>966446</v>
      </c>
      <c r="B3370" s="1" t="s">
        <v>2207</v>
      </c>
      <c r="C3370" s="3">
        <v>1.39</v>
      </c>
      <c r="D3370" s="2">
        <f t="shared" si="35"/>
        <v>0.86541558333333335</v>
      </c>
      <c r="E3370" s="2">
        <v>10.384987000000001</v>
      </c>
      <c r="F3370" s="2">
        <v>3.6950129999999999</v>
      </c>
      <c r="G3370" s="8" t="s">
        <v>8106</v>
      </c>
    </row>
    <row r="3371" spans="1:7" x14ac:dyDescent="0.25">
      <c r="A3371" s="1">
        <v>967074</v>
      </c>
      <c r="B3371" s="1" t="s">
        <v>2208</v>
      </c>
      <c r="C3371" s="3">
        <v>0.31</v>
      </c>
      <c r="D3371" s="2">
        <f t="shared" si="35"/>
        <v>0.22295213333333333</v>
      </c>
      <c r="E3371" s="2">
        <v>2.6754256000000001</v>
      </c>
      <c r="F3371" s="2">
        <v>0.84457440000000006</v>
      </c>
      <c r="G3371" s="8" t="s">
        <v>8106</v>
      </c>
    </row>
    <row r="3372" spans="1:7" x14ac:dyDescent="0.25">
      <c r="A3372" s="1">
        <v>966458</v>
      </c>
      <c r="B3372" s="1" t="s">
        <v>2209</v>
      </c>
      <c r="D3372" s="2">
        <f t="shared" si="35"/>
        <v>0.10000000000000002</v>
      </c>
      <c r="E3372" s="2">
        <v>1.2000000000000002</v>
      </c>
      <c r="F3372" s="2" t="s">
        <v>8143</v>
      </c>
      <c r="G3372" s="8" t="s">
        <v>8106</v>
      </c>
    </row>
    <row r="3373" spans="1:7" x14ac:dyDescent="0.25">
      <c r="A3373" s="1">
        <v>966459</v>
      </c>
      <c r="B3373" s="1" t="s">
        <v>2210</v>
      </c>
      <c r="C3373" s="3">
        <v>0.77</v>
      </c>
      <c r="D3373" s="2">
        <f t="shared" si="35"/>
        <v>0.47964817500000007</v>
      </c>
      <c r="E3373" s="2">
        <v>5.7557781000000006</v>
      </c>
      <c r="F3373" s="2">
        <v>2.1642218999999998</v>
      </c>
      <c r="G3373" s="8" t="s">
        <v>8106</v>
      </c>
    </row>
    <row r="3374" spans="1:7" x14ac:dyDescent="0.25">
      <c r="A3374" s="1">
        <v>966461</v>
      </c>
      <c r="B3374" s="1" t="s">
        <v>2211</v>
      </c>
      <c r="D3374" s="2">
        <f t="shared" si="35"/>
        <v>0.10000000000000002</v>
      </c>
      <c r="E3374" s="2">
        <v>1.2000000000000002</v>
      </c>
      <c r="F3374" s="2" t="s">
        <v>8143</v>
      </c>
      <c r="G3374" s="8" t="s">
        <v>8106</v>
      </c>
    </row>
    <row r="3375" spans="1:7" x14ac:dyDescent="0.25">
      <c r="A3375" s="1">
        <v>966513</v>
      </c>
      <c r="B3375" s="1" t="s">
        <v>2212</v>
      </c>
      <c r="C3375" s="3">
        <v>80.150000000000006</v>
      </c>
      <c r="D3375" s="2">
        <f t="shared" si="35"/>
        <v>46.568473283333333</v>
      </c>
      <c r="E3375" s="2">
        <v>558.82167939999999</v>
      </c>
      <c r="F3375" s="2">
        <v>212.93832060000003</v>
      </c>
      <c r="G3375" s="8" t="s">
        <v>8106</v>
      </c>
    </row>
    <row r="3376" spans="1:7" x14ac:dyDescent="0.25">
      <c r="A3376" s="1">
        <v>966514</v>
      </c>
      <c r="B3376" s="1" t="s">
        <v>2213</v>
      </c>
      <c r="C3376" s="3">
        <v>61.62</v>
      </c>
      <c r="D3376" s="2">
        <f t="shared" si="35"/>
        <v>35.781511516666669</v>
      </c>
      <c r="E3376" s="2">
        <v>429.37813820000002</v>
      </c>
      <c r="F3376" s="2">
        <v>163.74186179999998</v>
      </c>
      <c r="G3376" s="8" t="s">
        <v>8106</v>
      </c>
    </row>
    <row r="3377" spans="1:7" x14ac:dyDescent="0.25">
      <c r="A3377" s="1">
        <v>966557</v>
      </c>
      <c r="B3377" s="1" t="s">
        <v>2214</v>
      </c>
      <c r="D3377" s="2">
        <f t="shared" si="35"/>
        <v>0.10000000000000002</v>
      </c>
      <c r="E3377" s="2">
        <v>1.2000000000000002</v>
      </c>
      <c r="F3377" s="2" t="s">
        <v>8143</v>
      </c>
      <c r="G3377" s="8" t="s">
        <v>8106</v>
      </c>
    </row>
    <row r="3378" spans="1:7" x14ac:dyDescent="0.25">
      <c r="A3378" s="1">
        <v>966669</v>
      </c>
      <c r="B3378" s="1" t="s">
        <v>2215</v>
      </c>
      <c r="C3378" s="3">
        <v>27.18</v>
      </c>
      <c r="D3378" s="2">
        <f t="shared" si="35"/>
        <v>15.826943083333333</v>
      </c>
      <c r="E3378" s="2">
        <v>189.923317</v>
      </c>
      <c r="F3378" s="2">
        <v>72.316682999999998</v>
      </c>
      <c r="G3378" s="8" t="s">
        <v>8106</v>
      </c>
    </row>
    <row r="3379" spans="1:7" x14ac:dyDescent="0.25">
      <c r="A3379" s="1">
        <v>966670</v>
      </c>
      <c r="B3379" s="1" t="s">
        <v>2216</v>
      </c>
      <c r="C3379" s="3">
        <v>13.59</v>
      </c>
      <c r="D3379" s="2">
        <f t="shared" si="35"/>
        <v>7.9134715416666666</v>
      </c>
      <c r="E3379" s="2">
        <v>94.961658499999999</v>
      </c>
      <c r="F3379" s="2">
        <v>36.158341499999999</v>
      </c>
      <c r="G3379" s="8" t="s">
        <v>8106</v>
      </c>
    </row>
    <row r="3380" spans="1:7" x14ac:dyDescent="0.25">
      <c r="A3380" s="1">
        <v>967099</v>
      </c>
      <c r="B3380" s="1" t="s">
        <v>2217</v>
      </c>
      <c r="C3380" s="3">
        <v>30.58</v>
      </c>
      <c r="D3380" s="2">
        <f t="shared" si="35"/>
        <v>17.792476166666667</v>
      </c>
      <c r="E3380" s="2">
        <v>213.509714</v>
      </c>
      <c r="F3380" s="2">
        <v>81.290286000000009</v>
      </c>
      <c r="G3380" s="8" t="s">
        <v>8106</v>
      </c>
    </row>
    <row r="3381" spans="1:7" x14ac:dyDescent="0.25">
      <c r="A3381" s="1">
        <v>966672</v>
      </c>
      <c r="B3381" s="1" t="s">
        <v>2218</v>
      </c>
      <c r="C3381" s="3">
        <v>13.59</v>
      </c>
      <c r="D3381" s="2">
        <f t="shared" si="35"/>
        <v>7.9134715416666666</v>
      </c>
      <c r="E3381" s="2">
        <v>94.961658499999999</v>
      </c>
      <c r="F3381" s="2">
        <v>36.158341499999999</v>
      </c>
      <c r="G3381" s="8" t="s">
        <v>8106</v>
      </c>
    </row>
    <row r="3382" spans="1:7" x14ac:dyDescent="0.25">
      <c r="A3382" s="1">
        <v>966740</v>
      </c>
      <c r="B3382" s="1" t="s">
        <v>2219</v>
      </c>
      <c r="C3382" s="3">
        <v>24.71</v>
      </c>
      <c r="D3382" s="2">
        <f t="shared" si="35"/>
        <v>14.396796208333333</v>
      </c>
      <c r="E3382" s="2">
        <v>172.76155449999999</v>
      </c>
      <c r="F3382" s="2">
        <v>65.718445500000001</v>
      </c>
      <c r="G3382" s="8" t="s">
        <v>8106</v>
      </c>
    </row>
    <row r="3383" spans="1:7" ht="21" x14ac:dyDescent="0.25">
      <c r="A3383" s="1">
        <v>970256</v>
      </c>
      <c r="B3383" s="1" t="s">
        <v>2220</v>
      </c>
      <c r="D3383" s="2">
        <f t="shared" si="35"/>
        <v>0.10000000000000002</v>
      </c>
      <c r="E3383" s="2">
        <v>1.2000000000000002</v>
      </c>
      <c r="F3383" s="2" t="s">
        <v>8143</v>
      </c>
      <c r="G3383" s="8" t="s">
        <v>8106</v>
      </c>
    </row>
    <row r="3384" spans="1:7" ht="21" x14ac:dyDescent="0.25">
      <c r="A3384" s="1">
        <v>970258</v>
      </c>
      <c r="B3384" s="1" t="s">
        <v>2221</v>
      </c>
      <c r="D3384" s="2">
        <f t="shared" si="35"/>
        <v>0.10000000000000002</v>
      </c>
      <c r="E3384" s="2">
        <v>1.2000000000000002</v>
      </c>
      <c r="F3384" s="2" t="s">
        <v>8143</v>
      </c>
      <c r="G3384" s="8" t="s">
        <v>8106</v>
      </c>
    </row>
    <row r="3385" spans="1:7" x14ac:dyDescent="0.25">
      <c r="A3385" s="1">
        <v>970261</v>
      </c>
      <c r="B3385" s="1" t="s">
        <v>2222</v>
      </c>
      <c r="D3385" s="2">
        <f t="shared" si="35"/>
        <v>0.10000000000000002</v>
      </c>
      <c r="E3385" s="2">
        <v>1.2000000000000002</v>
      </c>
      <c r="F3385" s="2" t="s">
        <v>8143</v>
      </c>
      <c r="G3385" s="8" t="s">
        <v>8106</v>
      </c>
    </row>
    <row r="3386" spans="1:7" x14ac:dyDescent="0.25">
      <c r="A3386" s="1">
        <v>970263</v>
      </c>
      <c r="B3386" s="1" t="s">
        <v>2223</v>
      </c>
      <c r="D3386" s="2">
        <f t="shared" si="35"/>
        <v>0.10000000000000002</v>
      </c>
      <c r="E3386" s="2">
        <v>1.2000000000000002</v>
      </c>
      <c r="F3386" s="2" t="s">
        <v>8143</v>
      </c>
      <c r="G3386" s="8" t="s">
        <v>8106</v>
      </c>
    </row>
    <row r="3387" spans="1:7" x14ac:dyDescent="0.25">
      <c r="A3387" s="1">
        <v>970265</v>
      </c>
      <c r="B3387" s="1" t="s">
        <v>2224</v>
      </c>
      <c r="D3387" s="2">
        <f t="shared" si="35"/>
        <v>0.10000000000000002</v>
      </c>
      <c r="E3387" s="2">
        <v>1.2000000000000002</v>
      </c>
      <c r="F3387" s="2" t="s">
        <v>8143</v>
      </c>
      <c r="G3387" s="8" t="s">
        <v>8106</v>
      </c>
    </row>
    <row r="3388" spans="1:7" ht="21" x14ac:dyDescent="0.25">
      <c r="A3388" s="1">
        <v>970291</v>
      </c>
      <c r="B3388" s="1" t="s">
        <v>2225</v>
      </c>
      <c r="D3388" s="2">
        <f t="shared" si="35"/>
        <v>0.10000000000000002</v>
      </c>
      <c r="E3388" s="2">
        <v>1.2000000000000002</v>
      </c>
      <c r="F3388" s="2" t="s">
        <v>8143</v>
      </c>
      <c r="G3388" s="8" t="s">
        <v>8106</v>
      </c>
    </row>
    <row r="3389" spans="1:7" ht="21" x14ac:dyDescent="0.25">
      <c r="A3389" s="1">
        <v>970294</v>
      </c>
      <c r="B3389" s="1" t="s">
        <v>2226</v>
      </c>
      <c r="D3389" s="2">
        <f t="shared" si="35"/>
        <v>0.10000000000000002</v>
      </c>
      <c r="E3389" s="2">
        <v>1.2000000000000002</v>
      </c>
      <c r="F3389" s="2" t="s">
        <v>8143</v>
      </c>
      <c r="G3389" s="8" t="s">
        <v>8106</v>
      </c>
    </row>
    <row r="3390" spans="1:7" x14ac:dyDescent="0.25">
      <c r="A3390" s="1">
        <v>970297</v>
      </c>
      <c r="B3390" s="1" t="s">
        <v>2227</v>
      </c>
      <c r="D3390" s="2">
        <f t="shared" si="35"/>
        <v>0.10000000000000002</v>
      </c>
      <c r="E3390" s="2">
        <v>1.2000000000000002</v>
      </c>
      <c r="F3390" s="2" t="s">
        <v>8143</v>
      </c>
      <c r="G3390" s="8" t="s">
        <v>8106</v>
      </c>
    </row>
    <row r="3391" spans="1:7" x14ac:dyDescent="0.25">
      <c r="A3391" s="1">
        <v>970299</v>
      </c>
      <c r="B3391" s="1" t="s">
        <v>2228</v>
      </c>
      <c r="D3391" s="2">
        <f t="shared" si="35"/>
        <v>0.10000000000000002</v>
      </c>
      <c r="E3391" s="2">
        <v>1.2000000000000002</v>
      </c>
      <c r="F3391" s="2" t="s">
        <v>8143</v>
      </c>
      <c r="G3391" s="8" t="s">
        <v>8106</v>
      </c>
    </row>
    <row r="3392" spans="1:7" x14ac:dyDescent="0.25">
      <c r="A3392" s="1">
        <v>970304</v>
      </c>
      <c r="B3392" s="1" t="s">
        <v>2229</v>
      </c>
      <c r="D3392" s="2">
        <f t="shared" si="35"/>
        <v>0.10000000000000002</v>
      </c>
      <c r="E3392" s="2">
        <v>1.2000000000000002</v>
      </c>
      <c r="F3392" s="2" t="s">
        <v>8143</v>
      </c>
      <c r="G3392" s="8" t="s">
        <v>8106</v>
      </c>
    </row>
    <row r="3393" spans="1:7" x14ac:dyDescent="0.25">
      <c r="A3393" s="1">
        <v>970305</v>
      </c>
      <c r="B3393" s="1" t="s">
        <v>2230</v>
      </c>
      <c r="D3393" s="2">
        <f t="shared" si="35"/>
        <v>0.10000000000000002</v>
      </c>
      <c r="E3393" s="2">
        <v>1.2000000000000002</v>
      </c>
      <c r="F3393" s="2" t="s">
        <v>8143</v>
      </c>
      <c r="G3393" s="8" t="s">
        <v>8106</v>
      </c>
    </row>
    <row r="3394" spans="1:7" x14ac:dyDescent="0.25">
      <c r="A3394" s="1">
        <v>970314</v>
      </c>
      <c r="B3394" s="1" t="s">
        <v>2231</v>
      </c>
      <c r="D3394" s="2">
        <f t="shared" si="35"/>
        <v>0.10000000000000002</v>
      </c>
      <c r="E3394" s="2">
        <v>1.2000000000000002</v>
      </c>
      <c r="F3394" s="2" t="s">
        <v>8143</v>
      </c>
      <c r="G3394" s="8" t="s">
        <v>8106</v>
      </c>
    </row>
    <row r="3395" spans="1:7" x14ac:dyDescent="0.25">
      <c r="A3395" s="1">
        <v>970317</v>
      </c>
      <c r="B3395" s="1" t="s">
        <v>2232</v>
      </c>
      <c r="D3395" s="2">
        <f t="shared" si="35"/>
        <v>0.10000000000000002</v>
      </c>
      <c r="E3395" s="2">
        <v>1.2000000000000002</v>
      </c>
      <c r="F3395" s="2" t="s">
        <v>8143</v>
      </c>
      <c r="G3395" s="8" t="s">
        <v>8106</v>
      </c>
    </row>
    <row r="3396" spans="1:7" x14ac:dyDescent="0.25">
      <c r="A3396" s="1">
        <v>970326</v>
      </c>
      <c r="B3396" s="1" t="s">
        <v>2233</v>
      </c>
      <c r="D3396" s="2">
        <f t="shared" si="35"/>
        <v>0.10000000000000002</v>
      </c>
      <c r="E3396" s="2">
        <v>1.2000000000000002</v>
      </c>
      <c r="F3396" s="2" t="s">
        <v>8143</v>
      </c>
      <c r="G3396" s="8" t="s">
        <v>8106</v>
      </c>
    </row>
    <row r="3397" spans="1:7" x14ac:dyDescent="0.25">
      <c r="A3397" s="1">
        <v>970329</v>
      </c>
      <c r="B3397" s="1" t="s">
        <v>2234</v>
      </c>
      <c r="D3397" s="2">
        <f t="shared" si="35"/>
        <v>0.10000000000000002</v>
      </c>
      <c r="E3397" s="2">
        <v>1.2000000000000002</v>
      </c>
      <c r="F3397" s="2" t="s">
        <v>8143</v>
      </c>
      <c r="G3397" s="8" t="s">
        <v>8106</v>
      </c>
    </row>
    <row r="3398" spans="1:7" x14ac:dyDescent="0.25">
      <c r="A3398" s="1">
        <v>970428</v>
      </c>
      <c r="B3398" s="1" t="s">
        <v>2235</v>
      </c>
      <c r="D3398" s="2">
        <f t="shared" si="35"/>
        <v>0.10000000000000002</v>
      </c>
      <c r="E3398" s="2">
        <v>1.2000000000000002</v>
      </c>
      <c r="F3398" s="2" t="s">
        <v>8143</v>
      </c>
      <c r="G3398" s="8" t="s">
        <v>8106</v>
      </c>
    </row>
    <row r="3399" spans="1:7" x14ac:dyDescent="0.25">
      <c r="A3399" s="1">
        <v>970500</v>
      </c>
      <c r="B3399" s="1" t="s">
        <v>2236</v>
      </c>
      <c r="C3399" s="3">
        <v>277.83999999999997</v>
      </c>
      <c r="D3399" s="2">
        <f t="shared" si="35"/>
        <v>161.15322415</v>
      </c>
      <c r="E3399" s="2">
        <v>1933.8386897999999</v>
      </c>
      <c r="F3399" s="2">
        <v>737.84131020000007</v>
      </c>
      <c r="G3399" s="8" t="s">
        <v>8106</v>
      </c>
    </row>
    <row r="3400" spans="1:7" x14ac:dyDescent="0.25">
      <c r="A3400" s="1">
        <v>970501</v>
      </c>
      <c r="B3400" s="1" t="s">
        <v>2237</v>
      </c>
      <c r="C3400" s="3">
        <v>277.83999999999997</v>
      </c>
      <c r="D3400" s="2">
        <f t="shared" si="35"/>
        <v>161.15322415</v>
      </c>
      <c r="E3400" s="2">
        <v>1933.8386897999999</v>
      </c>
      <c r="F3400" s="2">
        <v>737.84131020000007</v>
      </c>
      <c r="G3400" s="8" t="s">
        <v>8106</v>
      </c>
    </row>
    <row r="3401" spans="1:7" x14ac:dyDescent="0.25">
      <c r="A3401" s="1">
        <v>970502</v>
      </c>
      <c r="B3401" s="1" t="s">
        <v>2238</v>
      </c>
      <c r="C3401" s="3">
        <v>277.83999999999997</v>
      </c>
      <c r="D3401" s="2">
        <f t="shared" si="35"/>
        <v>161.15322415</v>
      </c>
      <c r="E3401" s="2">
        <v>1933.8386897999999</v>
      </c>
      <c r="F3401" s="2">
        <v>737.84131020000007</v>
      </c>
      <c r="G3401" s="8" t="s">
        <v>8106</v>
      </c>
    </row>
    <row r="3402" spans="1:7" x14ac:dyDescent="0.25">
      <c r="A3402" s="1">
        <v>970503</v>
      </c>
      <c r="B3402" s="1" t="s">
        <v>2239</v>
      </c>
      <c r="C3402" s="3">
        <v>277.83999999999997</v>
      </c>
      <c r="D3402" s="2">
        <f t="shared" si="35"/>
        <v>161.15322415</v>
      </c>
      <c r="E3402" s="2">
        <v>1933.8386897999999</v>
      </c>
      <c r="F3402" s="2">
        <v>737.84131020000007</v>
      </c>
      <c r="G3402" s="8" t="s">
        <v>8106</v>
      </c>
    </row>
    <row r="3403" spans="1:7" x14ac:dyDescent="0.25">
      <c r="A3403" s="1">
        <v>970504</v>
      </c>
      <c r="B3403" s="1" t="s">
        <v>2240</v>
      </c>
      <c r="C3403" s="3">
        <v>277.83999999999997</v>
      </c>
      <c r="D3403" s="2">
        <f t="shared" si="35"/>
        <v>161.15322415</v>
      </c>
      <c r="E3403" s="2">
        <v>1933.8386897999999</v>
      </c>
      <c r="F3403" s="2">
        <v>737.84131020000007</v>
      </c>
      <c r="G3403" s="8" t="s">
        <v>8106</v>
      </c>
    </row>
    <row r="3404" spans="1:7" x14ac:dyDescent="0.25">
      <c r="A3404" s="1">
        <v>970505</v>
      </c>
      <c r="B3404" s="1" t="s">
        <v>2241</v>
      </c>
      <c r="C3404" s="3">
        <v>277.83999999999997</v>
      </c>
      <c r="D3404" s="2">
        <f t="shared" si="35"/>
        <v>161.15322415</v>
      </c>
      <c r="E3404" s="2">
        <v>1933.8386897999999</v>
      </c>
      <c r="F3404" s="2">
        <v>737.84131020000007</v>
      </c>
      <c r="G3404" s="8" t="s">
        <v>8106</v>
      </c>
    </row>
    <row r="3405" spans="1:7" x14ac:dyDescent="0.25">
      <c r="A3405" s="1">
        <v>970506</v>
      </c>
      <c r="B3405" s="1" t="s">
        <v>2242</v>
      </c>
      <c r="C3405" s="3">
        <v>277.83999999999997</v>
      </c>
      <c r="D3405" s="2">
        <f t="shared" si="35"/>
        <v>161.15322415</v>
      </c>
      <c r="E3405" s="2">
        <v>1933.8386897999999</v>
      </c>
      <c r="F3405" s="2">
        <v>737.84131020000007</v>
      </c>
      <c r="G3405" s="8" t="s">
        <v>8106</v>
      </c>
    </row>
    <row r="3406" spans="1:7" x14ac:dyDescent="0.25">
      <c r="A3406" s="1">
        <v>970537</v>
      </c>
      <c r="B3406" s="1" t="s">
        <v>2243</v>
      </c>
      <c r="D3406" s="2">
        <f t="shared" si="35"/>
        <v>0.10000000000000002</v>
      </c>
      <c r="E3406" s="2">
        <v>1.2000000000000002</v>
      </c>
      <c r="F3406" s="2" t="s">
        <v>8143</v>
      </c>
      <c r="G3406" s="8" t="s">
        <v>8106</v>
      </c>
    </row>
    <row r="3407" spans="1:7" x14ac:dyDescent="0.25">
      <c r="A3407" s="1">
        <v>970594</v>
      </c>
      <c r="B3407" s="1" t="s">
        <v>2244</v>
      </c>
      <c r="C3407" s="3">
        <v>463.17</v>
      </c>
      <c r="D3407" s="2">
        <f t="shared" ref="D3407:D3470" si="36">E3407/12</f>
        <v>268.63857985000004</v>
      </c>
      <c r="E3407" s="2">
        <v>3223.6629582000005</v>
      </c>
      <c r="F3407" s="2">
        <v>1230.0170418</v>
      </c>
      <c r="G3407" s="8" t="s">
        <v>8106</v>
      </c>
    </row>
    <row r="3408" spans="1:7" x14ac:dyDescent="0.25">
      <c r="A3408" s="1">
        <v>970602</v>
      </c>
      <c r="B3408" s="1" t="s">
        <v>2245</v>
      </c>
      <c r="C3408" s="3">
        <v>463.17</v>
      </c>
      <c r="D3408" s="2">
        <f t="shared" si="36"/>
        <v>268.63857985000004</v>
      </c>
      <c r="E3408" s="2">
        <v>3223.6629582000005</v>
      </c>
      <c r="F3408" s="2">
        <v>1230.0170418</v>
      </c>
      <c r="G3408" s="8" t="s">
        <v>8106</v>
      </c>
    </row>
    <row r="3409" spans="1:7" x14ac:dyDescent="0.25">
      <c r="A3409" s="1">
        <v>970603</v>
      </c>
      <c r="B3409" s="1" t="s">
        <v>2246</v>
      </c>
      <c r="C3409" s="3">
        <v>463.17</v>
      </c>
      <c r="D3409" s="2">
        <f t="shared" si="36"/>
        <v>268.63857985000004</v>
      </c>
      <c r="E3409" s="2">
        <v>3223.6629582000005</v>
      </c>
      <c r="F3409" s="2">
        <v>1230.0170418</v>
      </c>
      <c r="G3409" s="8" t="s">
        <v>8106</v>
      </c>
    </row>
    <row r="3410" spans="1:7" x14ac:dyDescent="0.25">
      <c r="A3410" s="1">
        <v>970613</v>
      </c>
      <c r="B3410" s="1" t="s">
        <v>2247</v>
      </c>
      <c r="C3410" s="3">
        <v>463.17</v>
      </c>
      <c r="D3410" s="2">
        <f t="shared" si="36"/>
        <v>268.63857985000004</v>
      </c>
      <c r="E3410" s="2">
        <v>3223.6629582000005</v>
      </c>
      <c r="F3410" s="2">
        <v>1230.0170418</v>
      </c>
      <c r="G3410" s="8" t="s">
        <v>8106</v>
      </c>
    </row>
    <row r="3411" spans="1:7" x14ac:dyDescent="0.25">
      <c r="A3411" s="1">
        <v>970614</v>
      </c>
      <c r="B3411" s="1" t="s">
        <v>2248</v>
      </c>
      <c r="C3411" s="3">
        <v>463.17</v>
      </c>
      <c r="D3411" s="2">
        <f t="shared" si="36"/>
        <v>268.63857985000004</v>
      </c>
      <c r="E3411" s="2">
        <v>3223.6629582000005</v>
      </c>
      <c r="F3411" s="2">
        <v>1230.0170418</v>
      </c>
      <c r="G3411" s="8" t="s">
        <v>8106</v>
      </c>
    </row>
    <row r="3412" spans="1:7" x14ac:dyDescent="0.25">
      <c r="A3412" s="1">
        <v>970623</v>
      </c>
      <c r="B3412" s="1" t="s">
        <v>2249</v>
      </c>
      <c r="C3412" s="3">
        <v>463.17</v>
      </c>
      <c r="D3412" s="2">
        <f t="shared" si="36"/>
        <v>268.63857985000004</v>
      </c>
      <c r="E3412" s="2">
        <v>3223.6629582000005</v>
      </c>
      <c r="F3412" s="2">
        <v>1230.0170418</v>
      </c>
      <c r="G3412" s="8" t="s">
        <v>8106</v>
      </c>
    </row>
    <row r="3413" spans="1:7" x14ac:dyDescent="0.25">
      <c r="A3413" s="1">
        <v>970625</v>
      </c>
      <c r="B3413" s="1" t="s">
        <v>2250</v>
      </c>
      <c r="C3413" s="3">
        <v>463.17</v>
      </c>
      <c r="D3413" s="2">
        <f t="shared" si="36"/>
        <v>268.63857985000004</v>
      </c>
      <c r="E3413" s="2">
        <v>3223.6629582000005</v>
      </c>
      <c r="F3413" s="2">
        <v>1230.0170418</v>
      </c>
      <c r="G3413" s="8" t="s">
        <v>8106</v>
      </c>
    </row>
    <row r="3414" spans="1:7" ht="21" x14ac:dyDescent="0.25">
      <c r="A3414" s="1">
        <v>970883</v>
      </c>
      <c r="B3414" s="1" t="s">
        <v>2251</v>
      </c>
      <c r="D3414" s="2">
        <f t="shared" si="36"/>
        <v>0.10000000000000002</v>
      </c>
      <c r="E3414" s="2">
        <v>1.2000000000000002</v>
      </c>
      <c r="F3414" s="2" t="s">
        <v>8143</v>
      </c>
      <c r="G3414" s="8" t="s">
        <v>8106</v>
      </c>
    </row>
    <row r="3415" spans="1:7" ht="21" x14ac:dyDescent="0.25">
      <c r="A3415" s="1">
        <v>970884</v>
      </c>
      <c r="B3415" s="1" t="s">
        <v>2252</v>
      </c>
      <c r="D3415" s="2">
        <f t="shared" si="36"/>
        <v>0.10000000000000002</v>
      </c>
      <c r="E3415" s="2">
        <v>1.2000000000000002</v>
      </c>
      <c r="F3415" s="2" t="s">
        <v>8143</v>
      </c>
      <c r="G3415" s="8" t="s">
        <v>8106</v>
      </c>
    </row>
    <row r="3416" spans="1:7" ht="21" x14ac:dyDescent="0.25">
      <c r="A3416" s="1">
        <v>970886</v>
      </c>
      <c r="B3416" s="1" t="s">
        <v>2253</v>
      </c>
      <c r="D3416" s="2">
        <f t="shared" si="36"/>
        <v>0.10000000000000002</v>
      </c>
      <c r="E3416" s="2">
        <v>1.2000000000000002</v>
      </c>
      <c r="F3416" s="2" t="s">
        <v>8143</v>
      </c>
      <c r="G3416" s="8" t="s">
        <v>8106</v>
      </c>
    </row>
    <row r="3417" spans="1:7" ht="21" x14ac:dyDescent="0.25">
      <c r="A3417" s="1">
        <v>970887</v>
      </c>
      <c r="B3417" s="1" t="s">
        <v>2254</v>
      </c>
      <c r="D3417" s="2">
        <f t="shared" si="36"/>
        <v>0.10000000000000002</v>
      </c>
      <c r="E3417" s="2">
        <v>1.2000000000000002</v>
      </c>
      <c r="F3417" s="2" t="s">
        <v>8143</v>
      </c>
      <c r="G3417" s="8" t="s">
        <v>8106</v>
      </c>
    </row>
    <row r="3418" spans="1:7" x14ac:dyDescent="0.25">
      <c r="A3418" s="1">
        <v>970900</v>
      </c>
      <c r="B3418" s="1" t="s">
        <v>2255</v>
      </c>
      <c r="D3418" s="2">
        <f t="shared" si="36"/>
        <v>0.10000000000000002</v>
      </c>
      <c r="E3418" s="2">
        <v>1.2000000000000002</v>
      </c>
      <c r="F3418" s="2" t="s">
        <v>8143</v>
      </c>
      <c r="G3418" s="8" t="s">
        <v>8106</v>
      </c>
    </row>
    <row r="3419" spans="1:7" ht="21" x14ac:dyDescent="0.25">
      <c r="A3419" s="1">
        <v>970910</v>
      </c>
      <c r="B3419" s="1" t="s">
        <v>2256</v>
      </c>
      <c r="D3419" s="2">
        <f t="shared" si="36"/>
        <v>0.10000000000000002</v>
      </c>
      <c r="E3419" s="2">
        <v>1.2000000000000002</v>
      </c>
      <c r="F3419" s="2" t="s">
        <v>8143</v>
      </c>
      <c r="G3419" s="8" t="s">
        <v>8106</v>
      </c>
    </row>
    <row r="3420" spans="1:7" ht="21" x14ac:dyDescent="0.25">
      <c r="A3420" s="1">
        <v>970917</v>
      </c>
      <c r="B3420" s="1" t="s">
        <v>2257</v>
      </c>
      <c r="D3420" s="2">
        <f t="shared" si="36"/>
        <v>0.10000000000000002</v>
      </c>
      <c r="E3420" s="2">
        <v>1.2000000000000002</v>
      </c>
      <c r="F3420" s="2" t="s">
        <v>8143</v>
      </c>
      <c r="G3420" s="8" t="s">
        <v>8106</v>
      </c>
    </row>
    <row r="3421" spans="1:7" x14ac:dyDescent="0.25">
      <c r="A3421" s="1">
        <v>970918</v>
      </c>
      <c r="B3421" s="1" t="s">
        <v>2258</v>
      </c>
      <c r="D3421" s="2">
        <f t="shared" si="36"/>
        <v>0.10000000000000002</v>
      </c>
      <c r="E3421" s="2">
        <v>1.2000000000000002</v>
      </c>
      <c r="F3421" s="2" t="s">
        <v>8143</v>
      </c>
      <c r="G3421" s="8" t="s">
        <v>8106</v>
      </c>
    </row>
    <row r="3422" spans="1:7" x14ac:dyDescent="0.25">
      <c r="A3422" s="1">
        <v>970919</v>
      </c>
      <c r="B3422" s="1" t="s">
        <v>2259</v>
      </c>
      <c r="D3422" s="2">
        <f t="shared" si="36"/>
        <v>0.10000000000000002</v>
      </c>
      <c r="E3422" s="2">
        <v>1.2000000000000002</v>
      </c>
      <c r="F3422" s="2" t="s">
        <v>8143</v>
      </c>
      <c r="G3422" s="8" t="s">
        <v>8106</v>
      </c>
    </row>
    <row r="3423" spans="1:7" x14ac:dyDescent="0.25">
      <c r="A3423" s="1">
        <v>970920</v>
      </c>
      <c r="B3423" s="1" t="s">
        <v>2260</v>
      </c>
      <c r="D3423" s="2">
        <f t="shared" si="36"/>
        <v>0.10000000000000002</v>
      </c>
      <c r="E3423" s="2">
        <v>1.2000000000000002</v>
      </c>
      <c r="F3423" s="2" t="s">
        <v>8143</v>
      </c>
      <c r="G3423" s="8" t="s">
        <v>8106</v>
      </c>
    </row>
    <row r="3424" spans="1:7" x14ac:dyDescent="0.25">
      <c r="A3424" s="1">
        <v>970922</v>
      </c>
      <c r="B3424" s="1" t="s">
        <v>2261</v>
      </c>
      <c r="D3424" s="2">
        <f t="shared" si="36"/>
        <v>0.10000000000000002</v>
      </c>
      <c r="E3424" s="2">
        <v>1.2000000000000002</v>
      </c>
      <c r="F3424" s="2" t="s">
        <v>8143</v>
      </c>
      <c r="G3424" s="8" t="s">
        <v>8106</v>
      </c>
    </row>
    <row r="3425" spans="1:7" x14ac:dyDescent="0.25">
      <c r="A3425" s="1">
        <v>970923</v>
      </c>
      <c r="B3425" s="1" t="s">
        <v>2262</v>
      </c>
      <c r="D3425" s="2">
        <f t="shared" si="36"/>
        <v>0.10000000000000002</v>
      </c>
      <c r="E3425" s="2">
        <v>1.2000000000000002</v>
      </c>
      <c r="F3425" s="2" t="s">
        <v>8143</v>
      </c>
      <c r="G3425" s="8" t="s">
        <v>8106</v>
      </c>
    </row>
    <row r="3426" spans="1:7" ht="21" x14ac:dyDescent="0.25">
      <c r="A3426" s="1">
        <v>970924</v>
      </c>
      <c r="B3426" s="1" t="s">
        <v>2263</v>
      </c>
      <c r="D3426" s="2">
        <f t="shared" si="36"/>
        <v>0.10000000000000002</v>
      </c>
      <c r="E3426" s="2">
        <v>1.2000000000000002</v>
      </c>
      <c r="F3426" s="2" t="s">
        <v>8143</v>
      </c>
      <c r="G3426" s="8" t="s">
        <v>8106</v>
      </c>
    </row>
    <row r="3427" spans="1:7" ht="21" x14ac:dyDescent="0.25">
      <c r="A3427" s="1">
        <v>970925</v>
      </c>
      <c r="B3427" s="1" t="s">
        <v>2264</v>
      </c>
      <c r="D3427" s="2">
        <f t="shared" si="36"/>
        <v>0.10000000000000002</v>
      </c>
      <c r="E3427" s="2">
        <v>1.2000000000000002</v>
      </c>
      <c r="F3427" s="2" t="s">
        <v>8143</v>
      </c>
      <c r="G3427" s="8" t="s">
        <v>8106</v>
      </c>
    </row>
    <row r="3428" spans="1:7" ht="21" x14ac:dyDescent="0.25">
      <c r="A3428" s="1">
        <v>970926</v>
      </c>
      <c r="B3428" s="1" t="s">
        <v>2265</v>
      </c>
      <c r="D3428" s="2">
        <f t="shared" si="36"/>
        <v>0.10000000000000002</v>
      </c>
      <c r="E3428" s="2">
        <v>1.2000000000000002</v>
      </c>
      <c r="F3428" s="2" t="s">
        <v>8143</v>
      </c>
      <c r="G3428" s="8" t="s">
        <v>8106</v>
      </c>
    </row>
    <row r="3429" spans="1:7" ht="21" x14ac:dyDescent="0.25">
      <c r="A3429" s="1">
        <v>970927</v>
      </c>
      <c r="B3429" s="1" t="s">
        <v>2266</v>
      </c>
      <c r="D3429" s="2">
        <f t="shared" si="36"/>
        <v>0.10000000000000002</v>
      </c>
      <c r="E3429" s="2">
        <v>1.2000000000000002</v>
      </c>
      <c r="F3429" s="2" t="s">
        <v>8143</v>
      </c>
      <c r="G3429" s="8" t="s">
        <v>8106</v>
      </c>
    </row>
    <row r="3430" spans="1:7" x14ac:dyDescent="0.25">
      <c r="A3430" s="1">
        <v>970928</v>
      </c>
      <c r="B3430" s="1" t="s">
        <v>2267</v>
      </c>
      <c r="D3430" s="2">
        <f t="shared" si="36"/>
        <v>0.10000000000000002</v>
      </c>
      <c r="E3430" s="2">
        <v>1.2000000000000002</v>
      </c>
      <c r="F3430" s="2" t="s">
        <v>8143</v>
      </c>
      <c r="G3430" s="8" t="s">
        <v>8106</v>
      </c>
    </row>
    <row r="3431" spans="1:7" x14ac:dyDescent="0.25">
      <c r="A3431" s="1">
        <v>970929</v>
      </c>
      <c r="B3431" s="1" t="s">
        <v>2268</v>
      </c>
      <c r="D3431" s="2">
        <f t="shared" si="36"/>
        <v>0.10000000000000002</v>
      </c>
      <c r="E3431" s="2">
        <v>1.2000000000000002</v>
      </c>
      <c r="F3431" s="2" t="s">
        <v>8143</v>
      </c>
      <c r="G3431" s="8" t="s">
        <v>8106</v>
      </c>
    </row>
    <row r="3432" spans="1:7" x14ac:dyDescent="0.25">
      <c r="A3432" s="1">
        <v>970932</v>
      </c>
      <c r="B3432" s="1" t="s">
        <v>2269</v>
      </c>
      <c r="D3432" s="2">
        <f t="shared" si="36"/>
        <v>0.10000000000000002</v>
      </c>
      <c r="E3432" s="2">
        <v>1.2000000000000002</v>
      </c>
      <c r="F3432" s="2" t="s">
        <v>8143</v>
      </c>
      <c r="G3432" s="8" t="s">
        <v>8106</v>
      </c>
    </row>
    <row r="3433" spans="1:7" ht="21" x14ac:dyDescent="0.25">
      <c r="A3433" s="1">
        <v>970934</v>
      </c>
      <c r="B3433" s="1" t="s">
        <v>2270</v>
      </c>
      <c r="D3433" s="2">
        <f t="shared" si="36"/>
        <v>0.10000000000000002</v>
      </c>
      <c r="E3433" s="2">
        <v>1.2000000000000002</v>
      </c>
      <c r="F3433" s="2" t="s">
        <v>8143</v>
      </c>
      <c r="G3433" s="8" t="s">
        <v>8106</v>
      </c>
    </row>
    <row r="3434" spans="1:7" ht="21" x14ac:dyDescent="0.25">
      <c r="A3434" s="1">
        <v>970935</v>
      </c>
      <c r="B3434" s="1" t="s">
        <v>2271</v>
      </c>
      <c r="D3434" s="2">
        <f t="shared" si="36"/>
        <v>0.10000000000000002</v>
      </c>
      <c r="E3434" s="2">
        <v>1.2000000000000002</v>
      </c>
      <c r="F3434" s="2" t="s">
        <v>8143</v>
      </c>
      <c r="G3434" s="8" t="s">
        <v>8106</v>
      </c>
    </row>
    <row r="3435" spans="1:7" x14ac:dyDescent="0.25">
      <c r="A3435" s="1">
        <v>970936</v>
      </c>
      <c r="B3435" s="1" t="s">
        <v>2272</v>
      </c>
      <c r="D3435" s="2">
        <f t="shared" si="36"/>
        <v>0.10000000000000002</v>
      </c>
      <c r="E3435" s="2">
        <v>1.2000000000000002</v>
      </c>
      <c r="F3435" s="2" t="s">
        <v>8143</v>
      </c>
      <c r="G3435" s="8" t="s">
        <v>8106</v>
      </c>
    </row>
    <row r="3436" spans="1:7" x14ac:dyDescent="0.25">
      <c r="A3436" s="1">
        <v>970937</v>
      </c>
      <c r="B3436" s="1" t="s">
        <v>2273</v>
      </c>
      <c r="D3436" s="2">
        <f t="shared" si="36"/>
        <v>0.10000000000000002</v>
      </c>
      <c r="E3436" s="2">
        <v>1.2000000000000002</v>
      </c>
      <c r="F3436" s="2" t="s">
        <v>8143</v>
      </c>
      <c r="G3436" s="8" t="s">
        <v>8106</v>
      </c>
    </row>
    <row r="3437" spans="1:7" x14ac:dyDescent="0.25">
      <c r="A3437" s="1">
        <v>970938</v>
      </c>
      <c r="B3437" s="1" t="s">
        <v>2274</v>
      </c>
      <c r="D3437" s="2">
        <f t="shared" si="36"/>
        <v>0.10000000000000002</v>
      </c>
      <c r="E3437" s="2">
        <v>1.2000000000000002</v>
      </c>
      <c r="F3437" s="2" t="s">
        <v>8143</v>
      </c>
      <c r="G3437" s="8" t="s">
        <v>8106</v>
      </c>
    </row>
    <row r="3438" spans="1:7" x14ac:dyDescent="0.25">
      <c r="A3438" s="1">
        <v>970940</v>
      </c>
      <c r="B3438" s="1" t="s">
        <v>2275</v>
      </c>
      <c r="D3438" s="2">
        <f t="shared" si="36"/>
        <v>0.10000000000000002</v>
      </c>
      <c r="E3438" s="2">
        <v>1.2000000000000002</v>
      </c>
      <c r="F3438" s="2" t="s">
        <v>8143</v>
      </c>
      <c r="G3438" s="8" t="s">
        <v>8106</v>
      </c>
    </row>
    <row r="3439" spans="1:7" x14ac:dyDescent="0.25">
      <c r="A3439" s="1">
        <v>970942</v>
      </c>
      <c r="B3439" s="1" t="s">
        <v>2276</v>
      </c>
      <c r="D3439" s="2">
        <f t="shared" si="36"/>
        <v>0.10000000000000002</v>
      </c>
      <c r="E3439" s="2">
        <v>1.2000000000000002</v>
      </c>
      <c r="F3439" s="2" t="s">
        <v>8143</v>
      </c>
      <c r="G3439" s="8" t="s">
        <v>8106</v>
      </c>
    </row>
    <row r="3440" spans="1:7" x14ac:dyDescent="0.25">
      <c r="A3440" s="1">
        <v>971139</v>
      </c>
      <c r="B3440" s="1" t="s">
        <v>2277</v>
      </c>
      <c r="D3440" s="2">
        <f t="shared" si="36"/>
        <v>0.10000000000000002</v>
      </c>
      <c r="E3440" s="2">
        <v>1.2000000000000002</v>
      </c>
      <c r="F3440" s="2" t="s">
        <v>8143</v>
      </c>
      <c r="G3440" s="8" t="s">
        <v>8106</v>
      </c>
    </row>
    <row r="3441" spans="1:7" x14ac:dyDescent="0.25">
      <c r="A3441" s="1">
        <v>971354</v>
      </c>
      <c r="B3441" s="1" t="s">
        <v>2278</v>
      </c>
      <c r="D3441" s="2">
        <f t="shared" si="36"/>
        <v>0.10000000000000002</v>
      </c>
      <c r="E3441" s="2">
        <v>1.2000000000000002</v>
      </c>
      <c r="F3441" s="2" t="s">
        <v>8143</v>
      </c>
      <c r="G3441" s="8" t="s">
        <v>8106</v>
      </c>
    </row>
    <row r="3442" spans="1:7" x14ac:dyDescent="0.25">
      <c r="A3442" s="1">
        <v>971459</v>
      </c>
      <c r="B3442" s="1" t="s">
        <v>2279</v>
      </c>
      <c r="C3442" s="3">
        <v>200.77</v>
      </c>
      <c r="D3442" s="2">
        <f t="shared" si="36"/>
        <v>116.52973651666666</v>
      </c>
      <c r="E3442" s="2">
        <v>1398.3568381999999</v>
      </c>
      <c r="F3442" s="2">
        <v>533.24316179999994</v>
      </c>
      <c r="G3442" s="8" t="s">
        <v>8106</v>
      </c>
    </row>
    <row r="3443" spans="1:7" x14ac:dyDescent="0.25">
      <c r="A3443" s="1">
        <v>971460</v>
      </c>
      <c r="B3443" s="1" t="s">
        <v>2280</v>
      </c>
      <c r="C3443" s="3">
        <v>20.079999999999998</v>
      </c>
      <c r="D3443" s="2">
        <f t="shared" si="36"/>
        <v>11.686121258333332</v>
      </c>
      <c r="E3443" s="2">
        <v>140.23345509999999</v>
      </c>
      <c r="F3443" s="2">
        <v>53.366544900000001</v>
      </c>
      <c r="G3443" s="8" t="s">
        <v>8106</v>
      </c>
    </row>
    <row r="3444" spans="1:7" x14ac:dyDescent="0.25">
      <c r="A3444" s="1">
        <v>971461</v>
      </c>
      <c r="B3444" s="1" t="s">
        <v>2281</v>
      </c>
      <c r="C3444" s="3">
        <v>10.039999999999999</v>
      </c>
      <c r="D3444" s="2">
        <f t="shared" si="36"/>
        <v>5.8408612166666671</v>
      </c>
      <c r="E3444" s="2">
        <v>70.090334600000006</v>
      </c>
      <c r="F3444" s="2">
        <v>26.709665399999995</v>
      </c>
      <c r="G3444" s="8" t="s">
        <v>8106</v>
      </c>
    </row>
    <row r="3445" spans="1:7" x14ac:dyDescent="0.25">
      <c r="A3445" s="1">
        <v>971487</v>
      </c>
      <c r="B3445" s="1" t="s">
        <v>2282</v>
      </c>
      <c r="D3445" s="2">
        <f t="shared" si="36"/>
        <v>0.10000000000000002</v>
      </c>
      <c r="E3445" s="2">
        <v>1.2000000000000002</v>
      </c>
      <c r="F3445" s="2" t="s">
        <v>8143</v>
      </c>
      <c r="G3445" s="8" t="s">
        <v>8106</v>
      </c>
    </row>
    <row r="3446" spans="1:7" x14ac:dyDescent="0.25">
      <c r="A3446" s="1">
        <v>971489</v>
      </c>
      <c r="B3446" s="1" t="s">
        <v>2283</v>
      </c>
      <c r="D3446" s="2">
        <f t="shared" si="36"/>
        <v>0.10000000000000002</v>
      </c>
      <c r="E3446" s="2">
        <v>1.2000000000000002</v>
      </c>
      <c r="F3446" s="2" t="s">
        <v>8143</v>
      </c>
      <c r="G3446" s="8" t="s">
        <v>8106</v>
      </c>
    </row>
    <row r="3447" spans="1:7" x14ac:dyDescent="0.25">
      <c r="A3447" s="1">
        <v>971498</v>
      </c>
      <c r="B3447" s="1" t="s">
        <v>2284</v>
      </c>
      <c r="D3447" s="2">
        <f t="shared" si="36"/>
        <v>0.10000000000000002</v>
      </c>
      <c r="E3447" s="2">
        <v>1.2000000000000002</v>
      </c>
      <c r="F3447" s="2" t="s">
        <v>8143</v>
      </c>
      <c r="G3447" s="8" t="s">
        <v>8106</v>
      </c>
    </row>
    <row r="3448" spans="1:7" x14ac:dyDescent="0.25">
      <c r="A3448" s="1">
        <v>971561</v>
      </c>
      <c r="B3448" s="1" t="s">
        <v>2285</v>
      </c>
      <c r="C3448" s="3">
        <v>3.09</v>
      </c>
      <c r="D3448" s="2">
        <f t="shared" si="36"/>
        <v>1.8071166333333333</v>
      </c>
      <c r="E3448" s="2">
        <v>21.6853996</v>
      </c>
      <c r="F3448" s="2">
        <v>8.2346004000000015</v>
      </c>
      <c r="G3448" s="8" t="s">
        <v>8106</v>
      </c>
    </row>
    <row r="3449" spans="1:7" ht="21" x14ac:dyDescent="0.25">
      <c r="A3449" s="1">
        <v>971562</v>
      </c>
      <c r="B3449" s="1" t="s">
        <v>2286</v>
      </c>
      <c r="C3449" s="3">
        <v>10.81</v>
      </c>
      <c r="D3449" s="2">
        <f t="shared" si="36"/>
        <v>6.3337058666666666</v>
      </c>
      <c r="E3449" s="2">
        <v>76.004470400000002</v>
      </c>
      <c r="F3449" s="2">
        <v>28.715529600000004</v>
      </c>
      <c r="G3449" s="8" t="s">
        <v>8106</v>
      </c>
    </row>
    <row r="3450" spans="1:7" x14ac:dyDescent="0.25">
      <c r="A3450" s="1">
        <v>971578</v>
      </c>
      <c r="B3450" s="1" t="s">
        <v>2287</v>
      </c>
      <c r="D3450" s="2">
        <f t="shared" si="36"/>
        <v>0.10000000000000002</v>
      </c>
      <c r="E3450" s="2">
        <v>1.2000000000000002</v>
      </c>
      <c r="F3450" s="2" t="s">
        <v>8143</v>
      </c>
      <c r="G3450" s="8" t="s">
        <v>8106</v>
      </c>
    </row>
    <row r="3451" spans="1:7" x14ac:dyDescent="0.25">
      <c r="A3451" s="1">
        <v>971579</v>
      </c>
      <c r="B3451" s="1" t="s">
        <v>2288</v>
      </c>
      <c r="C3451" s="3">
        <v>2.16</v>
      </c>
      <c r="D3451" s="2">
        <f t="shared" si="36"/>
        <v>1.2805280750000001</v>
      </c>
      <c r="E3451" s="2">
        <v>15.3663369</v>
      </c>
      <c r="F3451" s="2">
        <v>5.7536631000000007</v>
      </c>
      <c r="G3451" s="8" t="s">
        <v>8106</v>
      </c>
    </row>
    <row r="3452" spans="1:7" ht="21" x14ac:dyDescent="0.25">
      <c r="A3452" s="1">
        <v>971605</v>
      </c>
      <c r="B3452" s="1" t="s">
        <v>2289</v>
      </c>
      <c r="C3452" s="3">
        <v>4.63</v>
      </c>
      <c r="D3452" s="2">
        <f t="shared" si="36"/>
        <v>2.71067495</v>
      </c>
      <c r="E3452" s="2">
        <v>32.528099400000002</v>
      </c>
      <c r="F3452" s="2">
        <v>12.351900599999999</v>
      </c>
      <c r="G3452" s="8" t="s">
        <v>8106</v>
      </c>
    </row>
    <row r="3453" spans="1:7" x14ac:dyDescent="0.25">
      <c r="A3453" s="1">
        <v>971608</v>
      </c>
      <c r="B3453" s="1" t="s">
        <v>2290</v>
      </c>
      <c r="C3453" s="3">
        <v>6.18</v>
      </c>
      <c r="D3453" s="2">
        <f t="shared" si="36"/>
        <v>3.609834441666667</v>
      </c>
      <c r="E3453" s="2">
        <v>43.318013300000004</v>
      </c>
      <c r="F3453" s="2">
        <v>16.521986699999999</v>
      </c>
      <c r="G3453" s="8" t="s">
        <v>8106</v>
      </c>
    </row>
    <row r="3454" spans="1:7" x14ac:dyDescent="0.25">
      <c r="A3454" s="1">
        <v>971609</v>
      </c>
      <c r="B3454" s="1" t="s">
        <v>2291</v>
      </c>
      <c r="C3454" s="3">
        <v>6.18</v>
      </c>
      <c r="D3454" s="2">
        <f t="shared" si="36"/>
        <v>3.609834441666667</v>
      </c>
      <c r="E3454" s="2">
        <v>43.318013300000004</v>
      </c>
      <c r="F3454" s="2">
        <v>16.521986699999999</v>
      </c>
      <c r="G3454" s="8" t="s">
        <v>8106</v>
      </c>
    </row>
    <row r="3455" spans="1:7" x14ac:dyDescent="0.25">
      <c r="A3455" s="1">
        <v>971624</v>
      </c>
      <c r="B3455" s="1" t="s">
        <v>2285</v>
      </c>
      <c r="C3455" s="3">
        <v>3.09</v>
      </c>
      <c r="D3455" s="2">
        <f t="shared" si="36"/>
        <v>1.8071166333333333</v>
      </c>
      <c r="E3455" s="2">
        <v>21.6853996</v>
      </c>
      <c r="F3455" s="2">
        <v>8.2346004000000015</v>
      </c>
      <c r="G3455" s="8" t="s">
        <v>8106</v>
      </c>
    </row>
    <row r="3456" spans="1:7" x14ac:dyDescent="0.25">
      <c r="A3456" s="1">
        <v>971625</v>
      </c>
      <c r="B3456" s="1" t="s">
        <v>2292</v>
      </c>
      <c r="D3456" s="2">
        <f t="shared" si="36"/>
        <v>0.10000000000000002</v>
      </c>
      <c r="E3456" s="2">
        <v>1.2000000000000002</v>
      </c>
      <c r="F3456" s="2" t="s">
        <v>8143</v>
      </c>
      <c r="G3456" s="8" t="s">
        <v>8106</v>
      </c>
    </row>
    <row r="3457" spans="1:7" x14ac:dyDescent="0.25">
      <c r="A3457" s="1">
        <v>971881</v>
      </c>
      <c r="B3457" s="1" t="s">
        <v>2293</v>
      </c>
      <c r="D3457" s="2">
        <f t="shared" si="36"/>
        <v>0.10000000000000002</v>
      </c>
      <c r="E3457" s="2">
        <v>1.2000000000000002</v>
      </c>
      <c r="F3457" s="2" t="s">
        <v>8143</v>
      </c>
      <c r="G3457" s="8" t="s">
        <v>8106</v>
      </c>
    </row>
    <row r="3458" spans="1:7" x14ac:dyDescent="0.25">
      <c r="A3458" s="1">
        <v>971882</v>
      </c>
      <c r="B3458" s="1" t="s">
        <v>2294</v>
      </c>
      <c r="C3458" s="3">
        <v>0.04</v>
      </c>
      <c r="D3458" s="2">
        <f t="shared" si="36"/>
        <v>6.453568333333333E-2</v>
      </c>
      <c r="E3458" s="2">
        <v>0.77442820000000001</v>
      </c>
      <c r="F3458" s="2">
        <v>0.10557180000000001</v>
      </c>
      <c r="G3458" s="8" t="s">
        <v>8106</v>
      </c>
    </row>
    <row r="3459" spans="1:7" x14ac:dyDescent="0.25">
      <c r="A3459" s="1">
        <v>972292</v>
      </c>
      <c r="B3459" s="1" t="s">
        <v>2295</v>
      </c>
      <c r="C3459" s="3">
        <v>4.63</v>
      </c>
      <c r="D3459" s="2">
        <f t="shared" si="36"/>
        <v>2.71067495</v>
      </c>
      <c r="E3459" s="2">
        <v>32.528099400000002</v>
      </c>
      <c r="F3459" s="2">
        <v>12.351900599999999</v>
      </c>
      <c r="G3459" s="8" t="s">
        <v>8106</v>
      </c>
    </row>
    <row r="3460" spans="1:7" x14ac:dyDescent="0.25">
      <c r="A3460" s="1">
        <v>974471</v>
      </c>
      <c r="B3460" s="1" t="s">
        <v>2296</v>
      </c>
      <c r="D3460" s="2">
        <f t="shared" si="36"/>
        <v>0.10000000000000002</v>
      </c>
      <c r="E3460" s="2">
        <v>1.2000000000000002</v>
      </c>
      <c r="F3460" s="2" t="s">
        <v>8143</v>
      </c>
      <c r="G3460" s="8" t="s">
        <v>8106</v>
      </c>
    </row>
    <row r="3461" spans="1:7" x14ac:dyDescent="0.25">
      <c r="A3461" s="1">
        <v>974508</v>
      </c>
      <c r="B3461" s="1" t="s">
        <v>2297</v>
      </c>
      <c r="D3461" s="2">
        <f t="shared" si="36"/>
        <v>0.10000000000000002</v>
      </c>
      <c r="E3461" s="2">
        <v>1.2000000000000002</v>
      </c>
      <c r="F3461" s="2" t="s">
        <v>8143</v>
      </c>
      <c r="G3461" s="8" t="s">
        <v>8106</v>
      </c>
    </row>
    <row r="3462" spans="1:7" x14ac:dyDescent="0.25">
      <c r="A3462" s="1">
        <v>974509</v>
      </c>
      <c r="B3462" s="1" t="s">
        <v>2298</v>
      </c>
      <c r="D3462" s="2">
        <f t="shared" si="36"/>
        <v>0.10000000000000002</v>
      </c>
      <c r="E3462" s="2">
        <v>1.2000000000000002</v>
      </c>
      <c r="F3462" s="2" t="s">
        <v>8143</v>
      </c>
      <c r="G3462" s="8" t="s">
        <v>8106</v>
      </c>
    </row>
    <row r="3463" spans="1:7" x14ac:dyDescent="0.25">
      <c r="A3463" s="1">
        <v>974614</v>
      </c>
      <c r="B3463" s="1" t="s">
        <v>2299</v>
      </c>
      <c r="C3463" s="3">
        <v>27.8</v>
      </c>
      <c r="D3463" s="2">
        <f t="shared" si="36"/>
        <v>16.139377158333332</v>
      </c>
      <c r="E3463" s="2">
        <v>193.67252589999998</v>
      </c>
      <c r="F3463" s="2">
        <v>73.847474099999999</v>
      </c>
      <c r="G3463" s="8" t="s">
        <v>8106</v>
      </c>
    </row>
    <row r="3464" spans="1:7" x14ac:dyDescent="0.25">
      <c r="A3464" s="1">
        <v>974615</v>
      </c>
      <c r="B3464" s="1" t="s">
        <v>2300</v>
      </c>
      <c r="D3464" s="2">
        <f t="shared" si="36"/>
        <v>0.10000000000000002</v>
      </c>
      <c r="E3464" s="2">
        <v>1.2000000000000002</v>
      </c>
      <c r="F3464" s="2" t="s">
        <v>8143</v>
      </c>
      <c r="G3464" s="8" t="s">
        <v>8106</v>
      </c>
    </row>
    <row r="3465" spans="1:7" x14ac:dyDescent="0.25">
      <c r="A3465" s="1">
        <v>974616</v>
      </c>
      <c r="B3465" s="1" t="s">
        <v>2301</v>
      </c>
      <c r="C3465" s="3">
        <v>61.78</v>
      </c>
      <c r="D3465" s="2">
        <f t="shared" si="36"/>
        <v>35.897386408333332</v>
      </c>
      <c r="E3465" s="2">
        <v>430.76863689999999</v>
      </c>
      <c r="F3465" s="2">
        <v>164.11136310000001</v>
      </c>
      <c r="G3465" s="8" t="s">
        <v>8106</v>
      </c>
    </row>
    <row r="3466" spans="1:7" x14ac:dyDescent="0.25">
      <c r="A3466" s="1">
        <v>974617</v>
      </c>
      <c r="B3466" s="1" t="s">
        <v>2302</v>
      </c>
      <c r="D3466" s="2">
        <f t="shared" si="36"/>
        <v>0.10000000000000002</v>
      </c>
      <c r="E3466" s="2">
        <v>1.2000000000000002</v>
      </c>
      <c r="F3466" s="2" t="s">
        <v>8143</v>
      </c>
      <c r="G3466" s="8" t="s">
        <v>8106</v>
      </c>
    </row>
    <row r="3467" spans="1:7" x14ac:dyDescent="0.25">
      <c r="A3467" s="1">
        <v>974619</v>
      </c>
      <c r="B3467" s="1" t="s">
        <v>2303</v>
      </c>
      <c r="C3467" s="3">
        <v>20.079999999999998</v>
      </c>
      <c r="D3467" s="2">
        <f t="shared" si="36"/>
        <v>11.686121258333332</v>
      </c>
      <c r="E3467" s="2">
        <v>140.23345509999999</v>
      </c>
      <c r="F3467" s="2">
        <v>53.366544900000001</v>
      </c>
      <c r="G3467" s="8" t="s">
        <v>8106</v>
      </c>
    </row>
    <row r="3468" spans="1:7" x14ac:dyDescent="0.25">
      <c r="A3468" s="1">
        <v>975022</v>
      </c>
      <c r="B3468" s="1" t="s">
        <v>2304</v>
      </c>
      <c r="C3468" s="3">
        <v>20.23</v>
      </c>
      <c r="D3468" s="2">
        <f t="shared" si="36"/>
        <v>11.801996150000001</v>
      </c>
      <c r="E3468" s="2">
        <v>141.62395380000001</v>
      </c>
      <c r="F3468" s="2">
        <v>53.736046200000004</v>
      </c>
      <c r="G3468" s="8" t="s">
        <v>8106</v>
      </c>
    </row>
    <row r="3469" spans="1:7" x14ac:dyDescent="0.25">
      <c r="A3469" s="1">
        <v>975023</v>
      </c>
      <c r="B3469" s="1" t="s">
        <v>2305</v>
      </c>
      <c r="C3469" s="3">
        <v>23.63</v>
      </c>
      <c r="D3469" s="2">
        <f t="shared" si="36"/>
        <v>13.754332758333332</v>
      </c>
      <c r="E3469" s="2">
        <v>165.05199309999998</v>
      </c>
      <c r="F3469" s="2">
        <v>62.868006900000005</v>
      </c>
      <c r="G3469" s="8" t="s">
        <v>8106</v>
      </c>
    </row>
    <row r="3470" spans="1:7" x14ac:dyDescent="0.25">
      <c r="A3470" s="1">
        <v>975025</v>
      </c>
      <c r="B3470" s="1" t="s">
        <v>2306</v>
      </c>
      <c r="C3470" s="3">
        <v>23.94</v>
      </c>
      <c r="D3470" s="2">
        <f t="shared" si="36"/>
        <v>13.981683716666666</v>
      </c>
      <c r="E3470" s="2">
        <v>167.78020459999999</v>
      </c>
      <c r="F3470" s="2">
        <v>63.659795400000007</v>
      </c>
      <c r="G3470" s="8" t="s">
        <v>8106</v>
      </c>
    </row>
    <row r="3471" spans="1:7" x14ac:dyDescent="0.25">
      <c r="A3471" s="1">
        <v>975026</v>
      </c>
      <c r="B3471" s="1" t="s">
        <v>2307</v>
      </c>
      <c r="C3471" s="3">
        <v>28.26</v>
      </c>
      <c r="D3471" s="2">
        <f t="shared" ref="D3471:D3534" si="37">E3471/12</f>
        <v>16.469406533333334</v>
      </c>
      <c r="E3471" s="2">
        <v>197.63287840000001</v>
      </c>
      <c r="F3471" s="2">
        <v>75.167121600000002</v>
      </c>
      <c r="G3471" s="8" t="s">
        <v>8106</v>
      </c>
    </row>
    <row r="3472" spans="1:7" x14ac:dyDescent="0.25">
      <c r="A3472" s="1">
        <v>975077</v>
      </c>
      <c r="B3472" s="1" t="s">
        <v>2308</v>
      </c>
      <c r="D3472" s="2">
        <f t="shared" si="37"/>
        <v>0.10000000000000002</v>
      </c>
      <c r="E3472" s="2">
        <v>1.2000000000000002</v>
      </c>
      <c r="F3472" s="2" t="s">
        <v>8143</v>
      </c>
      <c r="G3472" s="8" t="s">
        <v>8106</v>
      </c>
    </row>
    <row r="3473" spans="1:7" x14ac:dyDescent="0.25">
      <c r="A3473" s="1">
        <v>975088</v>
      </c>
      <c r="B3473" s="1" t="s">
        <v>2309</v>
      </c>
      <c r="D3473" s="2">
        <f t="shared" si="37"/>
        <v>0.10000000000000002</v>
      </c>
      <c r="E3473" s="2">
        <v>1.2000000000000002</v>
      </c>
      <c r="F3473" s="2" t="s">
        <v>8143</v>
      </c>
      <c r="G3473" s="8" t="s">
        <v>8106</v>
      </c>
    </row>
    <row r="3474" spans="1:7" x14ac:dyDescent="0.25">
      <c r="A3474" s="1">
        <v>975097</v>
      </c>
      <c r="B3474" s="1" t="s">
        <v>2310</v>
      </c>
      <c r="C3474" s="3">
        <v>15.44</v>
      </c>
      <c r="D3474" s="2">
        <f t="shared" si="37"/>
        <v>8.9710474833333329</v>
      </c>
      <c r="E3474" s="2">
        <v>107.65256979999999</v>
      </c>
      <c r="F3474" s="2">
        <v>41.067430200000004</v>
      </c>
      <c r="G3474" s="8" t="s">
        <v>8106</v>
      </c>
    </row>
    <row r="3475" spans="1:7" x14ac:dyDescent="0.25">
      <c r="A3475" s="1">
        <v>975108</v>
      </c>
      <c r="B3475" s="1" t="s">
        <v>2311</v>
      </c>
      <c r="D3475" s="2">
        <f t="shared" si="37"/>
        <v>0.10000000000000002</v>
      </c>
      <c r="E3475" s="2">
        <v>1.2000000000000002</v>
      </c>
      <c r="F3475" s="2" t="s">
        <v>8143</v>
      </c>
      <c r="G3475" s="8" t="s">
        <v>8106</v>
      </c>
    </row>
    <row r="3476" spans="1:7" x14ac:dyDescent="0.25">
      <c r="A3476" s="1">
        <v>975109</v>
      </c>
      <c r="B3476" s="1" t="s">
        <v>2312</v>
      </c>
      <c r="C3476" s="3">
        <v>15.44</v>
      </c>
      <c r="D3476" s="2">
        <f t="shared" si="37"/>
        <v>8.9710474833333329</v>
      </c>
      <c r="E3476" s="2">
        <v>107.65256979999999</v>
      </c>
      <c r="F3476" s="2">
        <v>41.067430200000004</v>
      </c>
      <c r="G3476" s="8" t="s">
        <v>8106</v>
      </c>
    </row>
    <row r="3477" spans="1:7" x14ac:dyDescent="0.25">
      <c r="A3477" s="1">
        <v>975111</v>
      </c>
      <c r="B3477" s="1" t="s">
        <v>2313</v>
      </c>
      <c r="C3477" s="3">
        <v>4.63</v>
      </c>
      <c r="D3477" s="2">
        <f t="shared" si="37"/>
        <v>2.71067495</v>
      </c>
      <c r="E3477" s="2">
        <v>32.528099400000002</v>
      </c>
      <c r="F3477" s="2">
        <v>12.351900599999999</v>
      </c>
      <c r="G3477" s="8" t="s">
        <v>8106</v>
      </c>
    </row>
    <row r="3478" spans="1:7" x14ac:dyDescent="0.25">
      <c r="A3478" s="1">
        <v>975112</v>
      </c>
      <c r="B3478" s="1" t="s">
        <v>2314</v>
      </c>
      <c r="D3478" s="2">
        <f t="shared" si="37"/>
        <v>0.10000000000000002</v>
      </c>
      <c r="E3478" s="2">
        <v>1.2000000000000002</v>
      </c>
      <c r="F3478" s="2" t="s">
        <v>8143</v>
      </c>
      <c r="G3478" s="8" t="s">
        <v>8106</v>
      </c>
    </row>
    <row r="3479" spans="1:7" x14ac:dyDescent="0.25">
      <c r="A3479" s="1">
        <v>975123</v>
      </c>
      <c r="B3479" s="1" t="s">
        <v>2315</v>
      </c>
      <c r="C3479" s="3">
        <v>123.55</v>
      </c>
      <c r="D3479" s="2">
        <f t="shared" si="37"/>
        <v>71.656903800000009</v>
      </c>
      <c r="E3479" s="2">
        <v>859.88284560000011</v>
      </c>
      <c r="F3479" s="2">
        <v>328.11715439999995</v>
      </c>
      <c r="G3479" s="8" t="s">
        <v>8106</v>
      </c>
    </row>
    <row r="3480" spans="1:7" x14ac:dyDescent="0.25">
      <c r="A3480" s="1">
        <v>975149</v>
      </c>
      <c r="B3480" s="1" t="s">
        <v>2316</v>
      </c>
      <c r="D3480" s="2">
        <f t="shared" si="37"/>
        <v>0.10000000000000002</v>
      </c>
      <c r="E3480" s="2">
        <v>1.2000000000000002</v>
      </c>
      <c r="F3480" s="2" t="s">
        <v>8143</v>
      </c>
      <c r="G3480" s="8" t="s">
        <v>8106</v>
      </c>
    </row>
    <row r="3481" spans="1:7" x14ac:dyDescent="0.25">
      <c r="A3481" s="1">
        <v>975160</v>
      </c>
      <c r="B3481" s="1" t="s">
        <v>2317</v>
      </c>
      <c r="C3481" s="3">
        <v>43.24</v>
      </c>
      <c r="D3481" s="2">
        <f t="shared" si="37"/>
        <v>25.110424641666668</v>
      </c>
      <c r="E3481" s="2">
        <v>301.32509570000002</v>
      </c>
      <c r="F3481" s="2">
        <v>114.9149043</v>
      </c>
      <c r="G3481" s="8" t="s">
        <v>8106</v>
      </c>
    </row>
    <row r="3482" spans="1:7" x14ac:dyDescent="0.25">
      <c r="A3482" s="1">
        <v>975161</v>
      </c>
      <c r="B3482" s="1" t="s">
        <v>2318</v>
      </c>
      <c r="C3482" s="3">
        <v>43.24</v>
      </c>
      <c r="D3482" s="2">
        <f t="shared" si="37"/>
        <v>25.110424641666668</v>
      </c>
      <c r="E3482" s="2">
        <v>301.32509570000002</v>
      </c>
      <c r="F3482" s="2">
        <v>114.9149043</v>
      </c>
      <c r="G3482" s="8" t="s">
        <v>8106</v>
      </c>
    </row>
    <row r="3483" spans="1:7" x14ac:dyDescent="0.25">
      <c r="A3483" s="1">
        <v>975162</v>
      </c>
      <c r="B3483" s="1" t="s">
        <v>2319</v>
      </c>
      <c r="C3483" s="3">
        <v>15.44</v>
      </c>
      <c r="D3483" s="2">
        <f t="shared" si="37"/>
        <v>8.9710474833333329</v>
      </c>
      <c r="E3483" s="2">
        <v>107.65256979999999</v>
      </c>
      <c r="F3483" s="2">
        <v>41.067430200000004</v>
      </c>
      <c r="G3483" s="8" t="s">
        <v>8106</v>
      </c>
    </row>
    <row r="3484" spans="1:7" x14ac:dyDescent="0.25">
      <c r="A3484" s="1">
        <v>975163</v>
      </c>
      <c r="B3484" s="1" t="s">
        <v>2320</v>
      </c>
      <c r="C3484" s="3">
        <v>15.44</v>
      </c>
      <c r="D3484" s="2">
        <f t="shared" si="37"/>
        <v>8.9710474833333329</v>
      </c>
      <c r="E3484" s="2">
        <v>107.65256979999999</v>
      </c>
      <c r="F3484" s="2">
        <v>41.067430200000004</v>
      </c>
      <c r="G3484" s="8" t="s">
        <v>8106</v>
      </c>
    </row>
    <row r="3485" spans="1:7" x14ac:dyDescent="0.25">
      <c r="A3485" s="1">
        <v>975166</v>
      </c>
      <c r="B3485" s="1" t="s">
        <v>2321</v>
      </c>
      <c r="C3485" s="3">
        <v>3.09</v>
      </c>
      <c r="D3485" s="2">
        <f t="shared" si="37"/>
        <v>1.8071166333333333</v>
      </c>
      <c r="E3485" s="2">
        <v>21.6853996</v>
      </c>
      <c r="F3485" s="2">
        <v>8.2346004000000015</v>
      </c>
      <c r="G3485" s="8" t="s">
        <v>8106</v>
      </c>
    </row>
    <row r="3486" spans="1:7" x14ac:dyDescent="0.25">
      <c r="A3486" s="1">
        <v>975167</v>
      </c>
      <c r="B3486" s="1" t="s">
        <v>2322</v>
      </c>
      <c r="C3486" s="3">
        <v>3.09</v>
      </c>
      <c r="D3486" s="2">
        <f t="shared" si="37"/>
        <v>1.8071166333333333</v>
      </c>
      <c r="E3486" s="2">
        <v>21.6853996</v>
      </c>
      <c r="F3486" s="2">
        <v>8.2346004000000015</v>
      </c>
      <c r="G3486" s="8" t="s">
        <v>8106</v>
      </c>
    </row>
    <row r="3487" spans="1:7" ht="21" x14ac:dyDescent="0.25">
      <c r="A3487" s="1">
        <v>975187</v>
      </c>
      <c r="B3487" s="1" t="s">
        <v>2323</v>
      </c>
      <c r="C3487" s="3">
        <v>4.63</v>
      </c>
      <c r="D3487" s="2">
        <f t="shared" si="37"/>
        <v>2.71067495</v>
      </c>
      <c r="E3487" s="2">
        <v>32.528099400000002</v>
      </c>
      <c r="F3487" s="2">
        <v>12.351900599999999</v>
      </c>
      <c r="G3487" s="8" t="s">
        <v>8106</v>
      </c>
    </row>
    <row r="3488" spans="1:7" ht="21" x14ac:dyDescent="0.25">
      <c r="A3488" s="1">
        <v>975188</v>
      </c>
      <c r="B3488" s="1" t="s">
        <v>2324</v>
      </c>
      <c r="C3488" s="3">
        <v>4.63</v>
      </c>
      <c r="D3488" s="2">
        <f t="shared" si="37"/>
        <v>2.71067495</v>
      </c>
      <c r="E3488" s="2">
        <v>32.528099400000002</v>
      </c>
      <c r="F3488" s="2">
        <v>12.351900599999999</v>
      </c>
      <c r="G3488" s="8" t="s">
        <v>8106</v>
      </c>
    </row>
    <row r="3489" spans="1:7" ht="21" x14ac:dyDescent="0.25">
      <c r="A3489" s="1">
        <v>975189</v>
      </c>
      <c r="B3489" s="1" t="s">
        <v>2325</v>
      </c>
      <c r="C3489" s="3">
        <v>4.63</v>
      </c>
      <c r="D3489" s="2">
        <f t="shared" si="37"/>
        <v>2.71067495</v>
      </c>
      <c r="E3489" s="2">
        <v>32.528099400000002</v>
      </c>
      <c r="F3489" s="2">
        <v>12.351900599999999</v>
      </c>
      <c r="G3489" s="8" t="s">
        <v>8106</v>
      </c>
    </row>
    <row r="3490" spans="1:7" x14ac:dyDescent="0.25">
      <c r="A3490" s="1">
        <v>975191</v>
      </c>
      <c r="B3490" s="1" t="s">
        <v>2326</v>
      </c>
      <c r="D3490" s="2">
        <f t="shared" si="37"/>
        <v>0.10000000000000002</v>
      </c>
      <c r="E3490" s="2">
        <v>1.2000000000000002</v>
      </c>
      <c r="F3490" s="2" t="s">
        <v>8143</v>
      </c>
      <c r="G3490" s="8" t="s">
        <v>8106</v>
      </c>
    </row>
    <row r="3491" spans="1:7" x14ac:dyDescent="0.25">
      <c r="A3491" s="1">
        <v>975242</v>
      </c>
      <c r="B3491" s="1" t="s">
        <v>2327</v>
      </c>
      <c r="D3491" s="2">
        <f t="shared" si="37"/>
        <v>0.10000000000000002</v>
      </c>
      <c r="E3491" s="2">
        <v>1.2000000000000002</v>
      </c>
      <c r="F3491" s="2" t="s">
        <v>8143</v>
      </c>
      <c r="G3491" s="8" t="s">
        <v>8106</v>
      </c>
    </row>
    <row r="3492" spans="1:7" x14ac:dyDescent="0.25">
      <c r="A3492" s="1">
        <v>975261</v>
      </c>
      <c r="B3492" s="1" t="s">
        <v>2328</v>
      </c>
      <c r="C3492" s="3">
        <v>1288.03</v>
      </c>
      <c r="D3492" s="2">
        <f t="shared" si="37"/>
        <v>747.05827098333339</v>
      </c>
      <c r="E3492" s="2">
        <v>8964.6992518000006</v>
      </c>
      <c r="F3492" s="2">
        <v>3420.4207482000002</v>
      </c>
      <c r="G3492" s="8" t="s">
        <v>8106</v>
      </c>
    </row>
    <row r="3493" spans="1:7" x14ac:dyDescent="0.25">
      <c r="A3493" s="1">
        <v>975263</v>
      </c>
      <c r="B3493" s="1" t="s">
        <v>2329</v>
      </c>
      <c r="C3493" s="3">
        <v>128.80000000000001</v>
      </c>
      <c r="D3493" s="2">
        <f t="shared" si="37"/>
        <v>74.744548508333324</v>
      </c>
      <c r="E3493" s="2">
        <v>896.93458209999994</v>
      </c>
      <c r="F3493" s="2">
        <v>342.10541790000002</v>
      </c>
      <c r="G3493" s="8" t="s">
        <v>8106</v>
      </c>
    </row>
    <row r="3494" spans="1:7" x14ac:dyDescent="0.25">
      <c r="A3494" s="1">
        <v>975265</v>
      </c>
      <c r="B3494" s="1" t="s">
        <v>2330</v>
      </c>
      <c r="C3494" s="3">
        <v>45.71</v>
      </c>
      <c r="D3494" s="2">
        <f t="shared" si="37"/>
        <v>26.54057151666667</v>
      </c>
      <c r="E3494" s="2">
        <v>318.48685820000003</v>
      </c>
      <c r="F3494" s="2">
        <v>121.5131418</v>
      </c>
      <c r="G3494" s="8" t="s">
        <v>8106</v>
      </c>
    </row>
    <row r="3495" spans="1:7" x14ac:dyDescent="0.25">
      <c r="A3495" s="1">
        <v>975267</v>
      </c>
      <c r="B3495" s="1" t="s">
        <v>2331</v>
      </c>
      <c r="C3495" s="3">
        <v>12.88</v>
      </c>
      <c r="D3495" s="2">
        <f t="shared" si="37"/>
        <v>7.4851625749999995</v>
      </c>
      <c r="E3495" s="2">
        <v>89.82195089999999</v>
      </c>
      <c r="F3495" s="2">
        <v>34.258049100000001</v>
      </c>
      <c r="G3495" s="8" t="s">
        <v>8106</v>
      </c>
    </row>
    <row r="3496" spans="1:7" x14ac:dyDescent="0.25">
      <c r="A3496" s="1">
        <v>975270</v>
      </c>
      <c r="B3496" s="1" t="s">
        <v>2332</v>
      </c>
      <c r="C3496" s="3">
        <v>4.57</v>
      </c>
      <c r="D3496" s="2">
        <f t="shared" si="37"/>
        <v>2.723871425</v>
      </c>
      <c r="E3496" s="2">
        <v>32.686457099999998</v>
      </c>
      <c r="F3496" s="2">
        <v>12.193542900000001</v>
      </c>
      <c r="G3496" s="8" t="s">
        <v>8106</v>
      </c>
    </row>
    <row r="3497" spans="1:7" x14ac:dyDescent="0.25">
      <c r="A3497" s="1">
        <v>975272</v>
      </c>
      <c r="B3497" s="1" t="s">
        <v>2333</v>
      </c>
      <c r="C3497" s="3">
        <v>546.99</v>
      </c>
      <c r="D3497" s="2">
        <f t="shared" si="37"/>
        <v>317.25766933333335</v>
      </c>
      <c r="E3497" s="2">
        <v>3807.0920320000005</v>
      </c>
      <c r="F3497" s="2">
        <v>1452.667968</v>
      </c>
      <c r="G3497" s="8" t="s">
        <v>8106</v>
      </c>
    </row>
    <row r="3498" spans="1:7" x14ac:dyDescent="0.25">
      <c r="A3498" s="1">
        <v>975273</v>
      </c>
      <c r="B3498" s="1" t="s">
        <v>2334</v>
      </c>
      <c r="C3498" s="3">
        <v>1933.59</v>
      </c>
      <c r="D3498" s="2">
        <f t="shared" si="37"/>
        <v>1121.4176314583331</v>
      </c>
      <c r="E3498" s="2">
        <v>13457.011577499998</v>
      </c>
      <c r="F3498" s="2">
        <v>5134.7484224999998</v>
      </c>
      <c r="G3498" s="8" t="s">
        <v>8106</v>
      </c>
    </row>
    <row r="3499" spans="1:7" x14ac:dyDescent="0.25">
      <c r="A3499" s="1">
        <v>975275</v>
      </c>
      <c r="B3499" s="1" t="s">
        <v>2335</v>
      </c>
      <c r="C3499" s="3">
        <v>193.36</v>
      </c>
      <c r="D3499" s="2">
        <f t="shared" si="37"/>
        <v>112.16156373333335</v>
      </c>
      <c r="E3499" s="2">
        <v>1345.9387648000002</v>
      </c>
      <c r="F3499" s="2">
        <v>513.5012352</v>
      </c>
      <c r="G3499" s="8" t="s">
        <v>8106</v>
      </c>
    </row>
    <row r="3500" spans="1:7" x14ac:dyDescent="0.25">
      <c r="A3500" s="1">
        <v>975278</v>
      </c>
      <c r="B3500" s="1" t="s">
        <v>2336</v>
      </c>
      <c r="C3500" s="3">
        <v>19.34</v>
      </c>
      <c r="D3500" s="2">
        <f t="shared" si="37"/>
        <v>11.266609941666665</v>
      </c>
      <c r="E3500" s="2">
        <v>135.19931929999998</v>
      </c>
      <c r="F3500" s="2">
        <v>51.36068070000001</v>
      </c>
      <c r="G3500" s="8" t="s">
        <v>8106</v>
      </c>
    </row>
    <row r="3501" spans="1:7" x14ac:dyDescent="0.25">
      <c r="A3501" s="1">
        <v>975280</v>
      </c>
      <c r="B3501" s="1" t="s">
        <v>2337</v>
      </c>
      <c r="C3501" s="3">
        <v>1286.98</v>
      </c>
      <c r="D3501" s="2">
        <f t="shared" si="37"/>
        <v>746.40700988333322</v>
      </c>
      <c r="E3501" s="2">
        <v>8956.8841185999991</v>
      </c>
      <c r="F3501" s="2">
        <v>3417.6758814000004</v>
      </c>
      <c r="G3501" s="8" t="s">
        <v>8106</v>
      </c>
    </row>
    <row r="3502" spans="1:7" x14ac:dyDescent="0.25">
      <c r="A3502" s="1">
        <v>975288</v>
      </c>
      <c r="B3502" s="1" t="s">
        <v>2338</v>
      </c>
      <c r="C3502" s="3">
        <v>7728.18</v>
      </c>
      <c r="D3502" s="2">
        <f t="shared" si="37"/>
        <v>4482.0518937416664</v>
      </c>
      <c r="E3502" s="2">
        <v>53784.622724899993</v>
      </c>
      <c r="F3502" s="2">
        <v>20522.5772751</v>
      </c>
      <c r="G3502" s="8" t="s">
        <v>8106</v>
      </c>
    </row>
    <row r="3503" spans="1:7" x14ac:dyDescent="0.25">
      <c r="A3503" s="1">
        <v>975289</v>
      </c>
      <c r="B3503" s="1" t="s">
        <v>2339</v>
      </c>
      <c r="C3503" s="3">
        <v>5152.12</v>
      </c>
      <c r="D3503" s="2">
        <f t="shared" si="37"/>
        <v>2988.0086851083329</v>
      </c>
      <c r="E3503" s="2">
        <v>35856.104221299996</v>
      </c>
      <c r="F3503" s="2">
        <v>13681.7357787</v>
      </c>
      <c r="G3503" s="8" t="s">
        <v>8106</v>
      </c>
    </row>
    <row r="3504" spans="1:7" x14ac:dyDescent="0.25">
      <c r="A3504" s="1">
        <v>975299</v>
      </c>
      <c r="B3504" s="1" t="s">
        <v>2340</v>
      </c>
      <c r="C3504" s="3">
        <v>16988.400000000001</v>
      </c>
      <c r="D3504" s="2">
        <f t="shared" si="37"/>
        <v>9852.5308804166652</v>
      </c>
      <c r="E3504" s="2">
        <v>118230.37056499999</v>
      </c>
      <c r="F3504" s="2">
        <v>45113.469434999999</v>
      </c>
      <c r="G3504" s="8" t="s">
        <v>8106</v>
      </c>
    </row>
    <row r="3505" spans="1:7" x14ac:dyDescent="0.25">
      <c r="A3505" s="1">
        <v>975301</v>
      </c>
      <c r="B3505" s="1" t="s">
        <v>2341</v>
      </c>
      <c r="C3505" s="3">
        <v>1868.72</v>
      </c>
      <c r="D3505" s="2">
        <f t="shared" si="37"/>
        <v>1083.8509974333335</v>
      </c>
      <c r="E3505" s="2">
        <v>13006.211969200001</v>
      </c>
      <c r="F3505" s="2">
        <v>4962.5080308000006</v>
      </c>
      <c r="G3505" s="8" t="s">
        <v>8106</v>
      </c>
    </row>
    <row r="3506" spans="1:7" ht="21" x14ac:dyDescent="0.25">
      <c r="A3506" s="1">
        <v>975302</v>
      </c>
      <c r="B3506" s="1" t="s">
        <v>2342</v>
      </c>
      <c r="C3506" s="3">
        <v>7104.24</v>
      </c>
      <c r="D3506" s="2">
        <f t="shared" si="37"/>
        <v>4120.1399449999999</v>
      </c>
      <c r="E3506" s="2">
        <v>49441.679340000002</v>
      </c>
      <c r="F3506" s="2">
        <v>18865.680659999998</v>
      </c>
      <c r="G3506" s="8" t="s">
        <v>8106</v>
      </c>
    </row>
    <row r="3507" spans="1:7" ht="21" x14ac:dyDescent="0.25">
      <c r="A3507" s="1">
        <v>975303</v>
      </c>
      <c r="B3507" s="1" t="s">
        <v>2343</v>
      </c>
      <c r="C3507" s="3">
        <v>787.64</v>
      </c>
      <c r="D3507" s="2">
        <f t="shared" si="37"/>
        <v>456.80322604166668</v>
      </c>
      <c r="E3507" s="2">
        <v>5481.6387125000001</v>
      </c>
      <c r="F3507" s="2">
        <v>2091.6412875000001</v>
      </c>
      <c r="G3507" s="8" t="s">
        <v>8106</v>
      </c>
    </row>
    <row r="3508" spans="1:7" x14ac:dyDescent="0.25">
      <c r="A3508" s="1">
        <v>975308</v>
      </c>
      <c r="B3508" s="1" t="s">
        <v>2304</v>
      </c>
      <c r="C3508" s="3">
        <v>20.23</v>
      </c>
      <c r="D3508" s="2">
        <f t="shared" si="37"/>
        <v>11.801996150000001</v>
      </c>
      <c r="E3508" s="2">
        <v>141.62395380000001</v>
      </c>
      <c r="F3508" s="2">
        <v>53.736046200000004</v>
      </c>
      <c r="G3508" s="8" t="s">
        <v>8106</v>
      </c>
    </row>
    <row r="3509" spans="1:7" x14ac:dyDescent="0.25">
      <c r="A3509" s="1">
        <v>975309</v>
      </c>
      <c r="B3509" s="1" t="s">
        <v>2305</v>
      </c>
      <c r="C3509" s="3">
        <v>23.63</v>
      </c>
      <c r="D3509" s="2">
        <f t="shared" si="37"/>
        <v>13.754332758333332</v>
      </c>
      <c r="E3509" s="2">
        <v>165.05199309999998</v>
      </c>
      <c r="F3509" s="2">
        <v>62.868006900000005</v>
      </c>
      <c r="G3509" s="8" t="s">
        <v>8106</v>
      </c>
    </row>
    <row r="3510" spans="1:7" x14ac:dyDescent="0.25">
      <c r="A3510" s="1">
        <v>975311</v>
      </c>
      <c r="B3510" s="1" t="s">
        <v>2306</v>
      </c>
      <c r="C3510" s="3">
        <v>23.94</v>
      </c>
      <c r="D3510" s="2">
        <f t="shared" si="37"/>
        <v>13.981683716666666</v>
      </c>
      <c r="E3510" s="2">
        <v>167.78020459999999</v>
      </c>
      <c r="F3510" s="2">
        <v>63.659795400000007</v>
      </c>
      <c r="G3510" s="8" t="s">
        <v>8106</v>
      </c>
    </row>
    <row r="3511" spans="1:7" x14ac:dyDescent="0.25">
      <c r="A3511" s="1">
        <v>975312</v>
      </c>
      <c r="B3511" s="1" t="s">
        <v>2307</v>
      </c>
      <c r="C3511" s="3">
        <v>28.26</v>
      </c>
      <c r="D3511" s="2">
        <f t="shared" si="37"/>
        <v>16.469406533333334</v>
      </c>
      <c r="E3511" s="2">
        <v>197.63287840000001</v>
      </c>
      <c r="F3511" s="2">
        <v>75.167121600000002</v>
      </c>
      <c r="G3511" s="8" t="s">
        <v>8106</v>
      </c>
    </row>
    <row r="3512" spans="1:7" x14ac:dyDescent="0.25">
      <c r="A3512" s="1">
        <v>976646</v>
      </c>
      <c r="B3512" s="1" t="s">
        <v>2344</v>
      </c>
      <c r="D3512" s="2">
        <f t="shared" si="37"/>
        <v>0.10000000000000002</v>
      </c>
      <c r="E3512" s="2">
        <v>1.2000000000000002</v>
      </c>
      <c r="F3512" s="2" t="s">
        <v>8143</v>
      </c>
      <c r="G3512" s="8" t="s">
        <v>8106</v>
      </c>
    </row>
    <row r="3513" spans="1:7" x14ac:dyDescent="0.25">
      <c r="A3513" s="1">
        <v>976700</v>
      </c>
      <c r="B3513" s="1" t="s">
        <v>2345</v>
      </c>
      <c r="D3513" s="2">
        <f t="shared" si="37"/>
        <v>0.10000000000000002</v>
      </c>
      <c r="E3513" s="2">
        <v>1.2000000000000002</v>
      </c>
      <c r="F3513" s="2" t="s">
        <v>8143</v>
      </c>
      <c r="G3513" s="8" t="s">
        <v>8106</v>
      </c>
    </row>
    <row r="3514" spans="1:7" x14ac:dyDescent="0.25">
      <c r="A3514" s="1">
        <v>976722</v>
      </c>
      <c r="B3514" s="1" t="s">
        <v>2346</v>
      </c>
      <c r="C3514" s="3">
        <v>4.63</v>
      </c>
      <c r="D3514" s="2">
        <f t="shared" si="37"/>
        <v>2.71067495</v>
      </c>
      <c r="E3514" s="2">
        <v>32.528099400000002</v>
      </c>
      <c r="F3514" s="2">
        <v>12.351900599999999</v>
      </c>
      <c r="G3514" s="8" t="s">
        <v>8106</v>
      </c>
    </row>
    <row r="3515" spans="1:7" x14ac:dyDescent="0.25">
      <c r="A3515" s="1">
        <v>976726</v>
      </c>
      <c r="B3515" s="1" t="s">
        <v>2347</v>
      </c>
      <c r="D3515" s="2">
        <f t="shared" si="37"/>
        <v>0.10000000000000002</v>
      </c>
      <c r="E3515" s="2">
        <v>1.2000000000000002</v>
      </c>
      <c r="F3515" s="2" t="s">
        <v>8143</v>
      </c>
      <c r="G3515" s="8" t="s">
        <v>8106</v>
      </c>
    </row>
    <row r="3516" spans="1:7" x14ac:dyDescent="0.25">
      <c r="A3516" s="1">
        <v>976728</v>
      </c>
      <c r="B3516" s="1" t="s">
        <v>2348</v>
      </c>
      <c r="C3516" s="3">
        <v>4.63</v>
      </c>
      <c r="D3516" s="2">
        <f t="shared" si="37"/>
        <v>2.71067495</v>
      </c>
      <c r="E3516" s="2">
        <v>32.528099400000002</v>
      </c>
      <c r="F3516" s="2">
        <v>12.351900599999999</v>
      </c>
      <c r="G3516" s="8" t="s">
        <v>8106</v>
      </c>
    </row>
    <row r="3517" spans="1:7" x14ac:dyDescent="0.25">
      <c r="A3517" s="1">
        <v>976740</v>
      </c>
      <c r="B3517" s="1" t="s">
        <v>2349</v>
      </c>
      <c r="D3517" s="2">
        <f t="shared" si="37"/>
        <v>0.10000000000000002</v>
      </c>
      <c r="E3517" s="2">
        <v>1.2000000000000002</v>
      </c>
      <c r="F3517" s="2" t="s">
        <v>8143</v>
      </c>
      <c r="G3517" s="8" t="s">
        <v>8106</v>
      </c>
    </row>
    <row r="3518" spans="1:7" ht="21" x14ac:dyDescent="0.25">
      <c r="A3518" s="1">
        <v>976741</v>
      </c>
      <c r="B3518" s="1" t="s">
        <v>2350</v>
      </c>
      <c r="D3518" s="2">
        <f t="shared" si="37"/>
        <v>0.10000000000000002</v>
      </c>
      <c r="E3518" s="2">
        <v>1.2000000000000002</v>
      </c>
      <c r="F3518" s="2" t="s">
        <v>8143</v>
      </c>
      <c r="G3518" s="8" t="s">
        <v>8106</v>
      </c>
    </row>
    <row r="3519" spans="1:7" x14ac:dyDescent="0.25">
      <c r="A3519" s="1">
        <v>976789</v>
      </c>
      <c r="B3519" s="1" t="s">
        <v>2351</v>
      </c>
      <c r="C3519" s="3">
        <v>128.9</v>
      </c>
      <c r="D3519" s="2">
        <f t="shared" si="37"/>
        <v>74.800286541666665</v>
      </c>
      <c r="E3519" s="2">
        <v>897.60343850000004</v>
      </c>
      <c r="F3519" s="2">
        <v>342.31656149999998</v>
      </c>
      <c r="G3519" s="8" t="s">
        <v>8106</v>
      </c>
    </row>
    <row r="3520" spans="1:7" x14ac:dyDescent="0.25">
      <c r="A3520" s="1">
        <v>976790</v>
      </c>
      <c r="B3520" s="1" t="s">
        <v>2352</v>
      </c>
      <c r="C3520" s="3">
        <v>111.01</v>
      </c>
      <c r="D3520" s="2">
        <f t="shared" si="37"/>
        <v>64.45922904166666</v>
      </c>
      <c r="E3520" s="2">
        <v>773.51074849999986</v>
      </c>
      <c r="F3520" s="2">
        <v>294.80925150000002</v>
      </c>
      <c r="G3520" s="8" t="s">
        <v>8106</v>
      </c>
    </row>
    <row r="3521" spans="1:7" x14ac:dyDescent="0.25">
      <c r="A3521" s="1">
        <v>976791</v>
      </c>
      <c r="B3521" s="1" t="s">
        <v>2353</v>
      </c>
      <c r="C3521" s="3">
        <v>74.400000000000006</v>
      </c>
      <c r="D3521" s="2">
        <f t="shared" si="37"/>
        <v>43.224132533333339</v>
      </c>
      <c r="E3521" s="2">
        <v>518.68959040000004</v>
      </c>
      <c r="F3521" s="2">
        <v>197.63040959999998</v>
      </c>
      <c r="G3521" s="8" t="s">
        <v>8106</v>
      </c>
    </row>
    <row r="3522" spans="1:7" x14ac:dyDescent="0.25">
      <c r="A3522" s="1">
        <v>976793</v>
      </c>
      <c r="B3522" s="1" t="s">
        <v>2354</v>
      </c>
      <c r="C3522" s="3">
        <v>94.09</v>
      </c>
      <c r="D3522" s="2">
        <f t="shared" si="37"/>
        <v>54.631563624999991</v>
      </c>
      <c r="E3522" s="2">
        <v>655.57876349999992</v>
      </c>
      <c r="F3522" s="2">
        <v>249.9412365</v>
      </c>
      <c r="G3522" s="8" t="s">
        <v>8106</v>
      </c>
    </row>
    <row r="3523" spans="1:7" x14ac:dyDescent="0.25">
      <c r="A3523" s="1">
        <v>976794</v>
      </c>
      <c r="B3523" s="1" t="s">
        <v>2355</v>
      </c>
      <c r="C3523" s="3">
        <v>83.3</v>
      </c>
      <c r="D3523" s="2">
        <f t="shared" si="37"/>
        <v>48.362393441666661</v>
      </c>
      <c r="E3523" s="2">
        <v>580.34872129999997</v>
      </c>
      <c r="F3523" s="2">
        <v>221.33127870000001</v>
      </c>
      <c r="G3523" s="8" t="s">
        <v>8106</v>
      </c>
    </row>
    <row r="3524" spans="1:7" x14ac:dyDescent="0.25">
      <c r="A3524" s="1">
        <v>976796</v>
      </c>
      <c r="B3524" s="1" t="s">
        <v>2356</v>
      </c>
      <c r="C3524" s="3">
        <v>50.19</v>
      </c>
      <c r="D3524" s="2">
        <f t="shared" si="37"/>
        <v>29.148568049999998</v>
      </c>
      <c r="E3524" s="2">
        <v>349.78281659999999</v>
      </c>
      <c r="F3524" s="2">
        <v>133.33718340000001</v>
      </c>
      <c r="G3524" s="8" t="s">
        <v>8106</v>
      </c>
    </row>
    <row r="3525" spans="1:7" x14ac:dyDescent="0.25">
      <c r="A3525" s="1">
        <v>976800</v>
      </c>
      <c r="B3525" s="1" t="s">
        <v>2357</v>
      </c>
      <c r="C3525" s="3">
        <v>50.97</v>
      </c>
      <c r="D3525" s="2">
        <f t="shared" si="37"/>
        <v>29.637013874999997</v>
      </c>
      <c r="E3525" s="2">
        <v>355.64416649999998</v>
      </c>
      <c r="F3525" s="2">
        <v>135.39583350000001</v>
      </c>
      <c r="G3525" s="8" t="s">
        <v>8106</v>
      </c>
    </row>
    <row r="3526" spans="1:7" x14ac:dyDescent="0.25">
      <c r="A3526" s="1">
        <v>976801</v>
      </c>
      <c r="B3526" s="1" t="s">
        <v>2358</v>
      </c>
      <c r="C3526" s="3">
        <v>50.19</v>
      </c>
      <c r="D3526" s="2">
        <f t="shared" si="37"/>
        <v>29.148568049999998</v>
      </c>
      <c r="E3526" s="2">
        <v>349.78281659999999</v>
      </c>
      <c r="F3526" s="2">
        <v>133.33718340000001</v>
      </c>
      <c r="G3526" s="8" t="s">
        <v>8106</v>
      </c>
    </row>
    <row r="3527" spans="1:7" x14ac:dyDescent="0.25">
      <c r="A3527" s="1">
        <v>976802</v>
      </c>
      <c r="B3527" s="1" t="s">
        <v>2359</v>
      </c>
      <c r="C3527" s="3">
        <v>305.79000000000002</v>
      </c>
      <c r="D3527" s="2">
        <f t="shared" si="37"/>
        <v>177.4084762</v>
      </c>
      <c r="E3527" s="2">
        <v>2128.9017143999999</v>
      </c>
      <c r="F3527" s="2">
        <v>812.05828560000009</v>
      </c>
      <c r="G3527" s="8" t="s">
        <v>8106</v>
      </c>
    </row>
    <row r="3528" spans="1:7" x14ac:dyDescent="0.25">
      <c r="A3528" s="1">
        <v>976804</v>
      </c>
      <c r="B3528" s="1" t="s">
        <v>2360</v>
      </c>
      <c r="C3528" s="3">
        <v>265.64</v>
      </c>
      <c r="D3528" s="2">
        <f t="shared" si="37"/>
        <v>154.09197171666665</v>
      </c>
      <c r="E3528" s="2">
        <v>1849.1036605999998</v>
      </c>
      <c r="F3528" s="2">
        <v>705.53633939999997</v>
      </c>
      <c r="G3528" s="8" t="s">
        <v>8106</v>
      </c>
    </row>
    <row r="3529" spans="1:7" x14ac:dyDescent="0.25">
      <c r="A3529" s="1">
        <v>976805</v>
      </c>
      <c r="B3529" s="1" t="s">
        <v>2361</v>
      </c>
      <c r="C3529" s="3">
        <v>197.68</v>
      </c>
      <c r="D3529" s="2">
        <f t="shared" si="37"/>
        <v>114.72261988333334</v>
      </c>
      <c r="E3529" s="2">
        <v>1376.6714386000001</v>
      </c>
      <c r="F3529" s="2">
        <v>525.00856139999996</v>
      </c>
      <c r="G3529" s="8" t="s">
        <v>8106</v>
      </c>
    </row>
    <row r="3530" spans="1:7" x14ac:dyDescent="0.25">
      <c r="A3530" s="1">
        <v>976806</v>
      </c>
      <c r="B3530" s="1" t="s">
        <v>2362</v>
      </c>
      <c r="C3530" s="3">
        <v>98.84</v>
      </c>
      <c r="D3530" s="2">
        <f t="shared" si="37"/>
        <v>57.39797660833333</v>
      </c>
      <c r="E3530" s="2">
        <v>688.77571929999999</v>
      </c>
      <c r="F3530" s="2">
        <v>262.50428069999998</v>
      </c>
      <c r="G3530" s="8" t="s">
        <v>8106</v>
      </c>
    </row>
    <row r="3531" spans="1:7" x14ac:dyDescent="0.25">
      <c r="A3531" s="1">
        <v>976807</v>
      </c>
      <c r="B3531" s="1" t="s">
        <v>2363</v>
      </c>
      <c r="C3531" s="3">
        <v>49.42</v>
      </c>
      <c r="D3531" s="2">
        <f t="shared" si="37"/>
        <v>28.729056733333334</v>
      </c>
      <c r="E3531" s="2">
        <v>344.74868079999999</v>
      </c>
      <c r="F3531" s="2">
        <v>131.3313192</v>
      </c>
      <c r="G3531" s="8" t="s">
        <v>8106</v>
      </c>
    </row>
    <row r="3532" spans="1:7" x14ac:dyDescent="0.25">
      <c r="A3532" s="1">
        <v>976808</v>
      </c>
      <c r="B3532" s="1" t="s">
        <v>2364</v>
      </c>
      <c r="C3532" s="3">
        <v>24.71</v>
      </c>
      <c r="D3532" s="2">
        <f t="shared" si="37"/>
        <v>14.396796208333333</v>
      </c>
      <c r="E3532" s="2">
        <v>172.76155449999999</v>
      </c>
      <c r="F3532" s="2">
        <v>65.718445500000001</v>
      </c>
      <c r="G3532" s="8" t="s">
        <v>8106</v>
      </c>
    </row>
    <row r="3533" spans="1:7" x14ac:dyDescent="0.25">
      <c r="A3533" s="1">
        <v>976809</v>
      </c>
      <c r="B3533" s="1" t="s">
        <v>2365</v>
      </c>
      <c r="C3533" s="3">
        <v>193.98</v>
      </c>
      <c r="D3533" s="2">
        <f t="shared" si="37"/>
        <v>112.53413466666666</v>
      </c>
      <c r="E3533" s="2">
        <v>1350.4096159999999</v>
      </c>
      <c r="F3533" s="2">
        <v>515.19038399999999</v>
      </c>
      <c r="G3533" s="8" t="s">
        <v>8106</v>
      </c>
    </row>
    <row r="3534" spans="1:7" x14ac:dyDescent="0.25">
      <c r="A3534" s="1">
        <v>976810</v>
      </c>
      <c r="B3534" s="1" t="s">
        <v>2366</v>
      </c>
      <c r="C3534" s="3">
        <v>156.29</v>
      </c>
      <c r="D3534" s="2">
        <f t="shared" si="37"/>
        <v>90.660973533333333</v>
      </c>
      <c r="E3534" s="2">
        <v>1087.9316824</v>
      </c>
      <c r="F3534" s="2">
        <v>415.10831759999996</v>
      </c>
      <c r="G3534" s="8" t="s">
        <v>8106</v>
      </c>
    </row>
    <row r="3535" spans="1:7" x14ac:dyDescent="0.25">
      <c r="A3535" s="1">
        <v>976812</v>
      </c>
      <c r="B3535" s="1" t="s">
        <v>2367</v>
      </c>
      <c r="C3535" s="3">
        <v>92.66</v>
      </c>
      <c r="D3535" s="2">
        <f t="shared" ref="D3535:D3598" si="38">E3535/12</f>
        <v>53.779344516666669</v>
      </c>
      <c r="E3535" s="2">
        <v>645.35213420000002</v>
      </c>
      <c r="F3535" s="2">
        <v>246.0878658</v>
      </c>
      <c r="G3535" s="8" t="s">
        <v>8106</v>
      </c>
    </row>
    <row r="3536" spans="1:7" x14ac:dyDescent="0.25">
      <c r="A3536" s="1">
        <v>976813</v>
      </c>
      <c r="B3536" s="1" t="s">
        <v>2368</v>
      </c>
      <c r="C3536" s="3">
        <v>240.31</v>
      </c>
      <c r="D3536" s="2">
        <f t="shared" si="38"/>
        <v>139.46047359166667</v>
      </c>
      <c r="E3536" s="2">
        <v>1673.5256831000002</v>
      </c>
      <c r="F3536" s="2">
        <v>638.23431690000007</v>
      </c>
      <c r="G3536" s="8" t="s">
        <v>8106</v>
      </c>
    </row>
    <row r="3537" spans="1:7" x14ac:dyDescent="0.25">
      <c r="A3537" s="1">
        <v>976814</v>
      </c>
      <c r="B3537" s="1" t="s">
        <v>2369</v>
      </c>
      <c r="C3537" s="3">
        <v>202.63</v>
      </c>
      <c r="D3537" s="2">
        <f t="shared" si="38"/>
        <v>117.58731245833333</v>
      </c>
      <c r="E3537" s="2">
        <v>1411.0477495</v>
      </c>
      <c r="F3537" s="2">
        <v>538.15225050000004</v>
      </c>
      <c r="G3537" s="8" t="s">
        <v>8106</v>
      </c>
    </row>
    <row r="3538" spans="1:7" x14ac:dyDescent="0.25">
      <c r="A3538" s="1">
        <v>976815</v>
      </c>
      <c r="B3538" s="1" t="s">
        <v>2370</v>
      </c>
      <c r="C3538" s="3">
        <v>139</v>
      </c>
      <c r="D3538" s="2">
        <f t="shared" si="38"/>
        <v>80.632350108333341</v>
      </c>
      <c r="E3538" s="2">
        <v>967.58820130000004</v>
      </c>
      <c r="F3538" s="2">
        <v>369.13179870000005</v>
      </c>
      <c r="G3538" s="8" t="s">
        <v>8106</v>
      </c>
    </row>
    <row r="3539" spans="1:7" x14ac:dyDescent="0.25">
      <c r="A3539" s="1">
        <v>976816</v>
      </c>
      <c r="B3539" s="1" t="s">
        <v>2371</v>
      </c>
      <c r="C3539" s="3">
        <v>46.33</v>
      </c>
      <c r="D3539" s="2">
        <f t="shared" si="38"/>
        <v>26.926338925</v>
      </c>
      <c r="E3539" s="2">
        <v>323.11606710000001</v>
      </c>
      <c r="F3539" s="2">
        <v>123.0439329</v>
      </c>
      <c r="G3539" s="8" t="s">
        <v>8106</v>
      </c>
    </row>
    <row r="3540" spans="1:7" x14ac:dyDescent="0.25">
      <c r="A3540" s="1">
        <v>976817</v>
      </c>
      <c r="B3540" s="1" t="s">
        <v>2372</v>
      </c>
      <c r="C3540" s="3">
        <v>263.47000000000003</v>
      </c>
      <c r="D3540" s="2">
        <f t="shared" si="38"/>
        <v>152.88477697499999</v>
      </c>
      <c r="E3540" s="2">
        <v>1834.6173237</v>
      </c>
      <c r="F3540" s="2">
        <v>699.78267630000005</v>
      </c>
      <c r="G3540" s="8" t="s">
        <v>8106</v>
      </c>
    </row>
    <row r="3541" spans="1:7" x14ac:dyDescent="0.25">
      <c r="A3541" s="1">
        <v>976818</v>
      </c>
      <c r="B3541" s="1" t="s">
        <v>2373</v>
      </c>
      <c r="C3541" s="3">
        <v>225.79</v>
      </c>
      <c r="D3541" s="2">
        <f t="shared" si="38"/>
        <v>131.01161584166667</v>
      </c>
      <c r="E3541" s="2">
        <v>1572.1393901000001</v>
      </c>
      <c r="F3541" s="2">
        <v>599.70060990000002</v>
      </c>
      <c r="G3541" s="8" t="s">
        <v>8106</v>
      </c>
    </row>
    <row r="3542" spans="1:7" x14ac:dyDescent="0.25">
      <c r="A3542" s="1">
        <v>976819</v>
      </c>
      <c r="B3542" s="1" t="s">
        <v>2374</v>
      </c>
      <c r="C3542" s="3">
        <v>162.16</v>
      </c>
      <c r="D3542" s="2">
        <f t="shared" si="38"/>
        <v>94.129986824999989</v>
      </c>
      <c r="E3542" s="2">
        <v>1129.5598418999998</v>
      </c>
      <c r="F3542" s="2">
        <v>430.68015810000009</v>
      </c>
      <c r="G3542" s="8" t="s">
        <v>8106</v>
      </c>
    </row>
    <row r="3543" spans="1:7" x14ac:dyDescent="0.25">
      <c r="A3543" s="1">
        <v>976820</v>
      </c>
      <c r="B3543" s="1" t="s">
        <v>2375</v>
      </c>
      <c r="C3543" s="3">
        <v>69.5</v>
      </c>
      <c r="D3543" s="2">
        <f t="shared" si="38"/>
        <v>40.350642308333327</v>
      </c>
      <c r="E3543" s="2">
        <v>484.20770769999996</v>
      </c>
      <c r="F3543" s="2">
        <v>184.5922923</v>
      </c>
      <c r="G3543" s="8" t="s">
        <v>8106</v>
      </c>
    </row>
    <row r="3544" spans="1:7" x14ac:dyDescent="0.25">
      <c r="A3544" s="1">
        <v>976821</v>
      </c>
      <c r="B3544" s="1" t="s">
        <v>2376</v>
      </c>
      <c r="C3544" s="3">
        <v>23.17</v>
      </c>
      <c r="D3544" s="2">
        <f t="shared" si="38"/>
        <v>13.497636716666667</v>
      </c>
      <c r="E3544" s="2">
        <v>161.9716406</v>
      </c>
      <c r="F3544" s="2">
        <v>61.548359399999995</v>
      </c>
      <c r="G3544" s="8" t="s">
        <v>8106</v>
      </c>
    </row>
    <row r="3545" spans="1:7" x14ac:dyDescent="0.25">
      <c r="A3545" s="1">
        <v>976822</v>
      </c>
      <c r="B3545" s="1" t="s">
        <v>2321</v>
      </c>
      <c r="C3545" s="3">
        <v>3.09</v>
      </c>
      <c r="D3545" s="2">
        <f t="shared" si="38"/>
        <v>1.8071166333333333</v>
      </c>
      <c r="E3545" s="2">
        <v>21.6853996</v>
      </c>
      <c r="F3545" s="2">
        <v>8.2346004000000015</v>
      </c>
      <c r="G3545" s="8" t="s">
        <v>8106</v>
      </c>
    </row>
    <row r="3546" spans="1:7" x14ac:dyDescent="0.25">
      <c r="A3546" s="1">
        <v>976823</v>
      </c>
      <c r="B3546" s="1" t="s">
        <v>2319</v>
      </c>
      <c r="C3546" s="3">
        <v>15.44</v>
      </c>
      <c r="D3546" s="2">
        <f t="shared" si="38"/>
        <v>8.9710474833333329</v>
      </c>
      <c r="E3546" s="2">
        <v>107.65256979999999</v>
      </c>
      <c r="F3546" s="2">
        <v>41.067430200000004</v>
      </c>
      <c r="G3546" s="8" t="s">
        <v>8106</v>
      </c>
    </row>
    <row r="3547" spans="1:7" x14ac:dyDescent="0.25">
      <c r="A3547" s="1">
        <v>976824</v>
      </c>
      <c r="B3547" s="1" t="s">
        <v>2317</v>
      </c>
      <c r="C3547" s="3">
        <v>43.24</v>
      </c>
      <c r="D3547" s="2">
        <f t="shared" si="38"/>
        <v>25.110424641666668</v>
      </c>
      <c r="E3547" s="2">
        <v>301.32509570000002</v>
      </c>
      <c r="F3547" s="2">
        <v>114.9149043</v>
      </c>
      <c r="G3547" s="8" t="s">
        <v>8106</v>
      </c>
    </row>
    <row r="3548" spans="1:7" x14ac:dyDescent="0.25">
      <c r="A3548" s="1">
        <v>976825</v>
      </c>
      <c r="B3548" s="1" t="s">
        <v>2377</v>
      </c>
      <c r="C3548" s="3">
        <v>3.09</v>
      </c>
      <c r="D3548" s="2">
        <f t="shared" si="38"/>
        <v>1.8071166333333333</v>
      </c>
      <c r="E3548" s="2">
        <v>21.6853996</v>
      </c>
      <c r="F3548" s="2">
        <v>8.2346004000000015</v>
      </c>
      <c r="G3548" s="8" t="s">
        <v>8106</v>
      </c>
    </row>
    <row r="3549" spans="1:7" x14ac:dyDescent="0.25">
      <c r="A3549" s="1">
        <v>976826</v>
      </c>
      <c r="B3549" s="1" t="s">
        <v>2378</v>
      </c>
      <c r="C3549" s="3">
        <v>15.44</v>
      </c>
      <c r="D3549" s="2">
        <f t="shared" si="38"/>
        <v>8.9710474833333329</v>
      </c>
      <c r="E3549" s="2">
        <v>107.65256979999999</v>
      </c>
      <c r="F3549" s="2">
        <v>41.067430200000004</v>
      </c>
      <c r="G3549" s="8" t="s">
        <v>8106</v>
      </c>
    </row>
    <row r="3550" spans="1:7" x14ac:dyDescent="0.25">
      <c r="A3550" s="1">
        <v>976827</v>
      </c>
      <c r="B3550" s="1" t="s">
        <v>2379</v>
      </c>
      <c r="C3550" s="3">
        <v>43.24</v>
      </c>
      <c r="D3550" s="2">
        <f t="shared" si="38"/>
        <v>25.110424641666668</v>
      </c>
      <c r="E3550" s="2">
        <v>301.32509570000002</v>
      </c>
      <c r="F3550" s="2">
        <v>114.9149043</v>
      </c>
      <c r="G3550" s="8" t="s">
        <v>8106</v>
      </c>
    </row>
    <row r="3551" spans="1:7" x14ac:dyDescent="0.25">
      <c r="A3551" s="1">
        <v>976828</v>
      </c>
      <c r="B3551" s="1" t="s">
        <v>2380</v>
      </c>
      <c r="C3551" s="3">
        <v>71.040000000000006</v>
      </c>
      <c r="D3551" s="2">
        <f t="shared" si="38"/>
        <v>41.2498018</v>
      </c>
      <c r="E3551" s="2">
        <v>494.9976216</v>
      </c>
      <c r="F3551" s="2">
        <v>188.76237839999999</v>
      </c>
      <c r="G3551" s="8" t="s">
        <v>8106</v>
      </c>
    </row>
    <row r="3552" spans="1:7" x14ac:dyDescent="0.25">
      <c r="A3552" s="1">
        <v>976830</v>
      </c>
      <c r="B3552" s="1" t="s">
        <v>2381</v>
      </c>
      <c r="C3552" s="3">
        <v>20.079999999999998</v>
      </c>
      <c r="D3552" s="2">
        <f t="shared" si="38"/>
        <v>11.686121258333332</v>
      </c>
      <c r="E3552" s="2">
        <v>140.23345509999999</v>
      </c>
      <c r="F3552" s="2">
        <v>53.366544900000001</v>
      </c>
      <c r="G3552" s="8" t="s">
        <v>8106</v>
      </c>
    </row>
    <row r="3553" spans="1:7" x14ac:dyDescent="0.25">
      <c r="A3553" s="1">
        <v>976831</v>
      </c>
      <c r="B3553" s="1" t="s">
        <v>2382</v>
      </c>
      <c r="C3553" s="3">
        <v>5.25</v>
      </c>
      <c r="D3553" s="2">
        <f t="shared" si="38"/>
        <v>3.0876447083333338</v>
      </c>
      <c r="E3553" s="2">
        <v>37.051736500000004</v>
      </c>
      <c r="F3553" s="2">
        <v>13.988263499999999</v>
      </c>
      <c r="G3553" s="8" t="s">
        <v>8106</v>
      </c>
    </row>
    <row r="3554" spans="1:7" x14ac:dyDescent="0.25">
      <c r="A3554" s="1">
        <v>976832</v>
      </c>
      <c r="B3554" s="1" t="s">
        <v>2383</v>
      </c>
      <c r="D3554" s="2">
        <f t="shared" si="38"/>
        <v>0.10000000000000002</v>
      </c>
      <c r="E3554" s="2">
        <v>1.2000000000000002</v>
      </c>
      <c r="F3554" s="2" t="s">
        <v>8143</v>
      </c>
      <c r="G3554" s="8" t="s">
        <v>8106</v>
      </c>
    </row>
    <row r="3555" spans="1:7" x14ac:dyDescent="0.25">
      <c r="A3555" s="1">
        <v>976833</v>
      </c>
      <c r="B3555" s="1" t="s">
        <v>2384</v>
      </c>
      <c r="D3555" s="2">
        <f t="shared" si="38"/>
        <v>0.10000000000000002</v>
      </c>
      <c r="E3555" s="2">
        <v>1.2000000000000002</v>
      </c>
      <c r="F3555" s="2" t="s">
        <v>8143</v>
      </c>
      <c r="G3555" s="8" t="s">
        <v>8106</v>
      </c>
    </row>
    <row r="3556" spans="1:7" x14ac:dyDescent="0.25">
      <c r="A3556" s="1">
        <v>976834</v>
      </c>
      <c r="B3556" s="1" t="s">
        <v>2385</v>
      </c>
      <c r="C3556" s="3">
        <v>71.040000000000006</v>
      </c>
      <c r="D3556" s="2">
        <f t="shared" si="38"/>
        <v>41.2498018</v>
      </c>
      <c r="E3556" s="2">
        <v>494.9976216</v>
      </c>
      <c r="F3556" s="2">
        <v>188.76237839999999</v>
      </c>
      <c r="G3556" s="8" t="s">
        <v>8106</v>
      </c>
    </row>
    <row r="3557" spans="1:7" x14ac:dyDescent="0.25">
      <c r="A3557" s="1">
        <v>976835</v>
      </c>
      <c r="B3557" s="1" t="s">
        <v>2386</v>
      </c>
      <c r="C3557" s="3">
        <v>20.079999999999998</v>
      </c>
      <c r="D3557" s="2">
        <f t="shared" si="38"/>
        <v>11.686121258333332</v>
      </c>
      <c r="E3557" s="2">
        <v>140.23345509999999</v>
      </c>
      <c r="F3557" s="2">
        <v>53.366544900000001</v>
      </c>
      <c r="G3557" s="8" t="s">
        <v>8106</v>
      </c>
    </row>
    <row r="3558" spans="1:7" x14ac:dyDescent="0.25">
      <c r="A3558" s="1">
        <v>976836</v>
      </c>
      <c r="B3558" s="1" t="s">
        <v>2387</v>
      </c>
      <c r="C3558" s="3">
        <v>5.25</v>
      </c>
      <c r="D3558" s="2">
        <f t="shared" si="38"/>
        <v>3.0876447083333338</v>
      </c>
      <c r="E3558" s="2">
        <v>37.051736500000004</v>
      </c>
      <c r="F3558" s="2">
        <v>13.988263499999999</v>
      </c>
      <c r="G3558" s="8" t="s">
        <v>8106</v>
      </c>
    </row>
    <row r="3559" spans="1:7" x14ac:dyDescent="0.25">
      <c r="A3559" s="1">
        <v>976849</v>
      </c>
      <c r="B3559" s="1" t="s">
        <v>2357</v>
      </c>
      <c r="C3559" s="3">
        <v>50.97</v>
      </c>
      <c r="D3559" s="2">
        <f t="shared" si="38"/>
        <v>29.637013874999997</v>
      </c>
      <c r="E3559" s="2">
        <v>355.64416649999998</v>
      </c>
      <c r="F3559" s="2">
        <v>135.39583350000001</v>
      </c>
      <c r="G3559" s="8" t="s">
        <v>8106</v>
      </c>
    </row>
    <row r="3560" spans="1:7" x14ac:dyDescent="0.25">
      <c r="A3560" s="1">
        <v>976850</v>
      </c>
      <c r="B3560" s="1" t="s">
        <v>2358</v>
      </c>
      <c r="C3560" s="3">
        <v>50.19</v>
      </c>
      <c r="D3560" s="2">
        <f t="shared" si="38"/>
        <v>29.148568049999998</v>
      </c>
      <c r="E3560" s="2">
        <v>349.78281659999999</v>
      </c>
      <c r="F3560" s="2">
        <v>133.33718340000001</v>
      </c>
      <c r="G3560" s="8" t="s">
        <v>8106</v>
      </c>
    </row>
    <row r="3561" spans="1:7" x14ac:dyDescent="0.25">
      <c r="A3561" s="1">
        <v>976851</v>
      </c>
      <c r="B3561" s="1" t="s">
        <v>2359</v>
      </c>
      <c r="C3561" s="3">
        <v>305.79000000000002</v>
      </c>
      <c r="D3561" s="2">
        <f t="shared" si="38"/>
        <v>177.4084762</v>
      </c>
      <c r="E3561" s="2">
        <v>2128.9017143999999</v>
      </c>
      <c r="F3561" s="2">
        <v>812.05828560000009</v>
      </c>
      <c r="G3561" s="8" t="s">
        <v>8106</v>
      </c>
    </row>
    <row r="3562" spans="1:7" x14ac:dyDescent="0.25">
      <c r="A3562" s="1">
        <v>976853</v>
      </c>
      <c r="B3562" s="1" t="s">
        <v>2360</v>
      </c>
      <c r="C3562" s="3">
        <v>265.64</v>
      </c>
      <c r="D3562" s="2">
        <f t="shared" si="38"/>
        <v>154.09197171666665</v>
      </c>
      <c r="E3562" s="2">
        <v>1849.1036605999998</v>
      </c>
      <c r="F3562" s="2">
        <v>705.53633939999997</v>
      </c>
      <c r="G3562" s="8" t="s">
        <v>8106</v>
      </c>
    </row>
    <row r="3563" spans="1:7" x14ac:dyDescent="0.25">
      <c r="A3563" s="1">
        <v>976854</v>
      </c>
      <c r="B3563" s="1" t="s">
        <v>2361</v>
      </c>
      <c r="C3563" s="3">
        <v>197.68</v>
      </c>
      <c r="D3563" s="2">
        <f t="shared" si="38"/>
        <v>114.72261988333334</v>
      </c>
      <c r="E3563" s="2">
        <v>1376.6714386000001</v>
      </c>
      <c r="F3563" s="2">
        <v>525.00856139999996</v>
      </c>
      <c r="G3563" s="8" t="s">
        <v>8106</v>
      </c>
    </row>
    <row r="3564" spans="1:7" x14ac:dyDescent="0.25">
      <c r="A3564" s="1">
        <v>976855</v>
      </c>
      <c r="B3564" s="1" t="s">
        <v>2362</v>
      </c>
      <c r="C3564" s="3">
        <v>98.84</v>
      </c>
      <c r="D3564" s="2">
        <f t="shared" si="38"/>
        <v>57.39797660833333</v>
      </c>
      <c r="E3564" s="2">
        <v>688.77571929999999</v>
      </c>
      <c r="F3564" s="2">
        <v>262.50428069999998</v>
      </c>
      <c r="G3564" s="8" t="s">
        <v>8106</v>
      </c>
    </row>
    <row r="3565" spans="1:7" x14ac:dyDescent="0.25">
      <c r="A3565" s="1">
        <v>976856</v>
      </c>
      <c r="B3565" s="1" t="s">
        <v>2363</v>
      </c>
      <c r="C3565" s="3">
        <v>49.42</v>
      </c>
      <c r="D3565" s="2">
        <f t="shared" si="38"/>
        <v>28.729056733333334</v>
      </c>
      <c r="E3565" s="2">
        <v>344.74868079999999</v>
      </c>
      <c r="F3565" s="2">
        <v>131.3313192</v>
      </c>
      <c r="G3565" s="8" t="s">
        <v>8106</v>
      </c>
    </row>
    <row r="3566" spans="1:7" x14ac:dyDescent="0.25">
      <c r="A3566" s="1">
        <v>976857</v>
      </c>
      <c r="B3566" s="1" t="s">
        <v>2364</v>
      </c>
      <c r="C3566" s="3">
        <v>24.71</v>
      </c>
      <c r="D3566" s="2">
        <f t="shared" si="38"/>
        <v>14.396796208333333</v>
      </c>
      <c r="E3566" s="2">
        <v>172.76155449999999</v>
      </c>
      <c r="F3566" s="2">
        <v>65.718445500000001</v>
      </c>
      <c r="G3566" s="8" t="s">
        <v>8106</v>
      </c>
    </row>
    <row r="3567" spans="1:7" x14ac:dyDescent="0.25">
      <c r="A3567" s="1">
        <v>976858</v>
      </c>
      <c r="B3567" s="1" t="s">
        <v>2388</v>
      </c>
      <c r="C3567" s="3">
        <v>2.3199999999999998</v>
      </c>
      <c r="D3567" s="2">
        <f t="shared" si="38"/>
        <v>1.3876053166666666</v>
      </c>
      <c r="E3567" s="2">
        <v>16.651263799999999</v>
      </c>
      <c r="F3567" s="2">
        <v>6.2287362000000002</v>
      </c>
      <c r="G3567" s="8" t="s">
        <v>8106</v>
      </c>
    </row>
    <row r="3568" spans="1:7" x14ac:dyDescent="0.25">
      <c r="A3568" s="1">
        <v>976859</v>
      </c>
      <c r="B3568" s="1" t="s">
        <v>2389</v>
      </c>
      <c r="C3568" s="3">
        <v>2.3199999999999998</v>
      </c>
      <c r="D3568" s="2">
        <f t="shared" si="38"/>
        <v>1.3876053166666666</v>
      </c>
      <c r="E3568" s="2">
        <v>16.651263799999999</v>
      </c>
      <c r="F3568" s="2">
        <v>6.2287362000000002</v>
      </c>
      <c r="G3568" s="8" t="s">
        <v>8106</v>
      </c>
    </row>
    <row r="3569" spans="1:7" x14ac:dyDescent="0.25">
      <c r="A3569" s="1">
        <v>976861</v>
      </c>
      <c r="B3569" s="1" t="s">
        <v>2365</v>
      </c>
      <c r="C3569" s="3">
        <v>193.98</v>
      </c>
      <c r="D3569" s="2">
        <f t="shared" si="38"/>
        <v>112.53413466666666</v>
      </c>
      <c r="E3569" s="2">
        <v>1350.4096159999999</v>
      </c>
      <c r="F3569" s="2">
        <v>515.19038399999999</v>
      </c>
      <c r="G3569" s="8" t="s">
        <v>8106</v>
      </c>
    </row>
    <row r="3570" spans="1:7" x14ac:dyDescent="0.25">
      <c r="A3570" s="1">
        <v>976862</v>
      </c>
      <c r="B3570" s="1" t="s">
        <v>2366</v>
      </c>
      <c r="C3570" s="3">
        <v>156.29</v>
      </c>
      <c r="D3570" s="2">
        <f t="shared" si="38"/>
        <v>90.660973533333333</v>
      </c>
      <c r="E3570" s="2">
        <v>1087.9316824</v>
      </c>
      <c r="F3570" s="2">
        <v>415.10831759999996</v>
      </c>
      <c r="G3570" s="8" t="s">
        <v>8106</v>
      </c>
    </row>
    <row r="3571" spans="1:7" x14ac:dyDescent="0.25">
      <c r="A3571" s="1">
        <v>976863</v>
      </c>
      <c r="B3571" s="1" t="s">
        <v>2367</v>
      </c>
      <c r="C3571" s="3">
        <v>92.66</v>
      </c>
      <c r="D3571" s="2">
        <f t="shared" si="38"/>
        <v>53.779344516666669</v>
      </c>
      <c r="E3571" s="2">
        <v>645.35213420000002</v>
      </c>
      <c r="F3571" s="2">
        <v>246.0878658</v>
      </c>
      <c r="G3571" s="8" t="s">
        <v>8106</v>
      </c>
    </row>
    <row r="3572" spans="1:7" x14ac:dyDescent="0.25">
      <c r="A3572" s="1">
        <v>976864</v>
      </c>
      <c r="B3572" s="1" t="s">
        <v>2368</v>
      </c>
      <c r="C3572" s="3">
        <v>240.31</v>
      </c>
      <c r="D3572" s="2">
        <f t="shared" si="38"/>
        <v>139.46047359166667</v>
      </c>
      <c r="E3572" s="2">
        <v>1673.5256831000002</v>
      </c>
      <c r="F3572" s="2">
        <v>638.23431690000007</v>
      </c>
      <c r="G3572" s="8" t="s">
        <v>8106</v>
      </c>
    </row>
    <row r="3573" spans="1:7" x14ac:dyDescent="0.25">
      <c r="A3573" s="1">
        <v>976865</v>
      </c>
      <c r="B3573" s="1" t="s">
        <v>2369</v>
      </c>
      <c r="C3573" s="3">
        <v>202.63</v>
      </c>
      <c r="D3573" s="2">
        <f t="shared" si="38"/>
        <v>117.58731245833333</v>
      </c>
      <c r="E3573" s="2">
        <v>1411.0477495</v>
      </c>
      <c r="F3573" s="2">
        <v>538.15225050000004</v>
      </c>
      <c r="G3573" s="8" t="s">
        <v>8106</v>
      </c>
    </row>
    <row r="3574" spans="1:7" x14ac:dyDescent="0.25">
      <c r="A3574" s="1">
        <v>976866</v>
      </c>
      <c r="B3574" s="1" t="s">
        <v>2370</v>
      </c>
      <c r="C3574" s="3">
        <v>139</v>
      </c>
      <c r="D3574" s="2">
        <f t="shared" si="38"/>
        <v>80.632350108333341</v>
      </c>
      <c r="E3574" s="2">
        <v>967.58820130000004</v>
      </c>
      <c r="F3574" s="2">
        <v>369.13179870000005</v>
      </c>
      <c r="G3574" s="8" t="s">
        <v>8106</v>
      </c>
    </row>
    <row r="3575" spans="1:7" x14ac:dyDescent="0.25">
      <c r="A3575" s="1">
        <v>976867</v>
      </c>
      <c r="B3575" s="1" t="s">
        <v>2371</v>
      </c>
      <c r="C3575" s="3">
        <v>46.33</v>
      </c>
      <c r="D3575" s="2">
        <f t="shared" si="38"/>
        <v>26.926338925</v>
      </c>
      <c r="E3575" s="2">
        <v>323.11606710000001</v>
      </c>
      <c r="F3575" s="2">
        <v>123.0439329</v>
      </c>
      <c r="G3575" s="8" t="s">
        <v>8106</v>
      </c>
    </row>
    <row r="3576" spans="1:7" x14ac:dyDescent="0.25">
      <c r="A3576" s="1">
        <v>976868</v>
      </c>
      <c r="B3576" s="1" t="s">
        <v>2372</v>
      </c>
      <c r="C3576" s="3">
        <v>263.47000000000003</v>
      </c>
      <c r="D3576" s="2">
        <f t="shared" si="38"/>
        <v>152.88477697499999</v>
      </c>
      <c r="E3576" s="2">
        <v>1834.6173237</v>
      </c>
      <c r="F3576" s="2">
        <v>699.78267630000005</v>
      </c>
      <c r="G3576" s="8" t="s">
        <v>8106</v>
      </c>
    </row>
    <row r="3577" spans="1:7" x14ac:dyDescent="0.25">
      <c r="A3577" s="1">
        <v>976869</v>
      </c>
      <c r="B3577" s="1" t="s">
        <v>2373</v>
      </c>
      <c r="C3577" s="3">
        <v>225.79</v>
      </c>
      <c r="D3577" s="2">
        <f t="shared" si="38"/>
        <v>131.01161584166667</v>
      </c>
      <c r="E3577" s="2">
        <v>1572.1393901000001</v>
      </c>
      <c r="F3577" s="2">
        <v>599.70060990000002</v>
      </c>
      <c r="G3577" s="8" t="s">
        <v>8106</v>
      </c>
    </row>
    <row r="3578" spans="1:7" x14ac:dyDescent="0.25">
      <c r="A3578" s="1">
        <v>976870</v>
      </c>
      <c r="B3578" s="1" t="s">
        <v>2374</v>
      </c>
      <c r="C3578" s="3">
        <v>162.16</v>
      </c>
      <c r="D3578" s="2">
        <f t="shared" si="38"/>
        <v>94.129986824999989</v>
      </c>
      <c r="E3578" s="2">
        <v>1129.5598418999998</v>
      </c>
      <c r="F3578" s="2">
        <v>430.68015810000009</v>
      </c>
      <c r="G3578" s="8" t="s">
        <v>8106</v>
      </c>
    </row>
    <row r="3579" spans="1:7" x14ac:dyDescent="0.25">
      <c r="A3579" s="1">
        <v>976871</v>
      </c>
      <c r="B3579" s="1" t="s">
        <v>2375</v>
      </c>
      <c r="C3579" s="3">
        <v>69.5</v>
      </c>
      <c r="D3579" s="2">
        <f t="shared" si="38"/>
        <v>40.350642308333327</v>
      </c>
      <c r="E3579" s="2">
        <v>484.20770769999996</v>
      </c>
      <c r="F3579" s="2">
        <v>184.5922923</v>
      </c>
      <c r="G3579" s="8" t="s">
        <v>8106</v>
      </c>
    </row>
    <row r="3580" spans="1:7" x14ac:dyDescent="0.25">
      <c r="A3580" s="1">
        <v>976872</v>
      </c>
      <c r="B3580" s="1" t="s">
        <v>2376</v>
      </c>
      <c r="C3580" s="3">
        <v>23.17</v>
      </c>
      <c r="D3580" s="2">
        <f t="shared" si="38"/>
        <v>13.497636716666667</v>
      </c>
      <c r="E3580" s="2">
        <v>161.9716406</v>
      </c>
      <c r="F3580" s="2">
        <v>61.548359399999995</v>
      </c>
      <c r="G3580" s="8" t="s">
        <v>8106</v>
      </c>
    </row>
    <row r="3581" spans="1:7" x14ac:dyDescent="0.25">
      <c r="A3581" s="1">
        <v>976873</v>
      </c>
      <c r="B3581" s="1" t="s">
        <v>2321</v>
      </c>
      <c r="C3581" s="3">
        <v>3.09</v>
      </c>
      <c r="D3581" s="2">
        <f t="shared" si="38"/>
        <v>1.8071166333333333</v>
      </c>
      <c r="E3581" s="2">
        <v>21.6853996</v>
      </c>
      <c r="F3581" s="2">
        <v>8.2346004000000015</v>
      </c>
      <c r="G3581" s="8" t="s">
        <v>8106</v>
      </c>
    </row>
    <row r="3582" spans="1:7" x14ac:dyDescent="0.25">
      <c r="A3582" s="1">
        <v>976874</v>
      </c>
      <c r="B3582" s="1" t="s">
        <v>2319</v>
      </c>
      <c r="C3582" s="3">
        <v>15.44</v>
      </c>
      <c r="D3582" s="2">
        <f t="shared" si="38"/>
        <v>8.9710474833333329</v>
      </c>
      <c r="E3582" s="2">
        <v>107.65256979999999</v>
      </c>
      <c r="F3582" s="2">
        <v>41.067430200000004</v>
      </c>
      <c r="G3582" s="8" t="s">
        <v>8106</v>
      </c>
    </row>
    <row r="3583" spans="1:7" x14ac:dyDescent="0.25">
      <c r="A3583" s="1">
        <v>976875</v>
      </c>
      <c r="B3583" s="1" t="s">
        <v>2317</v>
      </c>
      <c r="C3583" s="3">
        <v>43.24</v>
      </c>
      <c r="D3583" s="2">
        <f t="shared" si="38"/>
        <v>25.110424641666668</v>
      </c>
      <c r="E3583" s="2">
        <v>301.32509570000002</v>
      </c>
      <c r="F3583" s="2">
        <v>114.9149043</v>
      </c>
      <c r="G3583" s="8" t="s">
        <v>8106</v>
      </c>
    </row>
    <row r="3584" spans="1:7" x14ac:dyDescent="0.25">
      <c r="A3584" s="1">
        <v>976876</v>
      </c>
      <c r="B3584" s="1" t="s">
        <v>2377</v>
      </c>
      <c r="C3584" s="3">
        <v>3.09</v>
      </c>
      <c r="D3584" s="2">
        <f t="shared" si="38"/>
        <v>1.8071166333333333</v>
      </c>
      <c r="E3584" s="2">
        <v>21.6853996</v>
      </c>
      <c r="F3584" s="2">
        <v>8.2346004000000015</v>
      </c>
      <c r="G3584" s="8" t="s">
        <v>8106</v>
      </c>
    </row>
    <row r="3585" spans="1:7" x14ac:dyDescent="0.25">
      <c r="A3585" s="1">
        <v>976877</v>
      </c>
      <c r="B3585" s="1" t="s">
        <v>2378</v>
      </c>
      <c r="C3585" s="3">
        <v>15.44</v>
      </c>
      <c r="D3585" s="2">
        <f t="shared" si="38"/>
        <v>8.9710474833333329</v>
      </c>
      <c r="E3585" s="2">
        <v>107.65256979999999</v>
      </c>
      <c r="F3585" s="2">
        <v>41.067430200000004</v>
      </c>
      <c r="G3585" s="8" t="s">
        <v>8106</v>
      </c>
    </row>
    <row r="3586" spans="1:7" x14ac:dyDescent="0.25">
      <c r="A3586" s="1">
        <v>976879</v>
      </c>
      <c r="B3586" s="1" t="s">
        <v>2379</v>
      </c>
      <c r="C3586" s="3">
        <v>43.24</v>
      </c>
      <c r="D3586" s="2">
        <f t="shared" si="38"/>
        <v>25.110424641666668</v>
      </c>
      <c r="E3586" s="2">
        <v>301.32509570000002</v>
      </c>
      <c r="F3586" s="2">
        <v>114.9149043</v>
      </c>
      <c r="G3586" s="8" t="s">
        <v>8106</v>
      </c>
    </row>
    <row r="3587" spans="1:7" x14ac:dyDescent="0.25">
      <c r="A3587" s="1">
        <v>976880</v>
      </c>
      <c r="B3587" s="1" t="s">
        <v>2380</v>
      </c>
      <c r="C3587" s="3">
        <v>71.040000000000006</v>
      </c>
      <c r="D3587" s="2">
        <f t="shared" si="38"/>
        <v>41.2498018</v>
      </c>
      <c r="E3587" s="2">
        <v>494.9976216</v>
      </c>
      <c r="F3587" s="2">
        <v>188.76237839999999</v>
      </c>
      <c r="G3587" s="8" t="s">
        <v>8106</v>
      </c>
    </row>
    <row r="3588" spans="1:7" x14ac:dyDescent="0.25">
      <c r="A3588" s="1">
        <v>976881</v>
      </c>
      <c r="B3588" s="1" t="s">
        <v>2381</v>
      </c>
      <c r="C3588" s="3">
        <v>20.079999999999998</v>
      </c>
      <c r="D3588" s="2">
        <f t="shared" si="38"/>
        <v>11.686121258333332</v>
      </c>
      <c r="E3588" s="2">
        <v>140.23345509999999</v>
      </c>
      <c r="F3588" s="2">
        <v>53.366544900000001</v>
      </c>
      <c r="G3588" s="8" t="s">
        <v>8106</v>
      </c>
    </row>
    <row r="3589" spans="1:7" x14ac:dyDescent="0.25">
      <c r="A3589" s="1">
        <v>976882</v>
      </c>
      <c r="B3589" s="1" t="s">
        <v>2382</v>
      </c>
      <c r="C3589" s="3">
        <v>5.25</v>
      </c>
      <c r="D3589" s="2">
        <f t="shared" si="38"/>
        <v>3.0876447083333338</v>
      </c>
      <c r="E3589" s="2">
        <v>37.051736500000004</v>
      </c>
      <c r="F3589" s="2">
        <v>13.988263499999999</v>
      </c>
      <c r="G3589" s="8" t="s">
        <v>8106</v>
      </c>
    </row>
    <row r="3590" spans="1:7" x14ac:dyDescent="0.25">
      <c r="A3590" s="1">
        <v>976883</v>
      </c>
      <c r="B3590" s="1" t="s">
        <v>2384</v>
      </c>
      <c r="D3590" s="2">
        <f t="shared" si="38"/>
        <v>0.10000000000000002</v>
      </c>
      <c r="E3590" s="2">
        <v>1.2000000000000002</v>
      </c>
      <c r="F3590" s="2" t="s">
        <v>8143</v>
      </c>
      <c r="G3590" s="8" t="s">
        <v>8106</v>
      </c>
    </row>
    <row r="3591" spans="1:7" x14ac:dyDescent="0.25">
      <c r="A3591" s="1">
        <v>976884</v>
      </c>
      <c r="B3591" s="1" t="s">
        <v>2385</v>
      </c>
      <c r="C3591" s="3">
        <v>71.040000000000006</v>
      </c>
      <c r="D3591" s="2">
        <f t="shared" si="38"/>
        <v>41.2498018</v>
      </c>
      <c r="E3591" s="2">
        <v>494.9976216</v>
      </c>
      <c r="F3591" s="2">
        <v>188.76237839999999</v>
      </c>
      <c r="G3591" s="8" t="s">
        <v>8106</v>
      </c>
    </row>
    <row r="3592" spans="1:7" x14ac:dyDescent="0.25">
      <c r="A3592" s="1">
        <v>976885</v>
      </c>
      <c r="B3592" s="1" t="s">
        <v>2386</v>
      </c>
      <c r="C3592" s="3">
        <v>20.079999999999998</v>
      </c>
      <c r="D3592" s="2">
        <f t="shared" si="38"/>
        <v>11.686121258333332</v>
      </c>
      <c r="E3592" s="2">
        <v>140.23345509999999</v>
      </c>
      <c r="F3592" s="2">
        <v>53.366544900000001</v>
      </c>
      <c r="G3592" s="8" t="s">
        <v>8106</v>
      </c>
    </row>
    <row r="3593" spans="1:7" x14ac:dyDescent="0.25">
      <c r="A3593" s="1">
        <v>976887</v>
      </c>
      <c r="B3593" s="1" t="s">
        <v>2387</v>
      </c>
      <c r="C3593" s="3">
        <v>5.25</v>
      </c>
      <c r="D3593" s="2">
        <f t="shared" si="38"/>
        <v>3.0876447083333338</v>
      </c>
      <c r="E3593" s="2">
        <v>37.051736500000004</v>
      </c>
      <c r="F3593" s="2">
        <v>13.988263499999999</v>
      </c>
      <c r="G3593" s="8" t="s">
        <v>8106</v>
      </c>
    </row>
    <row r="3594" spans="1:7" x14ac:dyDescent="0.25">
      <c r="A3594" s="1">
        <v>976888</v>
      </c>
      <c r="B3594" s="1" t="s">
        <v>2383</v>
      </c>
      <c r="D3594" s="2">
        <f t="shared" si="38"/>
        <v>0.10000000000000002</v>
      </c>
      <c r="E3594" s="2">
        <v>1.2000000000000002</v>
      </c>
      <c r="F3594" s="2" t="s">
        <v>8143</v>
      </c>
      <c r="G3594" s="8" t="s">
        <v>8106</v>
      </c>
    </row>
    <row r="3595" spans="1:7" x14ac:dyDescent="0.25">
      <c r="A3595" s="1">
        <v>978818</v>
      </c>
      <c r="B3595" s="1" t="s">
        <v>2390</v>
      </c>
      <c r="D3595" s="2">
        <f t="shared" si="38"/>
        <v>0.10000000000000002</v>
      </c>
      <c r="E3595" s="2">
        <v>1.2000000000000002</v>
      </c>
      <c r="F3595" s="2" t="s">
        <v>8143</v>
      </c>
      <c r="G3595" s="8" t="s">
        <v>8106</v>
      </c>
    </row>
    <row r="3596" spans="1:7" x14ac:dyDescent="0.25">
      <c r="A3596" s="1">
        <v>978819</v>
      </c>
      <c r="B3596" s="1" t="s">
        <v>2391</v>
      </c>
      <c r="D3596" s="2">
        <f t="shared" si="38"/>
        <v>0.10000000000000002</v>
      </c>
      <c r="E3596" s="2">
        <v>1.2000000000000002</v>
      </c>
      <c r="F3596" s="2" t="s">
        <v>8143</v>
      </c>
      <c r="G3596" s="8" t="s">
        <v>8106</v>
      </c>
    </row>
    <row r="3597" spans="1:7" x14ac:dyDescent="0.25">
      <c r="A3597" s="1">
        <v>978820</v>
      </c>
      <c r="B3597" s="1" t="s">
        <v>2392</v>
      </c>
      <c r="D3597" s="2">
        <f t="shared" si="38"/>
        <v>0.10000000000000002</v>
      </c>
      <c r="E3597" s="2">
        <v>1.2000000000000002</v>
      </c>
      <c r="F3597" s="2" t="s">
        <v>8143</v>
      </c>
      <c r="G3597" s="8" t="s">
        <v>8106</v>
      </c>
    </row>
    <row r="3598" spans="1:7" x14ac:dyDescent="0.25">
      <c r="A3598" s="1">
        <v>978821</v>
      </c>
      <c r="B3598" s="1" t="s">
        <v>2393</v>
      </c>
      <c r="D3598" s="2">
        <f t="shared" si="38"/>
        <v>0.10000000000000002</v>
      </c>
      <c r="E3598" s="2">
        <v>1.2000000000000002</v>
      </c>
      <c r="F3598" s="2" t="s">
        <v>8143</v>
      </c>
      <c r="G3598" s="8" t="s">
        <v>8106</v>
      </c>
    </row>
    <row r="3599" spans="1:7" x14ac:dyDescent="0.25">
      <c r="A3599" s="1">
        <v>978822</v>
      </c>
      <c r="B3599" s="1" t="s">
        <v>2394</v>
      </c>
      <c r="D3599" s="2">
        <f t="shared" ref="D3599:D3662" si="39">E3599/12</f>
        <v>0.10000000000000002</v>
      </c>
      <c r="E3599" s="2">
        <v>1.2000000000000002</v>
      </c>
      <c r="F3599" s="2" t="s">
        <v>8143</v>
      </c>
      <c r="G3599" s="8" t="s">
        <v>8106</v>
      </c>
    </row>
    <row r="3600" spans="1:7" x14ac:dyDescent="0.25">
      <c r="A3600" s="1">
        <v>978852</v>
      </c>
      <c r="B3600" s="1" t="s">
        <v>2395</v>
      </c>
      <c r="D3600" s="2">
        <f t="shared" si="39"/>
        <v>0.10000000000000002</v>
      </c>
      <c r="E3600" s="2">
        <v>1.2000000000000002</v>
      </c>
      <c r="F3600" s="2" t="s">
        <v>8143</v>
      </c>
      <c r="G3600" s="8" t="s">
        <v>8106</v>
      </c>
    </row>
    <row r="3601" spans="1:7" x14ac:dyDescent="0.25">
      <c r="A3601" s="1">
        <v>979020</v>
      </c>
      <c r="B3601" s="1" t="s">
        <v>2396</v>
      </c>
      <c r="D3601" s="2">
        <f t="shared" si="39"/>
        <v>0.10000000000000002</v>
      </c>
      <c r="E3601" s="2">
        <v>1.2000000000000002</v>
      </c>
      <c r="F3601" s="2" t="s">
        <v>8143</v>
      </c>
      <c r="G3601" s="8" t="s">
        <v>8106</v>
      </c>
    </row>
    <row r="3602" spans="1:7" x14ac:dyDescent="0.25">
      <c r="A3602" s="1">
        <v>979026</v>
      </c>
      <c r="B3602" s="1" t="s">
        <v>2397</v>
      </c>
      <c r="D3602" s="2">
        <f t="shared" si="39"/>
        <v>0.10000000000000002</v>
      </c>
      <c r="E3602" s="2">
        <v>1.2000000000000002</v>
      </c>
      <c r="F3602" s="2" t="s">
        <v>8143</v>
      </c>
      <c r="G3602" s="8" t="s">
        <v>8106</v>
      </c>
    </row>
    <row r="3603" spans="1:7" x14ac:dyDescent="0.25">
      <c r="A3603" s="1">
        <v>979027</v>
      </c>
      <c r="B3603" s="1" t="s">
        <v>2398</v>
      </c>
      <c r="D3603" s="2">
        <f t="shared" si="39"/>
        <v>0.10000000000000002</v>
      </c>
      <c r="E3603" s="2">
        <v>1.2000000000000002</v>
      </c>
      <c r="F3603" s="2" t="s">
        <v>8143</v>
      </c>
      <c r="G3603" s="8" t="s">
        <v>8106</v>
      </c>
    </row>
    <row r="3604" spans="1:7" x14ac:dyDescent="0.25">
      <c r="A3604" s="1">
        <v>979160</v>
      </c>
      <c r="B3604" s="1" t="s">
        <v>2399</v>
      </c>
      <c r="D3604" s="2">
        <f t="shared" si="39"/>
        <v>0.10000000000000002</v>
      </c>
      <c r="E3604" s="2">
        <v>1.2000000000000002</v>
      </c>
      <c r="F3604" s="2" t="s">
        <v>8143</v>
      </c>
      <c r="G3604" s="8" t="s">
        <v>8106</v>
      </c>
    </row>
    <row r="3605" spans="1:7" x14ac:dyDescent="0.25">
      <c r="A3605" s="1">
        <v>979162</v>
      </c>
      <c r="B3605" s="1" t="s">
        <v>2400</v>
      </c>
      <c r="D3605" s="2">
        <f t="shared" si="39"/>
        <v>0.10000000000000002</v>
      </c>
      <c r="E3605" s="2">
        <v>1.2000000000000002</v>
      </c>
      <c r="F3605" s="2" t="s">
        <v>8143</v>
      </c>
      <c r="G3605" s="8" t="s">
        <v>8106</v>
      </c>
    </row>
    <row r="3606" spans="1:7" x14ac:dyDescent="0.25">
      <c r="A3606" s="1">
        <v>979163</v>
      </c>
      <c r="B3606" s="1" t="s">
        <v>2400</v>
      </c>
      <c r="D3606" s="2">
        <f t="shared" si="39"/>
        <v>0.10000000000000002</v>
      </c>
      <c r="E3606" s="2">
        <v>1.2000000000000002</v>
      </c>
      <c r="F3606" s="2" t="s">
        <v>8143</v>
      </c>
      <c r="G3606" s="8" t="s">
        <v>8106</v>
      </c>
    </row>
    <row r="3607" spans="1:7" x14ac:dyDescent="0.25">
      <c r="A3607" s="1">
        <v>979164</v>
      </c>
      <c r="B3607" s="1" t="s">
        <v>2401</v>
      </c>
      <c r="D3607" s="2">
        <f t="shared" si="39"/>
        <v>0.10000000000000002</v>
      </c>
      <c r="E3607" s="2">
        <v>1.2000000000000002</v>
      </c>
      <c r="F3607" s="2" t="s">
        <v>8143</v>
      </c>
      <c r="G3607" s="8" t="s">
        <v>8106</v>
      </c>
    </row>
    <row r="3608" spans="1:7" x14ac:dyDescent="0.25">
      <c r="A3608" s="1">
        <v>979165</v>
      </c>
      <c r="B3608" s="1" t="s">
        <v>2402</v>
      </c>
      <c r="D3608" s="2">
        <f t="shared" si="39"/>
        <v>0.10000000000000002</v>
      </c>
      <c r="E3608" s="2">
        <v>1.2000000000000002</v>
      </c>
      <c r="F3608" s="2" t="s">
        <v>8143</v>
      </c>
      <c r="G3608" s="8" t="s">
        <v>8106</v>
      </c>
    </row>
    <row r="3609" spans="1:7" x14ac:dyDescent="0.25">
      <c r="A3609" s="1">
        <v>979166</v>
      </c>
      <c r="B3609" s="1" t="s">
        <v>2403</v>
      </c>
      <c r="D3609" s="2">
        <f t="shared" si="39"/>
        <v>0.10000000000000002</v>
      </c>
      <c r="E3609" s="2">
        <v>1.2000000000000002</v>
      </c>
      <c r="F3609" s="2" t="s">
        <v>8143</v>
      </c>
      <c r="G3609" s="8" t="s">
        <v>8106</v>
      </c>
    </row>
    <row r="3610" spans="1:7" x14ac:dyDescent="0.25">
      <c r="A3610" s="1">
        <v>979167</v>
      </c>
      <c r="B3610" s="1" t="s">
        <v>2404</v>
      </c>
      <c r="D3610" s="2">
        <f t="shared" si="39"/>
        <v>0.10000000000000002</v>
      </c>
      <c r="E3610" s="2">
        <v>1.2000000000000002</v>
      </c>
      <c r="F3610" s="2" t="s">
        <v>8143</v>
      </c>
      <c r="G3610" s="8" t="s">
        <v>8106</v>
      </c>
    </row>
    <row r="3611" spans="1:7" x14ac:dyDescent="0.25">
      <c r="A3611" s="1">
        <v>979168</v>
      </c>
      <c r="B3611" s="1" t="s">
        <v>2405</v>
      </c>
      <c r="D3611" s="2">
        <f t="shared" si="39"/>
        <v>0.10000000000000002</v>
      </c>
      <c r="E3611" s="2">
        <v>1.2000000000000002</v>
      </c>
      <c r="F3611" s="2" t="s">
        <v>8143</v>
      </c>
      <c r="G3611" s="8" t="s">
        <v>8106</v>
      </c>
    </row>
    <row r="3612" spans="1:7" x14ac:dyDescent="0.25">
      <c r="A3612" s="1">
        <v>979169</v>
      </c>
      <c r="B3612" s="1" t="s">
        <v>2406</v>
      </c>
      <c r="D3612" s="2">
        <f t="shared" si="39"/>
        <v>0.10000000000000002</v>
      </c>
      <c r="E3612" s="2">
        <v>1.2000000000000002</v>
      </c>
      <c r="F3612" s="2" t="s">
        <v>8143</v>
      </c>
      <c r="G3612" s="8" t="s">
        <v>8106</v>
      </c>
    </row>
    <row r="3613" spans="1:7" x14ac:dyDescent="0.25">
      <c r="A3613" s="1">
        <v>979170</v>
      </c>
      <c r="B3613" s="1" t="s">
        <v>2407</v>
      </c>
      <c r="D3613" s="2">
        <f t="shared" si="39"/>
        <v>0.10000000000000002</v>
      </c>
      <c r="E3613" s="2">
        <v>1.2000000000000002</v>
      </c>
      <c r="F3613" s="2" t="s">
        <v>8143</v>
      </c>
      <c r="G3613" s="8" t="s">
        <v>8106</v>
      </c>
    </row>
    <row r="3614" spans="1:7" x14ac:dyDescent="0.25">
      <c r="A3614" s="1">
        <v>979171</v>
      </c>
      <c r="B3614" s="1" t="s">
        <v>2408</v>
      </c>
      <c r="D3614" s="2">
        <f t="shared" si="39"/>
        <v>0.10000000000000002</v>
      </c>
      <c r="E3614" s="2">
        <v>1.2000000000000002</v>
      </c>
      <c r="F3614" s="2" t="s">
        <v>8143</v>
      </c>
      <c r="G3614" s="8" t="s">
        <v>8106</v>
      </c>
    </row>
    <row r="3615" spans="1:7" x14ac:dyDescent="0.25">
      <c r="A3615" s="1">
        <v>979231</v>
      </c>
      <c r="B3615" s="1" t="s">
        <v>2409</v>
      </c>
      <c r="D3615" s="2">
        <f t="shared" si="39"/>
        <v>0.10000000000000002</v>
      </c>
      <c r="E3615" s="2">
        <v>1.2000000000000002</v>
      </c>
      <c r="F3615" s="2" t="s">
        <v>8143</v>
      </c>
      <c r="G3615" s="8" t="s">
        <v>8106</v>
      </c>
    </row>
    <row r="3616" spans="1:7" x14ac:dyDescent="0.25">
      <c r="A3616" s="1">
        <v>979234</v>
      </c>
      <c r="B3616" s="1" t="s">
        <v>2410</v>
      </c>
      <c r="D3616" s="2">
        <f t="shared" si="39"/>
        <v>0.10000000000000002</v>
      </c>
      <c r="E3616" s="2">
        <v>1.2000000000000002</v>
      </c>
      <c r="F3616" s="2" t="s">
        <v>8143</v>
      </c>
      <c r="G3616" s="8" t="s">
        <v>8106</v>
      </c>
    </row>
    <row r="3617" spans="1:7" x14ac:dyDescent="0.25">
      <c r="A3617" s="1">
        <v>979235</v>
      </c>
      <c r="B3617" s="1" t="s">
        <v>2411</v>
      </c>
      <c r="D3617" s="2">
        <f t="shared" si="39"/>
        <v>0.10000000000000002</v>
      </c>
      <c r="E3617" s="2">
        <v>1.2000000000000002</v>
      </c>
      <c r="F3617" s="2" t="s">
        <v>8143</v>
      </c>
      <c r="G3617" s="8" t="s">
        <v>8106</v>
      </c>
    </row>
    <row r="3618" spans="1:7" x14ac:dyDescent="0.25">
      <c r="A3618" s="1">
        <v>979384</v>
      </c>
      <c r="B3618" s="1" t="s">
        <v>2412</v>
      </c>
      <c r="C3618" s="3">
        <v>30.89</v>
      </c>
      <c r="D3618" s="2">
        <f t="shared" si="39"/>
        <v>17.942094966666666</v>
      </c>
      <c r="E3618" s="2">
        <v>215.30513959999999</v>
      </c>
      <c r="F3618" s="2">
        <v>82.134860400000008</v>
      </c>
      <c r="G3618" s="8" t="s">
        <v>8106</v>
      </c>
    </row>
    <row r="3619" spans="1:7" x14ac:dyDescent="0.25">
      <c r="A3619" s="1">
        <v>979386</v>
      </c>
      <c r="B3619" s="1" t="s">
        <v>2413</v>
      </c>
      <c r="C3619" s="3">
        <v>24.71</v>
      </c>
      <c r="D3619" s="2">
        <f t="shared" si="39"/>
        <v>14.396796208333333</v>
      </c>
      <c r="E3619" s="2">
        <v>172.76155449999999</v>
      </c>
      <c r="F3619" s="2">
        <v>65.718445500000001</v>
      </c>
      <c r="G3619" s="8" t="s">
        <v>8106</v>
      </c>
    </row>
    <row r="3620" spans="1:7" x14ac:dyDescent="0.25">
      <c r="A3620" s="1">
        <v>979387</v>
      </c>
      <c r="B3620" s="1" t="s">
        <v>2414</v>
      </c>
      <c r="C3620" s="3">
        <v>15.44</v>
      </c>
      <c r="D3620" s="2">
        <f t="shared" si="39"/>
        <v>8.9710474833333329</v>
      </c>
      <c r="E3620" s="2">
        <v>107.65256979999999</v>
      </c>
      <c r="F3620" s="2">
        <v>41.067430200000004</v>
      </c>
      <c r="G3620" s="8" t="s">
        <v>8106</v>
      </c>
    </row>
    <row r="3621" spans="1:7" x14ac:dyDescent="0.25">
      <c r="A3621" s="1">
        <v>979388</v>
      </c>
      <c r="B3621" s="1" t="s">
        <v>2415</v>
      </c>
      <c r="C3621" s="3">
        <v>30.89</v>
      </c>
      <c r="D3621" s="2">
        <f t="shared" si="39"/>
        <v>17.942094966666666</v>
      </c>
      <c r="E3621" s="2">
        <v>215.30513959999999</v>
      </c>
      <c r="F3621" s="2">
        <v>82.134860400000008</v>
      </c>
      <c r="G3621" s="8" t="s">
        <v>8106</v>
      </c>
    </row>
    <row r="3622" spans="1:7" x14ac:dyDescent="0.25">
      <c r="A3622" s="1">
        <v>979389</v>
      </c>
      <c r="B3622" s="1" t="s">
        <v>2416</v>
      </c>
      <c r="C3622" s="3">
        <v>24.71</v>
      </c>
      <c r="D3622" s="2">
        <f t="shared" si="39"/>
        <v>14.396796208333333</v>
      </c>
      <c r="E3622" s="2">
        <v>172.76155449999999</v>
      </c>
      <c r="F3622" s="2">
        <v>65.718445500000001</v>
      </c>
      <c r="G3622" s="8" t="s">
        <v>8106</v>
      </c>
    </row>
    <row r="3623" spans="1:7" x14ac:dyDescent="0.25">
      <c r="A3623" s="1">
        <v>979390</v>
      </c>
      <c r="B3623" s="1" t="s">
        <v>2417</v>
      </c>
      <c r="C3623" s="3">
        <v>20.079999999999998</v>
      </c>
      <c r="D3623" s="2">
        <f t="shared" si="39"/>
        <v>11.686121258333332</v>
      </c>
      <c r="E3623" s="2">
        <v>140.23345509999999</v>
      </c>
      <c r="F3623" s="2">
        <v>53.366544900000001</v>
      </c>
      <c r="G3623" s="8" t="s">
        <v>8106</v>
      </c>
    </row>
    <row r="3624" spans="1:7" x14ac:dyDescent="0.25">
      <c r="A3624" s="1">
        <v>979391</v>
      </c>
      <c r="B3624" s="1" t="s">
        <v>2418</v>
      </c>
      <c r="C3624" s="3">
        <v>15.44</v>
      </c>
      <c r="D3624" s="2">
        <f t="shared" si="39"/>
        <v>8.9710474833333329</v>
      </c>
      <c r="E3624" s="2">
        <v>107.65256979999999</v>
      </c>
      <c r="F3624" s="2">
        <v>41.067430200000004</v>
      </c>
      <c r="G3624" s="8" t="s">
        <v>8106</v>
      </c>
    </row>
    <row r="3625" spans="1:7" x14ac:dyDescent="0.25">
      <c r="A3625" s="1">
        <v>979392</v>
      </c>
      <c r="B3625" s="1" t="s">
        <v>2419</v>
      </c>
      <c r="C3625" s="3">
        <v>30.89</v>
      </c>
      <c r="D3625" s="2">
        <f t="shared" si="39"/>
        <v>17.942094966666666</v>
      </c>
      <c r="E3625" s="2">
        <v>215.30513959999999</v>
      </c>
      <c r="F3625" s="2">
        <v>82.134860400000008</v>
      </c>
      <c r="G3625" s="8" t="s">
        <v>8106</v>
      </c>
    </row>
    <row r="3626" spans="1:7" x14ac:dyDescent="0.25">
      <c r="A3626" s="1">
        <v>979394</v>
      </c>
      <c r="B3626" s="1" t="s">
        <v>2420</v>
      </c>
      <c r="C3626" s="3">
        <v>24.71</v>
      </c>
      <c r="D3626" s="2">
        <f t="shared" si="39"/>
        <v>14.396796208333333</v>
      </c>
      <c r="E3626" s="2">
        <v>172.76155449999999</v>
      </c>
      <c r="F3626" s="2">
        <v>65.718445500000001</v>
      </c>
      <c r="G3626" s="8" t="s">
        <v>8106</v>
      </c>
    </row>
    <row r="3627" spans="1:7" x14ac:dyDescent="0.25">
      <c r="A3627" s="1">
        <v>979395</v>
      </c>
      <c r="B3627" s="1" t="s">
        <v>2421</v>
      </c>
      <c r="C3627" s="3">
        <v>20.079999999999998</v>
      </c>
      <c r="D3627" s="2">
        <f t="shared" si="39"/>
        <v>11.686121258333332</v>
      </c>
      <c r="E3627" s="2">
        <v>140.23345509999999</v>
      </c>
      <c r="F3627" s="2">
        <v>53.366544900000001</v>
      </c>
      <c r="G3627" s="8" t="s">
        <v>8106</v>
      </c>
    </row>
    <row r="3628" spans="1:7" x14ac:dyDescent="0.25">
      <c r="A3628" s="1">
        <v>979396</v>
      </c>
      <c r="B3628" s="1" t="s">
        <v>2422</v>
      </c>
      <c r="C3628" s="3">
        <v>15.44</v>
      </c>
      <c r="D3628" s="2">
        <f t="shared" si="39"/>
        <v>8.9710474833333329</v>
      </c>
      <c r="E3628" s="2">
        <v>107.65256979999999</v>
      </c>
      <c r="F3628" s="2">
        <v>41.067430200000004</v>
      </c>
      <c r="G3628" s="8" t="s">
        <v>8106</v>
      </c>
    </row>
    <row r="3629" spans="1:7" x14ac:dyDescent="0.25">
      <c r="A3629" s="1">
        <v>979397</v>
      </c>
      <c r="B3629" s="1" t="s">
        <v>2423</v>
      </c>
      <c r="C3629" s="3">
        <v>18.53</v>
      </c>
      <c r="D3629" s="2">
        <f t="shared" si="39"/>
        <v>10.778164116666666</v>
      </c>
      <c r="E3629" s="2">
        <v>129.33796939999999</v>
      </c>
      <c r="F3629" s="2">
        <v>49.302030600000002</v>
      </c>
      <c r="G3629" s="8" t="s">
        <v>8106</v>
      </c>
    </row>
    <row r="3630" spans="1:7" x14ac:dyDescent="0.25">
      <c r="A3630" s="1">
        <v>979398</v>
      </c>
      <c r="B3630" s="1" t="s">
        <v>2424</v>
      </c>
      <c r="D3630" s="2">
        <f t="shared" si="39"/>
        <v>0.10000000000000002</v>
      </c>
      <c r="E3630" s="2">
        <v>1.2000000000000002</v>
      </c>
      <c r="F3630" s="2" t="s">
        <v>8143</v>
      </c>
      <c r="G3630" s="8" t="s">
        <v>8106</v>
      </c>
    </row>
    <row r="3631" spans="1:7" x14ac:dyDescent="0.25">
      <c r="A3631" s="1">
        <v>979400</v>
      </c>
      <c r="B3631" s="1" t="s">
        <v>2425</v>
      </c>
      <c r="D3631" s="2">
        <f t="shared" si="39"/>
        <v>0.10000000000000002</v>
      </c>
      <c r="E3631" s="2">
        <v>1.2000000000000002</v>
      </c>
      <c r="F3631" s="2" t="s">
        <v>8143</v>
      </c>
      <c r="G3631" s="8" t="s">
        <v>8106</v>
      </c>
    </row>
    <row r="3632" spans="1:7" x14ac:dyDescent="0.25">
      <c r="A3632" s="1">
        <v>979402</v>
      </c>
      <c r="B3632" s="1" t="s">
        <v>2426</v>
      </c>
      <c r="D3632" s="2">
        <f t="shared" si="39"/>
        <v>0.10000000000000002</v>
      </c>
      <c r="E3632" s="2">
        <v>1.2000000000000002</v>
      </c>
      <c r="F3632" s="2" t="s">
        <v>8143</v>
      </c>
      <c r="G3632" s="8" t="s">
        <v>8106</v>
      </c>
    </row>
    <row r="3633" spans="1:7" x14ac:dyDescent="0.25">
      <c r="A3633" s="1">
        <v>979403</v>
      </c>
      <c r="B3633" s="1" t="s">
        <v>2427</v>
      </c>
      <c r="D3633" s="2">
        <f t="shared" si="39"/>
        <v>0.10000000000000002</v>
      </c>
      <c r="E3633" s="2">
        <v>1.2000000000000002</v>
      </c>
      <c r="F3633" s="2" t="s">
        <v>8143</v>
      </c>
      <c r="G3633" s="8" t="s">
        <v>8106</v>
      </c>
    </row>
    <row r="3634" spans="1:7" x14ac:dyDescent="0.25">
      <c r="A3634" s="1">
        <v>979405</v>
      </c>
      <c r="B3634" s="1" t="s">
        <v>2428</v>
      </c>
      <c r="D3634" s="2">
        <f t="shared" si="39"/>
        <v>0.10000000000000002</v>
      </c>
      <c r="E3634" s="2">
        <v>1.2000000000000002</v>
      </c>
      <c r="F3634" s="2" t="s">
        <v>8143</v>
      </c>
      <c r="G3634" s="8" t="s">
        <v>8106</v>
      </c>
    </row>
    <row r="3635" spans="1:7" x14ac:dyDescent="0.25">
      <c r="A3635" s="1">
        <v>979406</v>
      </c>
      <c r="B3635" s="1" t="s">
        <v>2429</v>
      </c>
      <c r="D3635" s="2">
        <f t="shared" si="39"/>
        <v>0.10000000000000002</v>
      </c>
      <c r="E3635" s="2">
        <v>1.2000000000000002</v>
      </c>
      <c r="F3635" s="2" t="s">
        <v>8143</v>
      </c>
      <c r="G3635" s="8" t="s">
        <v>8106</v>
      </c>
    </row>
    <row r="3636" spans="1:7" x14ac:dyDescent="0.25">
      <c r="A3636" s="1">
        <v>979407</v>
      </c>
      <c r="B3636" s="1" t="s">
        <v>2430</v>
      </c>
      <c r="D3636" s="2">
        <f t="shared" si="39"/>
        <v>0.10000000000000002</v>
      </c>
      <c r="E3636" s="2">
        <v>1.2000000000000002</v>
      </c>
      <c r="F3636" s="2" t="s">
        <v>8143</v>
      </c>
      <c r="G3636" s="8" t="s">
        <v>8106</v>
      </c>
    </row>
    <row r="3637" spans="1:7" x14ac:dyDescent="0.25">
      <c r="A3637" s="1">
        <v>979408</v>
      </c>
      <c r="B3637" s="1" t="s">
        <v>2431</v>
      </c>
      <c r="D3637" s="2">
        <f t="shared" si="39"/>
        <v>0.10000000000000002</v>
      </c>
      <c r="E3637" s="2">
        <v>1.2000000000000002</v>
      </c>
      <c r="F3637" s="2" t="s">
        <v>8143</v>
      </c>
      <c r="G3637" s="8" t="s">
        <v>8106</v>
      </c>
    </row>
    <row r="3638" spans="1:7" x14ac:dyDescent="0.25">
      <c r="A3638" s="1">
        <v>979409</v>
      </c>
      <c r="B3638" s="1" t="s">
        <v>2432</v>
      </c>
      <c r="D3638" s="2">
        <f t="shared" si="39"/>
        <v>0.10000000000000002</v>
      </c>
      <c r="E3638" s="2">
        <v>1.2000000000000002</v>
      </c>
      <c r="F3638" s="2" t="s">
        <v>8143</v>
      </c>
      <c r="G3638" s="8" t="s">
        <v>8106</v>
      </c>
    </row>
    <row r="3639" spans="1:7" x14ac:dyDescent="0.25">
      <c r="A3639" s="1">
        <v>979410</v>
      </c>
      <c r="B3639" s="1" t="s">
        <v>2432</v>
      </c>
      <c r="D3639" s="2">
        <f t="shared" si="39"/>
        <v>0.10000000000000002</v>
      </c>
      <c r="E3639" s="2">
        <v>1.2000000000000002</v>
      </c>
      <c r="F3639" s="2" t="s">
        <v>8143</v>
      </c>
      <c r="G3639" s="8" t="s">
        <v>8106</v>
      </c>
    </row>
    <row r="3640" spans="1:7" x14ac:dyDescent="0.25">
      <c r="A3640" s="1">
        <v>979420</v>
      </c>
      <c r="B3640" s="1" t="s">
        <v>2433</v>
      </c>
      <c r="C3640" s="3">
        <v>40.15</v>
      </c>
      <c r="D3640" s="2">
        <f t="shared" si="39"/>
        <v>23.307706833333331</v>
      </c>
      <c r="E3640" s="2">
        <v>279.69248199999998</v>
      </c>
      <c r="F3640" s="2">
        <v>106.62751799999999</v>
      </c>
      <c r="G3640" s="8" t="s">
        <v>8106</v>
      </c>
    </row>
    <row r="3641" spans="1:7" x14ac:dyDescent="0.25">
      <c r="A3641" s="1">
        <v>979421</v>
      </c>
      <c r="B3641" s="1" t="s">
        <v>2434</v>
      </c>
      <c r="C3641" s="3">
        <v>20.079999999999998</v>
      </c>
      <c r="D3641" s="2">
        <f t="shared" si="39"/>
        <v>11.686121258333332</v>
      </c>
      <c r="E3641" s="2">
        <v>140.23345509999999</v>
      </c>
      <c r="F3641" s="2">
        <v>53.366544900000001</v>
      </c>
      <c r="G3641" s="8" t="s">
        <v>8106</v>
      </c>
    </row>
    <row r="3642" spans="1:7" x14ac:dyDescent="0.25">
      <c r="A3642" s="1">
        <v>979422</v>
      </c>
      <c r="B3642" s="1" t="s">
        <v>2435</v>
      </c>
      <c r="C3642" s="3">
        <v>12.36</v>
      </c>
      <c r="D3642" s="2">
        <f t="shared" si="39"/>
        <v>7.2284665333333331</v>
      </c>
      <c r="E3642" s="2">
        <v>86.741598400000001</v>
      </c>
      <c r="F3642" s="2">
        <v>32.938401600000006</v>
      </c>
      <c r="G3642" s="8" t="s">
        <v>8106</v>
      </c>
    </row>
    <row r="3643" spans="1:7" x14ac:dyDescent="0.25">
      <c r="A3643" s="1">
        <v>979423</v>
      </c>
      <c r="B3643" s="1" t="s">
        <v>2436</v>
      </c>
      <c r="D3643" s="2">
        <f t="shared" si="39"/>
        <v>0.10000000000000002</v>
      </c>
      <c r="E3643" s="2">
        <v>1.2000000000000002</v>
      </c>
      <c r="F3643" s="2" t="s">
        <v>8143</v>
      </c>
      <c r="G3643" s="8" t="s">
        <v>8106</v>
      </c>
    </row>
    <row r="3644" spans="1:7" x14ac:dyDescent="0.25">
      <c r="A3644" s="1">
        <v>979424</v>
      </c>
      <c r="B3644" s="1" t="s">
        <v>2437</v>
      </c>
      <c r="C3644" s="3">
        <v>3088.8</v>
      </c>
      <c r="D3644" s="2">
        <f t="shared" si="39"/>
        <v>1791.4533867749999</v>
      </c>
      <c r="E3644" s="2">
        <v>21497.4406413</v>
      </c>
      <c r="F3644" s="2">
        <v>8202.5593587000003</v>
      </c>
      <c r="G3644" s="8" t="s">
        <v>8106</v>
      </c>
    </row>
    <row r="3645" spans="1:7" x14ac:dyDescent="0.25">
      <c r="A3645" s="1">
        <v>979425</v>
      </c>
      <c r="B3645" s="1" t="s">
        <v>2438</v>
      </c>
      <c r="C3645" s="3">
        <v>3088.8</v>
      </c>
      <c r="D3645" s="2">
        <f t="shared" si="39"/>
        <v>1791.4533867749999</v>
      </c>
      <c r="E3645" s="2">
        <v>21497.4406413</v>
      </c>
      <c r="F3645" s="2">
        <v>8202.5593587000003</v>
      </c>
      <c r="G3645" s="8" t="s">
        <v>8106</v>
      </c>
    </row>
    <row r="3646" spans="1:7" x14ac:dyDescent="0.25">
      <c r="A3646" s="1">
        <v>979426</v>
      </c>
      <c r="B3646" s="1" t="s">
        <v>2439</v>
      </c>
      <c r="D3646" s="2">
        <f t="shared" si="39"/>
        <v>0.10000000000000002</v>
      </c>
      <c r="E3646" s="2">
        <v>1.2000000000000002</v>
      </c>
      <c r="F3646" s="2" t="s">
        <v>8143</v>
      </c>
      <c r="G3646" s="8" t="s">
        <v>8106</v>
      </c>
    </row>
    <row r="3647" spans="1:7" x14ac:dyDescent="0.25">
      <c r="A3647" s="1">
        <v>979428</v>
      </c>
      <c r="B3647" s="1" t="s">
        <v>2440</v>
      </c>
      <c r="D3647" s="2">
        <f t="shared" si="39"/>
        <v>0.10000000000000002</v>
      </c>
      <c r="E3647" s="2">
        <v>1.2000000000000002</v>
      </c>
      <c r="F3647" s="2" t="s">
        <v>8143</v>
      </c>
      <c r="G3647" s="8" t="s">
        <v>8106</v>
      </c>
    </row>
    <row r="3648" spans="1:7" x14ac:dyDescent="0.25">
      <c r="A3648" s="1">
        <v>979429</v>
      </c>
      <c r="B3648" s="1" t="s">
        <v>2441</v>
      </c>
      <c r="D3648" s="2">
        <f t="shared" si="39"/>
        <v>0.10000000000000002</v>
      </c>
      <c r="E3648" s="2">
        <v>1.2000000000000002</v>
      </c>
      <c r="F3648" s="2" t="s">
        <v>8143</v>
      </c>
      <c r="G3648" s="8" t="s">
        <v>8106</v>
      </c>
    </row>
    <row r="3649" spans="1:7" x14ac:dyDescent="0.25">
      <c r="A3649" s="1">
        <v>979430</v>
      </c>
      <c r="B3649" s="1" t="s">
        <v>2442</v>
      </c>
      <c r="C3649" s="3">
        <v>23166</v>
      </c>
      <c r="D3649" s="2">
        <f t="shared" si="39"/>
        <v>13435.235249266669</v>
      </c>
      <c r="E3649" s="2">
        <v>161222.82299120002</v>
      </c>
      <c r="F3649" s="2">
        <v>61518.377008800002</v>
      </c>
      <c r="G3649" s="8" t="s">
        <v>8106</v>
      </c>
    </row>
    <row r="3650" spans="1:7" x14ac:dyDescent="0.25">
      <c r="A3650" s="1">
        <v>979432</v>
      </c>
      <c r="B3650" s="1" t="s">
        <v>2443</v>
      </c>
      <c r="D3650" s="2">
        <f t="shared" si="39"/>
        <v>0.10000000000000002</v>
      </c>
      <c r="E3650" s="2">
        <v>1.2000000000000002</v>
      </c>
      <c r="F3650" s="2" t="s">
        <v>8143</v>
      </c>
      <c r="G3650" s="8" t="s">
        <v>8106</v>
      </c>
    </row>
    <row r="3651" spans="1:7" x14ac:dyDescent="0.25">
      <c r="A3651" s="1">
        <v>979433</v>
      </c>
      <c r="B3651" s="1" t="s">
        <v>2444</v>
      </c>
      <c r="D3651" s="2">
        <f t="shared" si="39"/>
        <v>0.10000000000000002</v>
      </c>
      <c r="E3651" s="2">
        <v>1.2000000000000002</v>
      </c>
      <c r="F3651" s="2" t="s">
        <v>8143</v>
      </c>
      <c r="G3651" s="8" t="s">
        <v>8106</v>
      </c>
    </row>
    <row r="3652" spans="1:7" x14ac:dyDescent="0.25">
      <c r="A3652" s="1">
        <v>979434</v>
      </c>
      <c r="B3652" s="1" t="s">
        <v>2445</v>
      </c>
      <c r="D3652" s="2">
        <f t="shared" si="39"/>
        <v>0.10000000000000002</v>
      </c>
      <c r="E3652" s="2">
        <v>1.2000000000000002</v>
      </c>
      <c r="F3652" s="2" t="s">
        <v>8143</v>
      </c>
      <c r="G3652" s="8" t="s">
        <v>8106</v>
      </c>
    </row>
    <row r="3653" spans="1:7" x14ac:dyDescent="0.25">
      <c r="A3653" s="1">
        <v>979436</v>
      </c>
      <c r="B3653" s="1" t="s">
        <v>2446</v>
      </c>
      <c r="C3653" s="3">
        <v>8.34</v>
      </c>
      <c r="D3653" s="2">
        <f t="shared" si="39"/>
        <v>4.8903625166666664</v>
      </c>
      <c r="E3653" s="2">
        <v>58.684350199999997</v>
      </c>
      <c r="F3653" s="2">
        <v>22.2756498</v>
      </c>
      <c r="G3653" s="8" t="s">
        <v>8106</v>
      </c>
    </row>
    <row r="3654" spans="1:7" x14ac:dyDescent="0.25">
      <c r="A3654" s="1">
        <v>979437</v>
      </c>
      <c r="B3654" s="1" t="s">
        <v>2447</v>
      </c>
      <c r="C3654" s="3">
        <v>6.49</v>
      </c>
      <c r="D3654" s="2">
        <f t="shared" si="39"/>
        <v>3.7682508916666664</v>
      </c>
      <c r="E3654" s="2">
        <v>45.219010699999998</v>
      </c>
      <c r="F3654" s="2">
        <v>17.260989299999999</v>
      </c>
      <c r="G3654" s="8" t="s">
        <v>8106</v>
      </c>
    </row>
    <row r="3655" spans="1:7" x14ac:dyDescent="0.25">
      <c r="A3655" s="1">
        <v>979438</v>
      </c>
      <c r="B3655" s="1" t="s">
        <v>2448</v>
      </c>
      <c r="C3655" s="3">
        <v>3088.8</v>
      </c>
      <c r="D3655" s="2">
        <f t="shared" si="39"/>
        <v>1791.4533867749999</v>
      </c>
      <c r="E3655" s="2">
        <v>21497.4406413</v>
      </c>
      <c r="F3655" s="2">
        <v>8202.5593587000003</v>
      </c>
      <c r="G3655" s="8" t="s">
        <v>8106</v>
      </c>
    </row>
    <row r="3656" spans="1:7" x14ac:dyDescent="0.25">
      <c r="A3656" s="1">
        <v>979439</v>
      </c>
      <c r="B3656" s="1" t="s">
        <v>2449</v>
      </c>
      <c r="C3656" s="3">
        <v>1544.4</v>
      </c>
      <c r="D3656" s="2">
        <f t="shared" si="39"/>
        <v>895.72449397499997</v>
      </c>
      <c r="E3656" s="2">
        <v>10748.6939277</v>
      </c>
      <c r="F3656" s="2">
        <v>4101.3060722999999</v>
      </c>
      <c r="G3656" s="8" t="s">
        <v>8106</v>
      </c>
    </row>
    <row r="3657" spans="1:7" x14ac:dyDescent="0.25">
      <c r="A3657" s="1">
        <v>979440</v>
      </c>
      <c r="B3657" s="1" t="s">
        <v>2450</v>
      </c>
      <c r="C3657" s="3">
        <v>9266.4</v>
      </c>
      <c r="D3657" s="2">
        <f t="shared" si="39"/>
        <v>5374.1577556250004</v>
      </c>
      <c r="E3657" s="2">
        <v>64489.893067500001</v>
      </c>
      <c r="F3657" s="2">
        <v>24607.4669325</v>
      </c>
      <c r="G3657" s="8" t="s">
        <v>8106</v>
      </c>
    </row>
    <row r="3658" spans="1:7" x14ac:dyDescent="0.25">
      <c r="A3658" s="1">
        <v>979441</v>
      </c>
      <c r="B3658" s="1" t="s">
        <v>2451</v>
      </c>
      <c r="C3658" s="3">
        <v>12355.2</v>
      </c>
      <c r="D3658" s="2">
        <f t="shared" si="39"/>
        <v>7165.4776722083334</v>
      </c>
      <c r="E3658" s="2">
        <v>85985.732066500001</v>
      </c>
      <c r="F3658" s="2">
        <v>32809.867933499998</v>
      </c>
      <c r="G3658" s="8" t="s">
        <v>8106</v>
      </c>
    </row>
    <row r="3659" spans="1:7" x14ac:dyDescent="0.25">
      <c r="A3659" s="1">
        <v>979442</v>
      </c>
      <c r="B3659" s="1" t="s">
        <v>2452</v>
      </c>
      <c r="C3659" s="3">
        <v>6177.6</v>
      </c>
      <c r="D3659" s="2">
        <f t="shared" si="39"/>
        <v>3582.7689045333332</v>
      </c>
      <c r="E3659" s="2">
        <v>42993.226854399996</v>
      </c>
      <c r="F3659" s="2">
        <v>16405.013145600002</v>
      </c>
      <c r="G3659" s="8" t="s">
        <v>8106</v>
      </c>
    </row>
    <row r="3660" spans="1:7" x14ac:dyDescent="0.25">
      <c r="A3660" s="1">
        <v>979446</v>
      </c>
      <c r="B3660" s="1" t="s">
        <v>2453</v>
      </c>
      <c r="C3660" s="3">
        <v>1544.4</v>
      </c>
      <c r="D3660" s="2">
        <f t="shared" si="39"/>
        <v>895.72449397499997</v>
      </c>
      <c r="E3660" s="2">
        <v>10748.6939277</v>
      </c>
      <c r="F3660" s="2">
        <v>4101.3060722999999</v>
      </c>
      <c r="G3660" s="8" t="s">
        <v>8106</v>
      </c>
    </row>
    <row r="3661" spans="1:7" x14ac:dyDescent="0.25">
      <c r="A3661" s="1">
        <v>979447</v>
      </c>
      <c r="B3661" s="1" t="s">
        <v>2454</v>
      </c>
      <c r="C3661" s="3">
        <v>1544.4</v>
      </c>
      <c r="D3661" s="2">
        <f t="shared" si="39"/>
        <v>895.72449397499997</v>
      </c>
      <c r="E3661" s="2">
        <v>10748.6939277</v>
      </c>
      <c r="F3661" s="2">
        <v>4101.3060722999999</v>
      </c>
      <c r="G3661" s="8" t="s">
        <v>8106</v>
      </c>
    </row>
    <row r="3662" spans="1:7" x14ac:dyDescent="0.25">
      <c r="A3662" s="1">
        <v>979449</v>
      </c>
      <c r="B3662" s="1" t="s">
        <v>2455</v>
      </c>
      <c r="C3662" s="3">
        <v>1544.4</v>
      </c>
      <c r="D3662" s="2">
        <f t="shared" si="39"/>
        <v>895.72449397499997</v>
      </c>
      <c r="E3662" s="2">
        <v>10748.6939277</v>
      </c>
      <c r="F3662" s="2">
        <v>4101.3060722999999</v>
      </c>
      <c r="G3662" s="8" t="s">
        <v>8106</v>
      </c>
    </row>
    <row r="3663" spans="1:7" x14ac:dyDescent="0.25">
      <c r="A3663" s="1">
        <v>979451</v>
      </c>
      <c r="B3663" s="1" t="s">
        <v>2456</v>
      </c>
      <c r="D3663" s="2">
        <f t="shared" ref="D3663:D3726" si="40">E3663/12</f>
        <v>0.10000000000000002</v>
      </c>
      <c r="E3663" s="2">
        <v>1.2000000000000002</v>
      </c>
      <c r="F3663" s="2" t="s">
        <v>8143</v>
      </c>
      <c r="G3663" s="8" t="s">
        <v>8106</v>
      </c>
    </row>
    <row r="3664" spans="1:7" x14ac:dyDescent="0.25">
      <c r="A3664" s="1">
        <v>979452</v>
      </c>
      <c r="B3664" s="1" t="s">
        <v>2457</v>
      </c>
      <c r="D3664" s="2">
        <f t="shared" si="40"/>
        <v>0.10000000000000002</v>
      </c>
      <c r="E3664" s="2">
        <v>1.2000000000000002</v>
      </c>
      <c r="F3664" s="2" t="s">
        <v>8143</v>
      </c>
      <c r="G3664" s="8" t="s">
        <v>8106</v>
      </c>
    </row>
    <row r="3665" spans="1:7" x14ac:dyDescent="0.25">
      <c r="A3665" s="1">
        <v>979453</v>
      </c>
      <c r="B3665" s="1" t="s">
        <v>2458</v>
      </c>
      <c r="C3665" s="3">
        <v>1544.4</v>
      </c>
      <c r="D3665" s="2">
        <f t="shared" si="40"/>
        <v>895.72449397499997</v>
      </c>
      <c r="E3665" s="2">
        <v>10748.6939277</v>
      </c>
      <c r="F3665" s="2">
        <v>4101.3060722999999</v>
      </c>
      <c r="G3665" s="8" t="s">
        <v>8106</v>
      </c>
    </row>
    <row r="3666" spans="1:7" x14ac:dyDescent="0.25">
      <c r="A3666" s="1">
        <v>979454</v>
      </c>
      <c r="B3666" s="1" t="s">
        <v>2459</v>
      </c>
      <c r="D3666" s="2">
        <f t="shared" si="40"/>
        <v>0.10000000000000002</v>
      </c>
      <c r="E3666" s="2">
        <v>1.2000000000000002</v>
      </c>
      <c r="F3666" s="2" t="s">
        <v>8143</v>
      </c>
      <c r="G3666" s="8" t="s">
        <v>8106</v>
      </c>
    </row>
    <row r="3667" spans="1:7" x14ac:dyDescent="0.25">
      <c r="A3667" s="1">
        <v>979455</v>
      </c>
      <c r="B3667" s="1" t="s">
        <v>2460</v>
      </c>
      <c r="D3667" s="2">
        <f t="shared" si="40"/>
        <v>0.10000000000000002</v>
      </c>
      <c r="E3667" s="2">
        <v>1.2000000000000002</v>
      </c>
      <c r="F3667" s="2" t="s">
        <v>8143</v>
      </c>
      <c r="G3667" s="8" t="s">
        <v>8106</v>
      </c>
    </row>
    <row r="3668" spans="1:7" x14ac:dyDescent="0.25">
      <c r="A3668" s="1">
        <v>979456</v>
      </c>
      <c r="B3668" s="1" t="s">
        <v>2461</v>
      </c>
      <c r="C3668" s="3">
        <v>43.24</v>
      </c>
      <c r="D3668" s="2">
        <f t="shared" si="40"/>
        <v>25.110424641666668</v>
      </c>
      <c r="E3668" s="2">
        <v>301.32509570000002</v>
      </c>
      <c r="F3668" s="2">
        <v>114.9149043</v>
      </c>
      <c r="G3668" s="8" t="s">
        <v>8106</v>
      </c>
    </row>
    <row r="3669" spans="1:7" x14ac:dyDescent="0.25">
      <c r="A3669" s="1">
        <v>979457</v>
      </c>
      <c r="B3669" s="1" t="s">
        <v>2462</v>
      </c>
      <c r="C3669" s="3">
        <v>37.07</v>
      </c>
      <c r="D3669" s="2">
        <f t="shared" si="40"/>
        <v>21.565125883333334</v>
      </c>
      <c r="E3669" s="2">
        <v>258.78151059999999</v>
      </c>
      <c r="F3669" s="2">
        <v>98.498489399999997</v>
      </c>
      <c r="G3669" s="8" t="s">
        <v>8106</v>
      </c>
    </row>
    <row r="3670" spans="1:7" x14ac:dyDescent="0.25">
      <c r="A3670" s="1">
        <v>979458</v>
      </c>
      <c r="B3670" s="1" t="s">
        <v>2463</v>
      </c>
      <c r="D3670" s="2">
        <f t="shared" si="40"/>
        <v>0.10000000000000002</v>
      </c>
      <c r="E3670" s="2">
        <v>1.2000000000000002</v>
      </c>
      <c r="F3670" s="2" t="s">
        <v>8143</v>
      </c>
      <c r="G3670" s="8" t="s">
        <v>8106</v>
      </c>
    </row>
    <row r="3671" spans="1:7" x14ac:dyDescent="0.25">
      <c r="A3671" s="1">
        <v>979459</v>
      </c>
      <c r="B3671" s="1" t="s">
        <v>2464</v>
      </c>
      <c r="C3671" s="3">
        <v>3088.8</v>
      </c>
      <c r="D3671" s="2">
        <f t="shared" si="40"/>
        <v>1791.4533867749999</v>
      </c>
      <c r="E3671" s="2">
        <v>21497.4406413</v>
      </c>
      <c r="F3671" s="2">
        <v>8202.5593587000003</v>
      </c>
      <c r="G3671" s="8" t="s">
        <v>8106</v>
      </c>
    </row>
    <row r="3672" spans="1:7" x14ac:dyDescent="0.25">
      <c r="A3672" s="1">
        <v>979460</v>
      </c>
      <c r="B3672" s="1" t="s">
        <v>2465</v>
      </c>
      <c r="C3672" s="3">
        <v>30.89</v>
      </c>
      <c r="D3672" s="2">
        <f t="shared" si="40"/>
        <v>17.942094966666666</v>
      </c>
      <c r="E3672" s="2">
        <v>215.30513959999999</v>
      </c>
      <c r="F3672" s="2">
        <v>82.134860400000008</v>
      </c>
      <c r="G3672" s="8" t="s">
        <v>8106</v>
      </c>
    </row>
    <row r="3673" spans="1:7" x14ac:dyDescent="0.25">
      <c r="A3673" s="1">
        <v>979461</v>
      </c>
      <c r="B3673" s="1" t="s">
        <v>2466</v>
      </c>
      <c r="C3673" s="3">
        <v>21.62</v>
      </c>
      <c r="D3673" s="2">
        <f t="shared" si="40"/>
        <v>12.594078400000001</v>
      </c>
      <c r="E3673" s="2">
        <v>151.12894080000001</v>
      </c>
      <c r="F3673" s="2">
        <v>57.431059200000007</v>
      </c>
      <c r="G3673" s="8" t="s">
        <v>8106</v>
      </c>
    </row>
    <row r="3674" spans="1:7" x14ac:dyDescent="0.25">
      <c r="A3674" s="1">
        <v>979462</v>
      </c>
      <c r="B3674" s="1" t="s">
        <v>2467</v>
      </c>
      <c r="C3674" s="3">
        <v>37.07</v>
      </c>
      <c r="D3674" s="2">
        <f t="shared" si="40"/>
        <v>21.565125883333334</v>
      </c>
      <c r="E3674" s="2">
        <v>258.78151059999999</v>
      </c>
      <c r="F3674" s="2">
        <v>98.498489399999997</v>
      </c>
      <c r="G3674" s="8" t="s">
        <v>8106</v>
      </c>
    </row>
    <row r="3675" spans="1:7" x14ac:dyDescent="0.25">
      <c r="A3675" s="1">
        <v>979463</v>
      </c>
      <c r="B3675" s="1" t="s">
        <v>2468</v>
      </c>
      <c r="C3675" s="3">
        <v>33.36</v>
      </c>
      <c r="D3675" s="2">
        <f t="shared" si="40"/>
        <v>19.376640666666663</v>
      </c>
      <c r="E3675" s="2">
        <v>232.51968799999997</v>
      </c>
      <c r="F3675" s="2">
        <v>88.680312000000001</v>
      </c>
      <c r="G3675" s="8" t="s">
        <v>8106</v>
      </c>
    </row>
    <row r="3676" spans="1:7" x14ac:dyDescent="0.25">
      <c r="A3676" s="1">
        <v>979464</v>
      </c>
      <c r="B3676" s="1" t="s">
        <v>2469</v>
      </c>
      <c r="C3676" s="3">
        <v>29.65</v>
      </c>
      <c r="D3676" s="2">
        <f t="shared" si="40"/>
        <v>17.270286433333336</v>
      </c>
      <c r="E3676" s="2">
        <v>207.24343720000002</v>
      </c>
      <c r="F3676" s="2">
        <v>78.756562799999998</v>
      </c>
      <c r="G3676" s="8" t="s">
        <v>8106</v>
      </c>
    </row>
    <row r="3677" spans="1:7" x14ac:dyDescent="0.25">
      <c r="A3677" s="1">
        <v>979465</v>
      </c>
      <c r="B3677" s="1" t="s">
        <v>2470</v>
      </c>
      <c r="C3677" s="3">
        <v>22.24</v>
      </c>
      <c r="D3677" s="2">
        <f t="shared" si="40"/>
        <v>12.966649333333335</v>
      </c>
      <c r="E3677" s="2">
        <v>155.59979200000001</v>
      </c>
      <c r="F3677" s="2">
        <v>59.120207999999998</v>
      </c>
      <c r="G3677" s="8" t="s">
        <v>8106</v>
      </c>
    </row>
    <row r="3678" spans="1:7" x14ac:dyDescent="0.25">
      <c r="A3678" s="1">
        <v>979466</v>
      </c>
      <c r="B3678" s="1" t="s">
        <v>2471</v>
      </c>
      <c r="C3678" s="3">
        <v>24.71</v>
      </c>
      <c r="D3678" s="2">
        <f t="shared" si="40"/>
        <v>14.396796208333333</v>
      </c>
      <c r="E3678" s="2">
        <v>172.76155449999999</v>
      </c>
      <c r="F3678" s="2">
        <v>65.718445500000001</v>
      </c>
      <c r="G3678" s="8" t="s">
        <v>8106</v>
      </c>
    </row>
    <row r="3679" spans="1:7" x14ac:dyDescent="0.25">
      <c r="A3679" s="1">
        <v>979667</v>
      </c>
      <c r="B3679" s="1" t="s">
        <v>2472</v>
      </c>
      <c r="C3679" s="3">
        <v>3.09</v>
      </c>
      <c r="D3679" s="2">
        <f t="shared" si="40"/>
        <v>1.8071166333333333</v>
      </c>
      <c r="E3679" s="2">
        <v>21.6853996</v>
      </c>
      <c r="F3679" s="2">
        <v>8.2346004000000015</v>
      </c>
      <c r="G3679" s="8" t="s">
        <v>8106</v>
      </c>
    </row>
    <row r="3680" spans="1:7" x14ac:dyDescent="0.25">
      <c r="A3680" s="1">
        <v>979680</v>
      </c>
      <c r="B3680" s="1" t="s">
        <v>2473</v>
      </c>
      <c r="C3680" s="3">
        <v>23.01</v>
      </c>
      <c r="D3680" s="2">
        <f t="shared" si="40"/>
        <v>13.381761824999998</v>
      </c>
      <c r="E3680" s="2">
        <v>160.58114189999998</v>
      </c>
      <c r="F3680" s="2">
        <v>61.178858100000006</v>
      </c>
      <c r="G3680" s="8" t="s">
        <v>8106</v>
      </c>
    </row>
    <row r="3681" spans="1:7" x14ac:dyDescent="0.25">
      <c r="A3681" s="1">
        <v>979687</v>
      </c>
      <c r="B3681" s="1" t="s">
        <v>2474</v>
      </c>
      <c r="D3681" s="2">
        <f t="shared" si="40"/>
        <v>0.10000000000000002</v>
      </c>
      <c r="E3681" s="2">
        <v>1.2000000000000002</v>
      </c>
      <c r="F3681" s="2" t="s">
        <v>8143</v>
      </c>
      <c r="G3681" s="8" t="s">
        <v>8106</v>
      </c>
    </row>
    <row r="3682" spans="1:7" x14ac:dyDescent="0.25">
      <c r="A3682" s="1">
        <v>979688</v>
      </c>
      <c r="B3682" s="1" t="s">
        <v>2475</v>
      </c>
      <c r="D3682" s="2">
        <f t="shared" si="40"/>
        <v>0.10000000000000002</v>
      </c>
      <c r="E3682" s="2">
        <v>1.2000000000000002</v>
      </c>
      <c r="F3682" s="2" t="s">
        <v>8143</v>
      </c>
      <c r="G3682" s="8" t="s">
        <v>8106</v>
      </c>
    </row>
    <row r="3683" spans="1:7" x14ac:dyDescent="0.25">
      <c r="A3683" s="1">
        <v>979691</v>
      </c>
      <c r="B3683" s="1" t="s">
        <v>2476</v>
      </c>
      <c r="D3683" s="2">
        <f t="shared" si="40"/>
        <v>0.10000000000000002</v>
      </c>
      <c r="E3683" s="2">
        <v>1.2000000000000002</v>
      </c>
      <c r="F3683" s="2" t="s">
        <v>8143</v>
      </c>
      <c r="G3683" s="8" t="s">
        <v>8106</v>
      </c>
    </row>
    <row r="3684" spans="1:7" x14ac:dyDescent="0.25">
      <c r="A3684" s="1">
        <v>979695</v>
      </c>
      <c r="B3684" s="1" t="s">
        <v>2477</v>
      </c>
      <c r="D3684" s="2">
        <f t="shared" si="40"/>
        <v>0.10000000000000002</v>
      </c>
      <c r="E3684" s="2">
        <v>1.2000000000000002</v>
      </c>
      <c r="F3684" s="2" t="s">
        <v>8143</v>
      </c>
      <c r="G3684" s="8" t="s">
        <v>8106</v>
      </c>
    </row>
    <row r="3685" spans="1:7" x14ac:dyDescent="0.25">
      <c r="A3685" s="1">
        <v>979696</v>
      </c>
      <c r="B3685" s="1" t="s">
        <v>2478</v>
      </c>
      <c r="D3685" s="2">
        <f t="shared" si="40"/>
        <v>0.10000000000000002</v>
      </c>
      <c r="E3685" s="2">
        <v>1.2000000000000002</v>
      </c>
      <c r="F3685" s="2" t="s">
        <v>8143</v>
      </c>
      <c r="G3685" s="8" t="s">
        <v>8106</v>
      </c>
    </row>
    <row r="3686" spans="1:7" x14ac:dyDescent="0.25">
      <c r="A3686" s="1">
        <v>979697</v>
      </c>
      <c r="B3686" s="1" t="s">
        <v>2479</v>
      </c>
      <c r="D3686" s="2">
        <f t="shared" si="40"/>
        <v>0.10000000000000002</v>
      </c>
      <c r="E3686" s="2">
        <v>1.2000000000000002</v>
      </c>
      <c r="F3686" s="2" t="s">
        <v>8143</v>
      </c>
      <c r="G3686" s="8" t="s">
        <v>8106</v>
      </c>
    </row>
    <row r="3687" spans="1:7" x14ac:dyDescent="0.25">
      <c r="A3687" s="1">
        <v>979698</v>
      </c>
      <c r="B3687" s="1" t="s">
        <v>2480</v>
      </c>
      <c r="D3687" s="2">
        <f t="shared" si="40"/>
        <v>0.10000000000000002</v>
      </c>
      <c r="E3687" s="2">
        <v>1.2000000000000002</v>
      </c>
      <c r="F3687" s="2" t="s">
        <v>8143</v>
      </c>
      <c r="G3687" s="8" t="s">
        <v>8106</v>
      </c>
    </row>
    <row r="3688" spans="1:7" x14ac:dyDescent="0.25">
      <c r="A3688" s="1">
        <v>979700</v>
      </c>
      <c r="B3688" s="1" t="s">
        <v>2481</v>
      </c>
      <c r="D3688" s="2">
        <f t="shared" si="40"/>
        <v>0.10000000000000002</v>
      </c>
      <c r="E3688" s="2">
        <v>1.2000000000000002</v>
      </c>
      <c r="F3688" s="2" t="s">
        <v>8143</v>
      </c>
      <c r="G3688" s="8" t="s">
        <v>8106</v>
      </c>
    </row>
    <row r="3689" spans="1:7" x14ac:dyDescent="0.25">
      <c r="A3689" s="1">
        <v>979702</v>
      </c>
      <c r="B3689" s="1" t="s">
        <v>2482</v>
      </c>
      <c r="D3689" s="2">
        <f t="shared" si="40"/>
        <v>0.10000000000000002</v>
      </c>
      <c r="E3689" s="2">
        <v>1.2000000000000002</v>
      </c>
      <c r="F3689" s="2" t="s">
        <v>8143</v>
      </c>
      <c r="G3689" s="8" t="s">
        <v>8106</v>
      </c>
    </row>
    <row r="3690" spans="1:7" x14ac:dyDescent="0.25">
      <c r="A3690" s="1">
        <v>979749</v>
      </c>
      <c r="B3690" s="1" t="s">
        <v>2483</v>
      </c>
      <c r="D3690" s="2">
        <f t="shared" si="40"/>
        <v>0.10000000000000002</v>
      </c>
      <c r="E3690" s="2">
        <v>1.2000000000000002</v>
      </c>
      <c r="F3690" s="2" t="s">
        <v>8143</v>
      </c>
      <c r="G3690" s="8" t="s">
        <v>8106</v>
      </c>
    </row>
    <row r="3691" spans="1:7" x14ac:dyDescent="0.25">
      <c r="A3691" s="1">
        <v>979750</v>
      </c>
      <c r="B3691" s="1" t="s">
        <v>2484</v>
      </c>
      <c r="D3691" s="2">
        <f t="shared" si="40"/>
        <v>0.10000000000000002</v>
      </c>
      <c r="E3691" s="2">
        <v>1.2000000000000002</v>
      </c>
      <c r="F3691" s="2" t="s">
        <v>8143</v>
      </c>
      <c r="G3691" s="8" t="s">
        <v>8106</v>
      </c>
    </row>
    <row r="3692" spans="1:7" x14ac:dyDescent="0.25">
      <c r="A3692" s="1">
        <v>979752</v>
      </c>
      <c r="B3692" s="1" t="s">
        <v>2485</v>
      </c>
      <c r="C3692" s="3">
        <v>6.49</v>
      </c>
      <c r="D3692" s="2">
        <f t="shared" si="40"/>
        <v>3.7682508916666664</v>
      </c>
      <c r="E3692" s="2">
        <v>45.219010699999998</v>
      </c>
      <c r="F3692" s="2">
        <v>17.260989299999999</v>
      </c>
      <c r="G3692" s="8" t="s">
        <v>8106</v>
      </c>
    </row>
    <row r="3693" spans="1:7" x14ac:dyDescent="0.25">
      <c r="A3693" s="1">
        <v>979754</v>
      </c>
      <c r="B3693" s="1" t="s">
        <v>2486</v>
      </c>
      <c r="C3693" s="3">
        <v>1.54</v>
      </c>
      <c r="D3693" s="2">
        <f t="shared" si="40"/>
        <v>0.97249282499999989</v>
      </c>
      <c r="E3693" s="2">
        <v>11.669913899999999</v>
      </c>
      <c r="F3693" s="2">
        <v>4.1700861000000007</v>
      </c>
      <c r="G3693" s="8" t="s">
        <v>8106</v>
      </c>
    </row>
    <row r="3694" spans="1:7" x14ac:dyDescent="0.25">
      <c r="A3694" s="1">
        <v>979775</v>
      </c>
      <c r="B3694" s="1" t="s">
        <v>2487</v>
      </c>
      <c r="C3694" s="3">
        <v>0.93</v>
      </c>
      <c r="D3694" s="2">
        <f t="shared" si="40"/>
        <v>0.59552306666666666</v>
      </c>
      <c r="E3694" s="2">
        <v>7.1462767999999999</v>
      </c>
      <c r="F3694" s="2">
        <v>2.5337231999999998</v>
      </c>
      <c r="G3694" s="8" t="s">
        <v>8106</v>
      </c>
    </row>
    <row r="3695" spans="1:7" x14ac:dyDescent="0.25">
      <c r="A3695" s="1">
        <v>979778</v>
      </c>
      <c r="B3695" s="1" t="s">
        <v>2488</v>
      </c>
      <c r="D3695" s="2">
        <f t="shared" si="40"/>
        <v>0.10000000000000002</v>
      </c>
      <c r="E3695" s="2">
        <v>1.2000000000000002</v>
      </c>
      <c r="F3695" s="2" t="s">
        <v>8143</v>
      </c>
      <c r="G3695" s="8" t="s">
        <v>8106</v>
      </c>
    </row>
    <row r="3696" spans="1:7" x14ac:dyDescent="0.25">
      <c r="A3696" s="1">
        <v>979779</v>
      </c>
      <c r="B3696" s="1" t="s">
        <v>2489</v>
      </c>
      <c r="D3696" s="2">
        <f t="shared" si="40"/>
        <v>0.10000000000000002</v>
      </c>
      <c r="E3696" s="2">
        <v>1.2000000000000002</v>
      </c>
      <c r="F3696" s="2" t="s">
        <v>8143</v>
      </c>
      <c r="G3696" s="8" t="s">
        <v>8106</v>
      </c>
    </row>
    <row r="3697" spans="1:7" x14ac:dyDescent="0.25">
      <c r="A3697" s="1">
        <v>979780</v>
      </c>
      <c r="B3697" s="1" t="s">
        <v>2490</v>
      </c>
      <c r="D3697" s="2">
        <f t="shared" si="40"/>
        <v>0.10000000000000002</v>
      </c>
      <c r="E3697" s="2">
        <v>1.2000000000000002</v>
      </c>
      <c r="F3697" s="2" t="s">
        <v>8143</v>
      </c>
      <c r="G3697" s="8" t="s">
        <v>8106</v>
      </c>
    </row>
    <row r="3698" spans="1:7" x14ac:dyDescent="0.25">
      <c r="A3698" s="1">
        <v>979802</v>
      </c>
      <c r="B3698" s="1" t="s">
        <v>2491</v>
      </c>
      <c r="C3698" s="3">
        <v>3.4</v>
      </c>
      <c r="D3698" s="2">
        <f t="shared" si="40"/>
        <v>2.0300687666666666</v>
      </c>
      <c r="E3698" s="2">
        <v>24.360825199999997</v>
      </c>
      <c r="F3698" s="2">
        <v>9.0791748000000005</v>
      </c>
      <c r="G3698" s="8" t="s">
        <v>8106</v>
      </c>
    </row>
    <row r="3699" spans="1:7" x14ac:dyDescent="0.25">
      <c r="A3699" s="1">
        <v>979803</v>
      </c>
      <c r="B3699" s="1" t="s">
        <v>2492</v>
      </c>
      <c r="C3699" s="3">
        <v>3.24</v>
      </c>
      <c r="D3699" s="2">
        <f t="shared" si="40"/>
        <v>1.9229915249999998</v>
      </c>
      <c r="E3699" s="2">
        <v>23.075898299999999</v>
      </c>
      <c r="F3699" s="2">
        <v>8.6041016999999993</v>
      </c>
      <c r="G3699" s="8" t="s">
        <v>8106</v>
      </c>
    </row>
    <row r="3700" spans="1:7" x14ac:dyDescent="0.25">
      <c r="A3700" s="1">
        <v>979805</v>
      </c>
      <c r="B3700" s="1" t="s">
        <v>2493</v>
      </c>
      <c r="C3700" s="3">
        <v>6.02</v>
      </c>
      <c r="D3700" s="2">
        <f t="shared" si="40"/>
        <v>3.5027572</v>
      </c>
      <c r="E3700" s="2">
        <v>42.033086400000002</v>
      </c>
      <c r="F3700" s="2">
        <v>16.0469136</v>
      </c>
      <c r="G3700" s="8" t="s">
        <v>8106</v>
      </c>
    </row>
    <row r="3701" spans="1:7" x14ac:dyDescent="0.25">
      <c r="A3701" s="1">
        <v>979806</v>
      </c>
      <c r="B3701" s="1" t="s">
        <v>2494</v>
      </c>
      <c r="C3701" s="3">
        <v>5.87</v>
      </c>
      <c r="D3701" s="2">
        <f t="shared" si="40"/>
        <v>3.4602156416666667</v>
      </c>
      <c r="E3701" s="2">
        <v>41.522587700000003</v>
      </c>
      <c r="F3701" s="2">
        <v>15.6774123</v>
      </c>
      <c r="G3701" s="8" t="s">
        <v>8106</v>
      </c>
    </row>
    <row r="3702" spans="1:7" x14ac:dyDescent="0.25">
      <c r="A3702" s="1">
        <v>979817</v>
      </c>
      <c r="B3702" s="1" t="s">
        <v>2495</v>
      </c>
      <c r="C3702" s="3">
        <v>3.86</v>
      </c>
      <c r="D3702" s="2">
        <f t="shared" si="40"/>
        <v>2.2955624583333338</v>
      </c>
      <c r="E3702" s="2">
        <v>27.546749500000004</v>
      </c>
      <c r="F3702" s="2">
        <v>10.293250499999999</v>
      </c>
      <c r="G3702" s="8" t="s">
        <v>8106</v>
      </c>
    </row>
    <row r="3703" spans="1:7" x14ac:dyDescent="0.25">
      <c r="A3703" s="1">
        <v>979833</v>
      </c>
      <c r="B3703" s="1" t="s">
        <v>2496</v>
      </c>
      <c r="C3703" s="3">
        <v>6.18</v>
      </c>
      <c r="D3703" s="2">
        <f t="shared" si="40"/>
        <v>3.609834441666667</v>
      </c>
      <c r="E3703" s="2">
        <v>43.318013300000004</v>
      </c>
      <c r="F3703" s="2">
        <v>16.521986699999999</v>
      </c>
      <c r="G3703" s="8" t="s">
        <v>8106</v>
      </c>
    </row>
    <row r="3704" spans="1:7" x14ac:dyDescent="0.25">
      <c r="A3704" s="1">
        <v>979835</v>
      </c>
      <c r="B3704" s="1" t="s">
        <v>2497</v>
      </c>
      <c r="C3704" s="3">
        <v>6.18</v>
      </c>
      <c r="D3704" s="2">
        <f t="shared" si="40"/>
        <v>3.609834441666667</v>
      </c>
      <c r="E3704" s="2">
        <v>43.318013300000004</v>
      </c>
      <c r="F3704" s="2">
        <v>16.521986699999999</v>
      </c>
      <c r="G3704" s="8" t="s">
        <v>8106</v>
      </c>
    </row>
    <row r="3705" spans="1:7" x14ac:dyDescent="0.25">
      <c r="A3705" s="1">
        <v>979861</v>
      </c>
      <c r="B3705" s="1" t="s">
        <v>2498</v>
      </c>
      <c r="C3705" s="3">
        <v>1.39</v>
      </c>
      <c r="D3705" s="2">
        <f t="shared" si="40"/>
        <v>0.86541558333333335</v>
      </c>
      <c r="E3705" s="2">
        <v>10.384987000000001</v>
      </c>
      <c r="F3705" s="2">
        <v>3.6950129999999999</v>
      </c>
      <c r="G3705" s="8" t="s">
        <v>8106</v>
      </c>
    </row>
    <row r="3706" spans="1:7" x14ac:dyDescent="0.25">
      <c r="A3706" s="1">
        <v>979862</v>
      </c>
      <c r="B3706" s="1" t="s">
        <v>2499</v>
      </c>
      <c r="C3706" s="3">
        <v>2.63</v>
      </c>
      <c r="D3706" s="2">
        <f t="shared" si="40"/>
        <v>1.6105574499999999</v>
      </c>
      <c r="E3706" s="2">
        <v>19.326689399999999</v>
      </c>
      <c r="F3706" s="2">
        <v>7.073310600000001</v>
      </c>
      <c r="G3706" s="8" t="s">
        <v>8106</v>
      </c>
    </row>
    <row r="3707" spans="1:7" x14ac:dyDescent="0.25">
      <c r="A3707" s="1">
        <v>979863</v>
      </c>
      <c r="B3707" s="1" t="s">
        <v>2500</v>
      </c>
      <c r="C3707" s="3">
        <v>9.11</v>
      </c>
      <c r="D3707" s="2">
        <f t="shared" si="40"/>
        <v>5.3098738333333335</v>
      </c>
      <c r="E3707" s="2">
        <v>63.718485999999999</v>
      </c>
      <c r="F3707" s="2">
        <v>24.281513999999998</v>
      </c>
      <c r="G3707" s="8" t="s">
        <v>8106</v>
      </c>
    </row>
    <row r="3708" spans="1:7" x14ac:dyDescent="0.25">
      <c r="A3708" s="1">
        <v>979865</v>
      </c>
      <c r="B3708" s="1" t="s">
        <v>2501</v>
      </c>
      <c r="C3708" s="3">
        <v>20.079999999999998</v>
      </c>
      <c r="D3708" s="2">
        <f t="shared" si="40"/>
        <v>11.686121258333332</v>
      </c>
      <c r="E3708" s="2">
        <v>140.23345509999999</v>
      </c>
      <c r="F3708" s="2">
        <v>53.366544900000001</v>
      </c>
      <c r="G3708" s="8" t="s">
        <v>8106</v>
      </c>
    </row>
    <row r="3709" spans="1:7" x14ac:dyDescent="0.25">
      <c r="A3709" s="1">
        <v>979866</v>
      </c>
      <c r="B3709" s="1" t="s">
        <v>2502</v>
      </c>
      <c r="C3709" s="3">
        <v>33.979999999999997</v>
      </c>
      <c r="D3709" s="2">
        <f t="shared" si="40"/>
        <v>19.758009250000001</v>
      </c>
      <c r="E3709" s="2">
        <v>237.09611100000001</v>
      </c>
      <c r="F3709" s="2">
        <v>90.26388900000002</v>
      </c>
      <c r="G3709" s="8" t="s">
        <v>8106</v>
      </c>
    </row>
    <row r="3710" spans="1:7" x14ac:dyDescent="0.25">
      <c r="A3710" s="1">
        <v>979867</v>
      </c>
      <c r="B3710" s="1" t="s">
        <v>2503</v>
      </c>
      <c r="C3710" s="3">
        <v>1.54</v>
      </c>
      <c r="D3710" s="2">
        <f t="shared" si="40"/>
        <v>0.97249282499999989</v>
      </c>
      <c r="E3710" s="2">
        <v>11.669913899999999</v>
      </c>
      <c r="F3710" s="2">
        <v>4.1700861000000007</v>
      </c>
      <c r="G3710" s="8" t="s">
        <v>8106</v>
      </c>
    </row>
    <row r="3711" spans="1:7" x14ac:dyDescent="0.25">
      <c r="A3711" s="1">
        <v>979868</v>
      </c>
      <c r="B3711" s="1" t="s">
        <v>2504</v>
      </c>
      <c r="C3711" s="3">
        <v>3.24</v>
      </c>
      <c r="D3711" s="2">
        <f t="shared" si="40"/>
        <v>1.9229915249999998</v>
      </c>
      <c r="E3711" s="2">
        <v>23.075898299999999</v>
      </c>
      <c r="F3711" s="2">
        <v>8.6041016999999993</v>
      </c>
      <c r="G3711" s="8" t="s">
        <v>8106</v>
      </c>
    </row>
    <row r="3712" spans="1:7" x14ac:dyDescent="0.25">
      <c r="A3712" s="1">
        <v>979869</v>
      </c>
      <c r="B3712" s="1" t="s">
        <v>2505</v>
      </c>
      <c r="C3712" s="3">
        <v>1.95</v>
      </c>
      <c r="D3712" s="2">
        <f t="shared" si="40"/>
        <v>1.1734508333333331</v>
      </c>
      <c r="E3712" s="2">
        <v>14.081409999999998</v>
      </c>
      <c r="F3712" s="2">
        <v>5.2785900000000003</v>
      </c>
      <c r="G3712" s="8" t="s">
        <v>8106</v>
      </c>
    </row>
    <row r="3713" spans="1:7" x14ac:dyDescent="0.25">
      <c r="A3713" s="1">
        <v>979870</v>
      </c>
      <c r="B3713" s="1" t="s">
        <v>2506</v>
      </c>
      <c r="C3713" s="3">
        <v>4.54</v>
      </c>
      <c r="D3713" s="2">
        <f t="shared" si="40"/>
        <v>2.6593357416666668</v>
      </c>
      <c r="E3713" s="2">
        <v>31.912028900000003</v>
      </c>
      <c r="F3713" s="2">
        <v>12.087971099999999</v>
      </c>
      <c r="G3713" s="8" t="s">
        <v>8106</v>
      </c>
    </row>
    <row r="3714" spans="1:7" x14ac:dyDescent="0.25">
      <c r="A3714" s="1">
        <v>979871</v>
      </c>
      <c r="B3714" s="1" t="s">
        <v>2507</v>
      </c>
      <c r="C3714" s="3">
        <v>10.039999999999999</v>
      </c>
      <c r="D3714" s="2">
        <f t="shared" si="40"/>
        <v>5.8408612166666671</v>
      </c>
      <c r="E3714" s="2">
        <v>70.090334600000006</v>
      </c>
      <c r="F3714" s="2">
        <v>26.709665399999995</v>
      </c>
      <c r="G3714" s="8" t="s">
        <v>8106</v>
      </c>
    </row>
    <row r="3715" spans="1:7" x14ac:dyDescent="0.25">
      <c r="A3715" s="1">
        <v>979873</v>
      </c>
      <c r="B3715" s="1" t="s">
        <v>2508</v>
      </c>
      <c r="C3715" s="3">
        <v>16.989999999999998</v>
      </c>
      <c r="D3715" s="2">
        <f t="shared" si="40"/>
        <v>9.8790046250000003</v>
      </c>
      <c r="E3715" s="2">
        <v>118.5480555</v>
      </c>
      <c r="F3715" s="2">
        <v>45.13194450000001</v>
      </c>
      <c r="G3715" s="8" t="s">
        <v>8106</v>
      </c>
    </row>
    <row r="3716" spans="1:7" x14ac:dyDescent="0.25">
      <c r="A3716" s="1">
        <v>979874</v>
      </c>
      <c r="B3716" s="1" t="s">
        <v>2509</v>
      </c>
      <c r="C3716" s="3">
        <v>0.77</v>
      </c>
      <c r="D3716" s="2">
        <f t="shared" si="40"/>
        <v>0.47964817500000007</v>
      </c>
      <c r="E3716" s="2">
        <v>5.7557781000000006</v>
      </c>
      <c r="F3716" s="2">
        <v>2.1642218999999998</v>
      </c>
      <c r="G3716" s="8" t="s">
        <v>8106</v>
      </c>
    </row>
    <row r="3717" spans="1:7" x14ac:dyDescent="0.25">
      <c r="A3717" s="1">
        <v>979875</v>
      </c>
      <c r="B3717" s="1" t="s">
        <v>2510</v>
      </c>
      <c r="C3717" s="3">
        <v>1.85</v>
      </c>
      <c r="D3717" s="2">
        <f t="shared" si="40"/>
        <v>1.1221116250000001</v>
      </c>
      <c r="E3717" s="2">
        <v>13.465339500000001</v>
      </c>
      <c r="F3717" s="2">
        <v>5.0146604999999997</v>
      </c>
      <c r="G3717" s="8" t="s">
        <v>8106</v>
      </c>
    </row>
    <row r="3718" spans="1:7" x14ac:dyDescent="0.25">
      <c r="A3718" s="1">
        <v>979876</v>
      </c>
      <c r="B3718" s="1" t="s">
        <v>2511</v>
      </c>
      <c r="C3718" s="3">
        <v>4.0199999999999996</v>
      </c>
      <c r="D3718" s="2">
        <f t="shared" si="40"/>
        <v>2.4026396999999999</v>
      </c>
      <c r="E3718" s="2">
        <v>28.831676399999999</v>
      </c>
      <c r="F3718" s="2">
        <v>10.7683236</v>
      </c>
      <c r="G3718" s="8" t="s">
        <v>8106</v>
      </c>
    </row>
    <row r="3719" spans="1:7" x14ac:dyDescent="0.25">
      <c r="A3719" s="1">
        <v>979877</v>
      </c>
      <c r="B3719" s="1" t="s">
        <v>2512</v>
      </c>
      <c r="C3719" s="3">
        <v>6.95</v>
      </c>
      <c r="D3719" s="2">
        <f t="shared" si="40"/>
        <v>4.1026790916666673</v>
      </c>
      <c r="E3719" s="2">
        <v>49.232149100000008</v>
      </c>
      <c r="F3719" s="2">
        <v>18.527850899999997</v>
      </c>
      <c r="G3719" s="8" t="s">
        <v>8106</v>
      </c>
    </row>
    <row r="3720" spans="1:7" x14ac:dyDescent="0.25">
      <c r="A3720" s="1">
        <v>979937</v>
      </c>
      <c r="B3720" s="1" t="s">
        <v>2513</v>
      </c>
      <c r="C3720" s="3">
        <v>0.1</v>
      </c>
      <c r="D3720" s="2">
        <f t="shared" si="40"/>
        <v>0.11587489166666666</v>
      </c>
      <c r="E3720" s="2">
        <v>1.3904987</v>
      </c>
      <c r="F3720" s="2">
        <v>0.36950130000000009</v>
      </c>
      <c r="G3720" s="8" t="s">
        <v>8106</v>
      </c>
    </row>
    <row r="3721" spans="1:7" x14ac:dyDescent="0.25">
      <c r="A3721" s="1">
        <v>980041</v>
      </c>
      <c r="B3721" s="1" t="s">
        <v>2514</v>
      </c>
      <c r="D3721" s="2">
        <f t="shared" si="40"/>
        <v>0.10000000000000002</v>
      </c>
      <c r="E3721" s="2">
        <v>1.2000000000000002</v>
      </c>
      <c r="F3721" s="2" t="s">
        <v>8143</v>
      </c>
      <c r="G3721" s="8" t="s">
        <v>8106</v>
      </c>
    </row>
    <row r="3722" spans="1:7" x14ac:dyDescent="0.25">
      <c r="A3722" s="1">
        <v>980042</v>
      </c>
      <c r="B3722" s="1" t="s">
        <v>2515</v>
      </c>
      <c r="D3722" s="2">
        <f t="shared" si="40"/>
        <v>0.10000000000000002</v>
      </c>
      <c r="E3722" s="2">
        <v>1.2000000000000002</v>
      </c>
      <c r="F3722" s="2" t="s">
        <v>8143</v>
      </c>
      <c r="G3722" s="8" t="s">
        <v>8106</v>
      </c>
    </row>
    <row r="3723" spans="1:7" x14ac:dyDescent="0.25">
      <c r="A3723" s="1">
        <v>980145</v>
      </c>
      <c r="B3723" s="1" t="s">
        <v>2516</v>
      </c>
      <c r="C3723" s="3">
        <v>0.93</v>
      </c>
      <c r="D3723" s="2">
        <f t="shared" si="40"/>
        <v>0.59552306666666666</v>
      </c>
      <c r="E3723" s="2">
        <v>7.1462767999999999</v>
      </c>
      <c r="F3723" s="2">
        <v>2.5337231999999998</v>
      </c>
      <c r="G3723" s="8" t="s">
        <v>8106</v>
      </c>
    </row>
    <row r="3724" spans="1:7" x14ac:dyDescent="0.25">
      <c r="A3724" s="1">
        <v>980146</v>
      </c>
      <c r="B3724" s="1" t="s">
        <v>2517</v>
      </c>
      <c r="C3724" s="3">
        <v>0.93</v>
      </c>
      <c r="D3724" s="2">
        <f t="shared" si="40"/>
        <v>0.59552306666666666</v>
      </c>
      <c r="E3724" s="2">
        <v>7.1462767999999999</v>
      </c>
      <c r="F3724" s="2">
        <v>2.5337231999999998</v>
      </c>
      <c r="G3724" s="8" t="s">
        <v>8106</v>
      </c>
    </row>
    <row r="3725" spans="1:7" x14ac:dyDescent="0.25">
      <c r="A3725" s="1">
        <v>980147</v>
      </c>
      <c r="B3725" s="1" t="s">
        <v>2518</v>
      </c>
      <c r="C3725" s="3">
        <v>0.77</v>
      </c>
      <c r="D3725" s="2">
        <f t="shared" si="40"/>
        <v>0.47964817500000007</v>
      </c>
      <c r="E3725" s="2">
        <v>5.7557781000000006</v>
      </c>
      <c r="F3725" s="2">
        <v>2.1642218999999998</v>
      </c>
      <c r="G3725" s="8" t="s">
        <v>8106</v>
      </c>
    </row>
    <row r="3726" spans="1:7" x14ac:dyDescent="0.25">
      <c r="A3726" s="1">
        <v>980148</v>
      </c>
      <c r="B3726" s="1" t="s">
        <v>2519</v>
      </c>
      <c r="C3726" s="3">
        <v>0.77</v>
      </c>
      <c r="D3726" s="2">
        <f t="shared" si="40"/>
        <v>0.47964817500000007</v>
      </c>
      <c r="E3726" s="2">
        <v>5.7557781000000006</v>
      </c>
      <c r="F3726" s="2">
        <v>2.1642218999999998</v>
      </c>
      <c r="G3726" s="8" t="s">
        <v>8106</v>
      </c>
    </row>
    <row r="3727" spans="1:7" x14ac:dyDescent="0.25">
      <c r="A3727" s="1">
        <v>980149</v>
      </c>
      <c r="B3727" s="1" t="s">
        <v>2520</v>
      </c>
      <c r="C3727" s="3">
        <v>0.77</v>
      </c>
      <c r="D3727" s="2">
        <f t="shared" ref="D3727:D3790" si="41">E3727/12</f>
        <v>0.47964817500000007</v>
      </c>
      <c r="E3727" s="2">
        <v>5.7557781000000006</v>
      </c>
      <c r="F3727" s="2">
        <v>2.1642218999999998</v>
      </c>
      <c r="G3727" s="8" t="s">
        <v>8106</v>
      </c>
    </row>
    <row r="3728" spans="1:7" x14ac:dyDescent="0.25">
      <c r="A3728" s="1">
        <v>980150</v>
      </c>
      <c r="B3728" s="1" t="s">
        <v>2521</v>
      </c>
      <c r="C3728" s="3">
        <v>0.77</v>
      </c>
      <c r="D3728" s="2">
        <f t="shared" si="41"/>
        <v>0.47964817500000007</v>
      </c>
      <c r="E3728" s="2">
        <v>5.7557781000000006</v>
      </c>
      <c r="F3728" s="2">
        <v>2.1642218999999998</v>
      </c>
      <c r="G3728" s="8" t="s">
        <v>8106</v>
      </c>
    </row>
    <row r="3729" spans="1:7" x14ac:dyDescent="0.25">
      <c r="A3729" s="1">
        <v>980152</v>
      </c>
      <c r="B3729" s="1" t="s">
        <v>2522</v>
      </c>
      <c r="C3729" s="3">
        <v>2.93</v>
      </c>
      <c r="D3729" s="2">
        <f t="shared" si="41"/>
        <v>1.76017625</v>
      </c>
      <c r="E3729" s="2">
        <v>21.122115000000001</v>
      </c>
      <c r="F3729" s="2">
        <v>7.9178850000000001</v>
      </c>
      <c r="G3729" s="8" t="s">
        <v>8106</v>
      </c>
    </row>
    <row r="3730" spans="1:7" x14ac:dyDescent="0.25">
      <c r="A3730" s="1">
        <v>980153</v>
      </c>
      <c r="B3730" s="1" t="s">
        <v>2523</v>
      </c>
      <c r="C3730" s="3">
        <v>2.93</v>
      </c>
      <c r="D3730" s="2">
        <f t="shared" si="41"/>
        <v>1.76017625</v>
      </c>
      <c r="E3730" s="2">
        <v>21.122115000000001</v>
      </c>
      <c r="F3730" s="2">
        <v>7.9178850000000001</v>
      </c>
      <c r="G3730" s="8" t="s">
        <v>8106</v>
      </c>
    </row>
    <row r="3731" spans="1:7" x14ac:dyDescent="0.25">
      <c r="A3731" s="1">
        <v>980154</v>
      </c>
      <c r="B3731" s="1" t="s">
        <v>2524</v>
      </c>
      <c r="C3731" s="3">
        <v>2.3199999999999998</v>
      </c>
      <c r="D3731" s="2">
        <f t="shared" si="41"/>
        <v>1.3876053166666666</v>
      </c>
      <c r="E3731" s="2">
        <v>16.651263799999999</v>
      </c>
      <c r="F3731" s="2">
        <v>6.2287362000000002</v>
      </c>
      <c r="G3731" s="8" t="s">
        <v>8106</v>
      </c>
    </row>
    <row r="3732" spans="1:7" x14ac:dyDescent="0.25">
      <c r="A3732" s="1">
        <v>980155</v>
      </c>
      <c r="B3732" s="1" t="s">
        <v>2525</v>
      </c>
      <c r="C3732" s="3">
        <v>2.3199999999999998</v>
      </c>
      <c r="D3732" s="2">
        <f t="shared" si="41"/>
        <v>1.3876053166666666</v>
      </c>
      <c r="E3732" s="2">
        <v>16.651263799999999</v>
      </c>
      <c r="F3732" s="2">
        <v>6.2287362000000002</v>
      </c>
      <c r="G3732" s="8" t="s">
        <v>8106</v>
      </c>
    </row>
    <row r="3733" spans="1:7" x14ac:dyDescent="0.25">
      <c r="A3733" s="1">
        <v>980156</v>
      </c>
      <c r="B3733" s="1" t="s">
        <v>2526</v>
      </c>
      <c r="C3733" s="3">
        <v>14.52</v>
      </c>
      <c r="D3733" s="2">
        <f t="shared" si="41"/>
        <v>8.5133934333333343</v>
      </c>
      <c r="E3733" s="2">
        <v>102.16072120000001</v>
      </c>
      <c r="F3733" s="2">
        <v>38.6392788</v>
      </c>
      <c r="G3733" s="8" t="s">
        <v>8106</v>
      </c>
    </row>
    <row r="3734" spans="1:7" x14ac:dyDescent="0.25">
      <c r="A3734" s="1">
        <v>980157</v>
      </c>
      <c r="B3734" s="1" t="s">
        <v>2527</v>
      </c>
      <c r="C3734" s="3">
        <v>15.14</v>
      </c>
      <c r="D3734" s="2">
        <f t="shared" si="41"/>
        <v>8.821428683333334</v>
      </c>
      <c r="E3734" s="2">
        <v>105.85714420000001</v>
      </c>
      <c r="F3734" s="2">
        <v>40.222855800000005</v>
      </c>
      <c r="G3734" s="8" t="s">
        <v>8106</v>
      </c>
    </row>
    <row r="3735" spans="1:7" x14ac:dyDescent="0.25">
      <c r="A3735" s="1">
        <v>980158</v>
      </c>
      <c r="B3735" s="1" t="s">
        <v>2528</v>
      </c>
      <c r="C3735" s="3">
        <v>2.0099999999999998</v>
      </c>
      <c r="D3735" s="2">
        <f t="shared" si="41"/>
        <v>1.2379865166666664</v>
      </c>
      <c r="E3735" s="2">
        <v>14.855838199999997</v>
      </c>
      <c r="F3735" s="2">
        <v>5.3841618000000002</v>
      </c>
      <c r="G3735" s="8" t="s">
        <v>8106</v>
      </c>
    </row>
    <row r="3736" spans="1:7" x14ac:dyDescent="0.25">
      <c r="A3736" s="1">
        <v>980159</v>
      </c>
      <c r="B3736" s="1" t="s">
        <v>2529</v>
      </c>
      <c r="C3736" s="3">
        <v>0.46</v>
      </c>
      <c r="D3736" s="2">
        <f t="shared" si="41"/>
        <v>0.33002937500000001</v>
      </c>
      <c r="E3736" s="2">
        <v>3.9603524999999999</v>
      </c>
      <c r="F3736" s="2">
        <v>1.3196475000000001</v>
      </c>
      <c r="G3736" s="8" t="s">
        <v>8106</v>
      </c>
    </row>
    <row r="3737" spans="1:7" x14ac:dyDescent="0.25">
      <c r="A3737" s="1">
        <v>980160</v>
      </c>
      <c r="B3737" s="1" t="s">
        <v>2530</v>
      </c>
      <c r="C3737" s="3">
        <v>0.46</v>
      </c>
      <c r="D3737" s="2">
        <f t="shared" si="41"/>
        <v>0.33002937500000001</v>
      </c>
      <c r="E3737" s="2">
        <v>3.9603524999999999</v>
      </c>
      <c r="F3737" s="2">
        <v>1.3196475000000001</v>
      </c>
      <c r="G3737" s="8" t="s">
        <v>8106</v>
      </c>
    </row>
    <row r="3738" spans="1:7" x14ac:dyDescent="0.25">
      <c r="A3738" s="1">
        <v>980180</v>
      </c>
      <c r="B3738" s="1" t="s">
        <v>2531</v>
      </c>
      <c r="D3738" s="2">
        <f t="shared" si="41"/>
        <v>0.10000000000000002</v>
      </c>
      <c r="E3738" s="2">
        <v>1.2000000000000002</v>
      </c>
      <c r="F3738" s="2" t="s">
        <v>8143</v>
      </c>
      <c r="G3738" s="8" t="s">
        <v>8106</v>
      </c>
    </row>
    <row r="3739" spans="1:7" x14ac:dyDescent="0.25">
      <c r="A3739" s="1">
        <v>980184</v>
      </c>
      <c r="B3739" s="1" t="s">
        <v>2532</v>
      </c>
      <c r="C3739" s="3">
        <v>3.09</v>
      </c>
      <c r="D3739" s="2">
        <f t="shared" si="41"/>
        <v>1.8071166333333333</v>
      </c>
      <c r="E3739" s="2">
        <v>21.6853996</v>
      </c>
      <c r="F3739" s="2">
        <v>8.2346004000000015</v>
      </c>
      <c r="G3739" s="8" t="s">
        <v>8106</v>
      </c>
    </row>
    <row r="3740" spans="1:7" x14ac:dyDescent="0.25">
      <c r="A3740" s="1">
        <v>980224</v>
      </c>
      <c r="B3740" s="1" t="s">
        <v>2533</v>
      </c>
      <c r="D3740" s="2">
        <f t="shared" si="41"/>
        <v>0.10000000000000002</v>
      </c>
      <c r="E3740" s="2">
        <v>1.2000000000000002</v>
      </c>
      <c r="F3740" s="2" t="s">
        <v>8143</v>
      </c>
      <c r="G3740" s="8" t="s">
        <v>8106</v>
      </c>
    </row>
    <row r="3741" spans="1:7" x14ac:dyDescent="0.25">
      <c r="A3741" s="1">
        <v>980252</v>
      </c>
      <c r="B3741" s="1" t="s">
        <v>2534</v>
      </c>
      <c r="D3741" s="2">
        <f t="shared" si="41"/>
        <v>0.10000000000000002</v>
      </c>
      <c r="E3741" s="2">
        <v>1.2000000000000002</v>
      </c>
      <c r="F3741" s="2" t="s">
        <v>8143</v>
      </c>
      <c r="G3741" s="8" t="s">
        <v>8106</v>
      </c>
    </row>
    <row r="3742" spans="1:7" x14ac:dyDescent="0.25">
      <c r="A3742" s="1">
        <v>980254</v>
      </c>
      <c r="B3742" s="1" t="s">
        <v>2535</v>
      </c>
      <c r="D3742" s="2">
        <f t="shared" si="41"/>
        <v>0.10000000000000002</v>
      </c>
      <c r="E3742" s="2">
        <v>1.2000000000000002</v>
      </c>
      <c r="F3742" s="2" t="s">
        <v>8143</v>
      </c>
      <c r="G3742" s="8" t="s">
        <v>8106</v>
      </c>
    </row>
    <row r="3743" spans="1:7" x14ac:dyDescent="0.25">
      <c r="A3743" s="1">
        <v>980280</v>
      </c>
      <c r="B3743" s="1" t="s">
        <v>2536</v>
      </c>
      <c r="D3743" s="2">
        <f t="shared" si="41"/>
        <v>0.10000000000000002</v>
      </c>
      <c r="E3743" s="2">
        <v>1.2000000000000002</v>
      </c>
      <c r="F3743" s="2" t="s">
        <v>8143</v>
      </c>
      <c r="G3743" s="8" t="s">
        <v>8106</v>
      </c>
    </row>
    <row r="3744" spans="1:7" x14ac:dyDescent="0.25">
      <c r="A3744" s="1">
        <v>980282</v>
      </c>
      <c r="B3744" s="1" t="s">
        <v>2537</v>
      </c>
      <c r="D3744" s="2">
        <f t="shared" si="41"/>
        <v>0.10000000000000002</v>
      </c>
      <c r="E3744" s="2">
        <v>1.2000000000000002</v>
      </c>
      <c r="F3744" s="2" t="s">
        <v>8143</v>
      </c>
      <c r="G3744" s="8" t="s">
        <v>8106</v>
      </c>
    </row>
    <row r="3745" spans="1:7" x14ac:dyDescent="0.25">
      <c r="A3745" s="1">
        <v>980291</v>
      </c>
      <c r="B3745" s="1" t="s">
        <v>2538</v>
      </c>
      <c r="D3745" s="2">
        <f t="shared" si="41"/>
        <v>0.10000000000000002</v>
      </c>
      <c r="E3745" s="2">
        <v>1.2000000000000002</v>
      </c>
      <c r="F3745" s="2" t="s">
        <v>8143</v>
      </c>
      <c r="G3745" s="8" t="s">
        <v>8106</v>
      </c>
    </row>
    <row r="3746" spans="1:7" x14ac:dyDescent="0.25">
      <c r="A3746" s="1">
        <v>980298</v>
      </c>
      <c r="B3746" s="1" t="s">
        <v>2539</v>
      </c>
      <c r="C3746" s="3">
        <v>3.09</v>
      </c>
      <c r="D3746" s="2">
        <f t="shared" si="41"/>
        <v>1.8071166333333333</v>
      </c>
      <c r="E3746" s="2">
        <v>21.6853996</v>
      </c>
      <c r="F3746" s="2">
        <v>8.2346004000000015</v>
      </c>
      <c r="G3746" s="8" t="s">
        <v>8106</v>
      </c>
    </row>
    <row r="3747" spans="1:7" x14ac:dyDescent="0.25">
      <c r="A3747" s="1">
        <v>980299</v>
      </c>
      <c r="B3747" s="1" t="s">
        <v>2540</v>
      </c>
      <c r="C3747" s="3">
        <v>3.09</v>
      </c>
      <c r="D3747" s="2">
        <f t="shared" si="41"/>
        <v>1.8071166333333333</v>
      </c>
      <c r="E3747" s="2">
        <v>21.6853996</v>
      </c>
      <c r="F3747" s="2">
        <v>8.2346004000000015</v>
      </c>
      <c r="G3747" s="8" t="s">
        <v>8106</v>
      </c>
    </row>
    <row r="3748" spans="1:7" x14ac:dyDescent="0.25">
      <c r="A3748" s="1">
        <v>980331</v>
      </c>
      <c r="B3748" s="1" t="s">
        <v>2541</v>
      </c>
      <c r="D3748" s="2">
        <f t="shared" si="41"/>
        <v>0.10000000000000002</v>
      </c>
      <c r="E3748" s="2">
        <v>1.2000000000000002</v>
      </c>
      <c r="F3748" s="2" t="s">
        <v>8143</v>
      </c>
      <c r="G3748" s="8" t="s">
        <v>8106</v>
      </c>
    </row>
    <row r="3749" spans="1:7" x14ac:dyDescent="0.25">
      <c r="A3749" s="1">
        <v>980340</v>
      </c>
      <c r="B3749" s="1" t="s">
        <v>2542</v>
      </c>
      <c r="D3749" s="2">
        <f t="shared" si="41"/>
        <v>0.10000000000000002</v>
      </c>
      <c r="E3749" s="2">
        <v>1.2000000000000002</v>
      </c>
      <c r="F3749" s="2" t="s">
        <v>8143</v>
      </c>
      <c r="G3749" s="8" t="s">
        <v>8106</v>
      </c>
    </row>
    <row r="3750" spans="1:7" x14ac:dyDescent="0.25">
      <c r="A3750" s="1">
        <v>980353</v>
      </c>
      <c r="B3750" s="1" t="s">
        <v>2543</v>
      </c>
      <c r="D3750" s="2">
        <f t="shared" si="41"/>
        <v>0.10000000000000002</v>
      </c>
      <c r="E3750" s="2">
        <v>1.2000000000000002</v>
      </c>
      <c r="F3750" s="2" t="s">
        <v>8143</v>
      </c>
      <c r="G3750" s="8" t="s">
        <v>8106</v>
      </c>
    </row>
    <row r="3751" spans="1:7" x14ac:dyDescent="0.25">
      <c r="A3751" s="1">
        <v>980384</v>
      </c>
      <c r="B3751" s="1" t="s">
        <v>2544</v>
      </c>
      <c r="C3751" s="3">
        <v>11601.53</v>
      </c>
      <c r="D3751" s="2">
        <f t="shared" si="41"/>
        <v>6728.3679197333331</v>
      </c>
      <c r="E3751" s="2">
        <v>80740.415036799997</v>
      </c>
      <c r="F3751" s="2">
        <v>30808.384963199998</v>
      </c>
      <c r="G3751" s="8" t="s">
        <v>8106</v>
      </c>
    </row>
    <row r="3752" spans="1:7" x14ac:dyDescent="0.25">
      <c r="A3752" s="1">
        <v>980385</v>
      </c>
      <c r="B3752" s="1" t="s">
        <v>2545</v>
      </c>
      <c r="C3752" s="3">
        <v>7734.36</v>
      </c>
      <c r="D3752" s="2">
        <f t="shared" si="41"/>
        <v>4485.6015913250003</v>
      </c>
      <c r="E3752" s="2">
        <v>53827.2190959</v>
      </c>
      <c r="F3752" s="2">
        <v>20538.9409041</v>
      </c>
      <c r="G3752" s="8" t="s">
        <v>8106</v>
      </c>
    </row>
    <row r="3753" spans="1:7" x14ac:dyDescent="0.25">
      <c r="A3753" s="1">
        <v>980392</v>
      </c>
      <c r="B3753" s="1" t="s">
        <v>2546</v>
      </c>
      <c r="C3753" s="3">
        <v>23166</v>
      </c>
      <c r="D3753" s="2">
        <f t="shared" si="41"/>
        <v>13435.235249266669</v>
      </c>
      <c r="E3753" s="2">
        <v>161222.82299120002</v>
      </c>
      <c r="F3753" s="2">
        <v>61518.377008800002</v>
      </c>
      <c r="G3753" s="8" t="s">
        <v>8106</v>
      </c>
    </row>
    <row r="3754" spans="1:7" x14ac:dyDescent="0.25">
      <c r="A3754" s="1">
        <v>980393</v>
      </c>
      <c r="B3754" s="1" t="s">
        <v>2547</v>
      </c>
      <c r="C3754" s="3">
        <v>2548.2600000000002</v>
      </c>
      <c r="D3754" s="2">
        <f t="shared" si="41"/>
        <v>1477.8950338249999</v>
      </c>
      <c r="E3754" s="2">
        <v>17734.7404059</v>
      </c>
      <c r="F3754" s="2">
        <v>6767.0995940999992</v>
      </c>
      <c r="G3754" s="8" t="s">
        <v>8106</v>
      </c>
    </row>
    <row r="3755" spans="1:7" x14ac:dyDescent="0.25">
      <c r="A3755" s="1">
        <v>980394</v>
      </c>
      <c r="B3755" s="1" t="s">
        <v>2548</v>
      </c>
      <c r="C3755" s="3">
        <v>5096.5200000000004</v>
      </c>
      <c r="D3755" s="2">
        <f t="shared" si="41"/>
        <v>2955.7988652999998</v>
      </c>
      <c r="E3755" s="2">
        <v>35469.586383599999</v>
      </c>
      <c r="F3755" s="2">
        <v>13534.093616400001</v>
      </c>
      <c r="G3755" s="8" t="s">
        <v>8106</v>
      </c>
    </row>
    <row r="3756" spans="1:7" x14ac:dyDescent="0.25">
      <c r="A3756" s="1">
        <v>980395</v>
      </c>
      <c r="B3756" s="1" t="s">
        <v>2549</v>
      </c>
      <c r="C3756" s="3">
        <v>571.42999999999995</v>
      </c>
      <c r="D3756" s="2">
        <f t="shared" si="41"/>
        <v>331.43151340833333</v>
      </c>
      <c r="E3756" s="2">
        <v>3977.1781609</v>
      </c>
      <c r="F3756" s="2">
        <v>1517.5418391000003</v>
      </c>
      <c r="G3756" s="8" t="s">
        <v>8106</v>
      </c>
    </row>
    <row r="3757" spans="1:7" x14ac:dyDescent="0.25">
      <c r="A3757" s="1">
        <v>980400</v>
      </c>
      <c r="B3757" s="1" t="s">
        <v>2550</v>
      </c>
      <c r="C3757" s="3">
        <v>339.77</v>
      </c>
      <c r="D3757" s="2">
        <f t="shared" si="41"/>
        <v>197.09315211666669</v>
      </c>
      <c r="E3757" s="2">
        <v>2365.1178254000001</v>
      </c>
      <c r="F3757" s="2">
        <v>902.32217460000004</v>
      </c>
      <c r="G3757" s="8" t="s">
        <v>8106</v>
      </c>
    </row>
    <row r="3758" spans="1:7" x14ac:dyDescent="0.25">
      <c r="A3758" s="1">
        <v>980401</v>
      </c>
      <c r="B3758" s="1" t="s">
        <v>2551</v>
      </c>
      <c r="C3758" s="3">
        <v>37.07</v>
      </c>
      <c r="D3758" s="2">
        <f t="shared" si="41"/>
        <v>21.565125883333334</v>
      </c>
      <c r="E3758" s="2">
        <v>258.78151059999999</v>
      </c>
      <c r="F3758" s="2">
        <v>98.498489399999997</v>
      </c>
      <c r="G3758" s="8" t="s">
        <v>8106</v>
      </c>
    </row>
    <row r="3759" spans="1:7" x14ac:dyDescent="0.25">
      <c r="A3759" s="1">
        <v>980402</v>
      </c>
      <c r="B3759" s="1" t="s">
        <v>2552</v>
      </c>
      <c r="C3759" s="3">
        <v>92.66</v>
      </c>
      <c r="D3759" s="2">
        <f t="shared" si="41"/>
        <v>53.779344516666669</v>
      </c>
      <c r="E3759" s="2">
        <v>645.35213420000002</v>
      </c>
      <c r="F3759" s="2">
        <v>246.0878658</v>
      </c>
      <c r="G3759" s="8" t="s">
        <v>8106</v>
      </c>
    </row>
    <row r="3760" spans="1:7" x14ac:dyDescent="0.25">
      <c r="A3760" s="1">
        <v>980403</v>
      </c>
      <c r="B3760" s="1" t="s">
        <v>2553</v>
      </c>
      <c r="C3760" s="3">
        <v>555.98</v>
      </c>
      <c r="D3760" s="2">
        <f t="shared" si="41"/>
        <v>322.46046592500005</v>
      </c>
      <c r="E3760" s="2">
        <v>3869.5255911000004</v>
      </c>
      <c r="F3760" s="2">
        <v>1476.4744088999998</v>
      </c>
      <c r="G3760" s="8" t="s">
        <v>8106</v>
      </c>
    </row>
    <row r="3761" spans="1:7" x14ac:dyDescent="0.25">
      <c r="A3761" s="1">
        <v>980404</v>
      </c>
      <c r="B3761" s="1" t="s">
        <v>2554</v>
      </c>
      <c r="C3761" s="3">
        <v>1482.62</v>
      </c>
      <c r="D3761" s="2">
        <f t="shared" si="41"/>
        <v>859.90044089999992</v>
      </c>
      <c r="E3761" s="2">
        <v>10318.805290799999</v>
      </c>
      <c r="F3761" s="2">
        <v>3937.1947092</v>
      </c>
      <c r="G3761" s="8" t="s">
        <v>8106</v>
      </c>
    </row>
    <row r="3762" spans="1:7" x14ac:dyDescent="0.25">
      <c r="A3762" s="1">
        <v>980405</v>
      </c>
      <c r="B3762" s="1" t="s">
        <v>2555</v>
      </c>
      <c r="C3762" s="3">
        <v>926.64</v>
      </c>
      <c r="D3762" s="2">
        <f t="shared" si="41"/>
        <v>537.43557614999997</v>
      </c>
      <c r="E3762" s="2">
        <v>6449.2269138000001</v>
      </c>
      <c r="F3762" s="2">
        <v>2460.7730861999999</v>
      </c>
      <c r="G3762" s="8" t="s">
        <v>8106</v>
      </c>
    </row>
    <row r="3763" spans="1:7" x14ac:dyDescent="0.25">
      <c r="A3763" s="1">
        <v>980406</v>
      </c>
      <c r="B3763" s="1" t="s">
        <v>2556</v>
      </c>
      <c r="C3763" s="3">
        <v>370.66</v>
      </c>
      <c r="D3763" s="2">
        <f t="shared" si="41"/>
        <v>214.97511022499998</v>
      </c>
      <c r="E3763" s="2">
        <v>2579.7013226999998</v>
      </c>
      <c r="F3763" s="2">
        <v>984.29867730000001</v>
      </c>
      <c r="G3763" s="8" t="s">
        <v>8106</v>
      </c>
    </row>
    <row r="3764" spans="1:7" x14ac:dyDescent="0.25">
      <c r="A3764" s="1">
        <v>980407</v>
      </c>
      <c r="B3764" s="1" t="s">
        <v>2557</v>
      </c>
      <c r="C3764" s="3">
        <v>833.98</v>
      </c>
      <c r="D3764" s="2">
        <f t="shared" si="41"/>
        <v>483.72956496666666</v>
      </c>
      <c r="E3764" s="2">
        <v>5804.7547795999999</v>
      </c>
      <c r="F3764" s="2">
        <v>2214.6852203999997</v>
      </c>
      <c r="G3764" s="8" t="s">
        <v>8106</v>
      </c>
    </row>
    <row r="3765" spans="1:7" x14ac:dyDescent="0.25">
      <c r="A3765" s="1">
        <v>980408</v>
      </c>
      <c r="B3765" s="1" t="s">
        <v>2558</v>
      </c>
      <c r="C3765" s="3">
        <v>1667.95</v>
      </c>
      <c r="D3765" s="2">
        <f t="shared" si="41"/>
        <v>967.38579660000005</v>
      </c>
      <c r="E3765" s="2">
        <v>11608.629559200001</v>
      </c>
      <c r="F3765" s="2">
        <v>4429.3704407999994</v>
      </c>
      <c r="G3765" s="8" t="s">
        <v>8106</v>
      </c>
    </row>
    <row r="3766" spans="1:7" x14ac:dyDescent="0.25">
      <c r="A3766" s="1">
        <v>980410</v>
      </c>
      <c r="B3766" s="1" t="s">
        <v>2559</v>
      </c>
      <c r="C3766" s="3">
        <v>185.33</v>
      </c>
      <c r="D3766" s="2">
        <f t="shared" si="41"/>
        <v>107.55429020833334</v>
      </c>
      <c r="E3766" s="2">
        <v>1290.6514825000002</v>
      </c>
      <c r="F3766" s="2">
        <v>492.22851750000001</v>
      </c>
      <c r="G3766" s="8" t="s">
        <v>8106</v>
      </c>
    </row>
    <row r="3767" spans="1:7" x14ac:dyDescent="0.25">
      <c r="A3767" s="1">
        <v>980439</v>
      </c>
      <c r="B3767" s="1" t="s">
        <v>2560</v>
      </c>
      <c r="D3767" s="2">
        <f t="shared" si="41"/>
        <v>0.10000000000000002</v>
      </c>
      <c r="E3767" s="2">
        <v>1.2000000000000002</v>
      </c>
      <c r="F3767" s="2" t="s">
        <v>8143</v>
      </c>
      <c r="G3767" s="8" t="s">
        <v>8106</v>
      </c>
    </row>
    <row r="3768" spans="1:7" x14ac:dyDescent="0.25">
      <c r="A3768" s="1">
        <v>980440</v>
      </c>
      <c r="B3768" s="1" t="s">
        <v>2561</v>
      </c>
      <c r="D3768" s="2">
        <f t="shared" si="41"/>
        <v>0.10000000000000002</v>
      </c>
      <c r="E3768" s="2">
        <v>1.2000000000000002</v>
      </c>
      <c r="F3768" s="2" t="s">
        <v>8143</v>
      </c>
      <c r="G3768" s="8" t="s">
        <v>8106</v>
      </c>
    </row>
    <row r="3769" spans="1:7" x14ac:dyDescent="0.25">
      <c r="A3769" s="1">
        <v>980442</v>
      </c>
      <c r="B3769" s="1" t="s">
        <v>2562</v>
      </c>
      <c r="D3769" s="2">
        <f t="shared" si="41"/>
        <v>0.10000000000000002</v>
      </c>
      <c r="E3769" s="2">
        <v>1.2000000000000002</v>
      </c>
      <c r="F3769" s="2" t="s">
        <v>8143</v>
      </c>
      <c r="G3769" s="8" t="s">
        <v>8106</v>
      </c>
    </row>
    <row r="3770" spans="1:7" x14ac:dyDescent="0.25">
      <c r="A3770" s="1">
        <v>980450</v>
      </c>
      <c r="B3770" s="1" t="s">
        <v>2563</v>
      </c>
      <c r="C3770" s="3">
        <v>30.89</v>
      </c>
      <c r="D3770" s="2">
        <f t="shared" si="41"/>
        <v>17.942094966666666</v>
      </c>
      <c r="E3770" s="2">
        <v>215.30513959999999</v>
      </c>
      <c r="F3770" s="2">
        <v>82.134860400000008</v>
      </c>
      <c r="G3770" s="8" t="s">
        <v>8106</v>
      </c>
    </row>
    <row r="3771" spans="1:7" x14ac:dyDescent="0.25">
      <c r="A3771" s="1">
        <v>980451</v>
      </c>
      <c r="B3771" s="1" t="s">
        <v>2564</v>
      </c>
      <c r="C3771" s="3">
        <v>30.89</v>
      </c>
      <c r="D3771" s="2">
        <f t="shared" si="41"/>
        <v>17.942094966666666</v>
      </c>
      <c r="E3771" s="2">
        <v>215.30513959999999</v>
      </c>
      <c r="F3771" s="2">
        <v>82.134860400000008</v>
      </c>
      <c r="G3771" s="8" t="s">
        <v>8106</v>
      </c>
    </row>
    <row r="3772" spans="1:7" x14ac:dyDescent="0.25">
      <c r="A3772" s="1">
        <v>980452</v>
      </c>
      <c r="B3772" s="1" t="s">
        <v>2565</v>
      </c>
      <c r="C3772" s="3">
        <v>30.89</v>
      </c>
      <c r="D3772" s="2">
        <f t="shared" si="41"/>
        <v>17.942094966666666</v>
      </c>
      <c r="E3772" s="2">
        <v>215.30513959999999</v>
      </c>
      <c r="F3772" s="2">
        <v>82.134860400000008</v>
      </c>
      <c r="G3772" s="8" t="s">
        <v>8106</v>
      </c>
    </row>
    <row r="3773" spans="1:7" x14ac:dyDescent="0.25">
      <c r="A3773" s="1">
        <v>980453</v>
      </c>
      <c r="B3773" s="1" t="s">
        <v>2566</v>
      </c>
      <c r="C3773" s="3">
        <v>30.89</v>
      </c>
      <c r="D3773" s="2">
        <f t="shared" si="41"/>
        <v>17.942094966666666</v>
      </c>
      <c r="E3773" s="2">
        <v>215.30513959999999</v>
      </c>
      <c r="F3773" s="2">
        <v>82.134860400000008</v>
      </c>
      <c r="G3773" s="8" t="s">
        <v>8106</v>
      </c>
    </row>
    <row r="3774" spans="1:7" x14ac:dyDescent="0.25">
      <c r="A3774" s="1">
        <v>980548</v>
      </c>
      <c r="B3774" s="1" t="s">
        <v>2567</v>
      </c>
      <c r="C3774" s="3">
        <v>30.89</v>
      </c>
      <c r="D3774" s="2">
        <f t="shared" si="41"/>
        <v>17.942094966666666</v>
      </c>
      <c r="E3774" s="2">
        <v>215.30513959999999</v>
      </c>
      <c r="F3774" s="2">
        <v>82.134860400000008</v>
      </c>
      <c r="G3774" s="8" t="s">
        <v>8106</v>
      </c>
    </row>
    <row r="3775" spans="1:7" x14ac:dyDescent="0.25">
      <c r="A3775" s="1">
        <v>980549</v>
      </c>
      <c r="B3775" s="1" t="s">
        <v>2567</v>
      </c>
      <c r="C3775" s="3">
        <v>30.89</v>
      </c>
      <c r="D3775" s="2">
        <f t="shared" si="41"/>
        <v>17.942094966666666</v>
      </c>
      <c r="E3775" s="2">
        <v>215.30513959999999</v>
      </c>
      <c r="F3775" s="2">
        <v>82.134860400000008</v>
      </c>
      <c r="G3775" s="8" t="s">
        <v>8106</v>
      </c>
    </row>
    <row r="3776" spans="1:7" x14ac:dyDescent="0.25">
      <c r="A3776" s="1">
        <v>980566</v>
      </c>
      <c r="B3776" s="1" t="s">
        <v>2568</v>
      </c>
      <c r="C3776" s="3">
        <v>50.97</v>
      </c>
      <c r="D3776" s="2">
        <f t="shared" si="41"/>
        <v>29.637013874999997</v>
      </c>
      <c r="E3776" s="2">
        <v>355.64416649999998</v>
      </c>
      <c r="F3776" s="2">
        <v>135.39583350000001</v>
      </c>
      <c r="G3776" s="8" t="s">
        <v>8106</v>
      </c>
    </row>
    <row r="3777" spans="1:7" x14ac:dyDescent="0.25">
      <c r="A3777" s="1">
        <v>980567</v>
      </c>
      <c r="B3777" s="1" t="s">
        <v>2569</v>
      </c>
      <c r="C3777" s="3">
        <v>27.18</v>
      </c>
      <c r="D3777" s="2">
        <f t="shared" si="41"/>
        <v>15.826943083333333</v>
      </c>
      <c r="E3777" s="2">
        <v>189.923317</v>
      </c>
      <c r="F3777" s="2">
        <v>72.316682999999998</v>
      </c>
      <c r="G3777" s="8" t="s">
        <v>8106</v>
      </c>
    </row>
    <row r="3778" spans="1:7" x14ac:dyDescent="0.25">
      <c r="A3778" s="1">
        <v>980568</v>
      </c>
      <c r="B3778" s="1" t="s">
        <v>2570</v>
      </c>
      <c r="C3778" s="3">
        <v>13.59</v>
      </c>
      <c r="D3778" s="2">
        <f t="shared" si="41"/>
        <v>7.9134715416666666</v>
      </c>
      <c r="E3778" s="2">
        <v>94.961658499999999</v>
      </c>
      <c r="F3778" s="2">
        <v>36.158341499999999</v>
      </c>
      <c r="G3778" s="8" t="s">
        <v>8106</v>
      </c>
    </row>
    <row r="3779" spans="1:7" x14ac:dyDescent="0.25">
      <c r="A3779" s="1">
        <v>980569</v>
      </c>
      <c r="B3779" s="1" t="s">
        <v>2571</v>
      </c>
      <c r="C3779" s="3">
        <v>30.58</v>
      </c>
      <c r="D3779" s="2">
        <f t="shared" si="41"/>
        <v>17.792476166666667</v>
      </c>
      <c r="E3779" s="2">
        <v>213.509714</v>
      </c>
      <c r="F3779" s="2">
        <v>81.290286000000009</v>
      </c>
      <c r="G3779" s="8" t="s">
        <v>8106</v>
      </c>
    </row>
    <row r="3780" spans="1:7" x14ac:dyDescent="0.25">
      <c r="A3780" s="1">
        <v>980570</v>
      </c>
      <c r="B3780" s="1" t="s">
        <v>2572</v>
      </c>
      <c r="C3780" s="3">
        <v>13.59</v>
      </c>
      <c r="D3780" s="2">
        <f t="shared" si="41"/>
        <v>7.9134715416666666</v>
      </c>
      <c r="E3780" s="2">
        <v>94.961658499999999</v>
      </c>
      <c r="F3780" s="2">
        <v>36.158341499999999</v>
      </c>
      <c r="G3780" s="8" t="s">
        <v>8106</v>
      </c>
    </row>
    <row r="3781" spans="1:7" x14ac:dyDescent="0.25">
      <c r="A3781" s="1">
        <v>980571</v>
      </c>
      <c r="B3781" s="1" t="s">
        <v>2573</v>
      </c>
      <c r="C3781" s="3">
        <v>44.17</v>
      </c>
      <c r="D3781" s="2">
        <f t="shared" si="41"/>
        <v>25.645810850000004</v>
      </c>
      <c r="E3781" s="2">
        <v>307.74973020000004</v>
      </c>
      <c r="F3781" s="2">
        <v>117.2902698</v>
      </c>
      <c r="G3781" s="8" t="s">
        <v>8106</v>
      </c>
    </row>
    <row r="3782" spans="1:7" x14ac:dyDescent="0.25">
      <c r="A3782" s="1">
        <v>980572</v>
      </c>
      <c r="B3782" s="1" t="s">
        <v>2574</v>
      </c>
      <c r="C3782" s="3">
        <v>67.95</v>
      </c>
      <c r="D3782" s="2">
        <f t="shared" si="41"/>
        <v>39.442685166666671</v>
      </c>
      <c r="E3782" s="2">
        <v>473.31222200000002</v>
      </c>
      <c r="F3782" s="2">
        <v>180.52777800000004</v>
      </c>
      <c r="G3782" s="8" t="s">
        <v>8106</v>
      </c>
    </row>
    <row r="3783" spans="1:7" x14ac:dyDescent="0.25">
      <c r="A3783" s="1">
        <v>980574</v>
      </c>
      <c r="B3783" s="1" t="s">
        <v>2575</v>
      </c>
      <c r="C3783" s="3">
        <v>61.16</v>
      </c>
      <c r="D3783" s="2">
        <f t="shared" si="41"/>
        <v>35.524815475000004</v>
      </c>
      <c r="E3783" s="2">
        <v>426.29778570000002</v>
      </c>
      <c r="F3783" s="2">
        <v>162.42221430000001</v>
      </c>
      <c r="G3783" s="8" t="s">
        <v>8106</v>
      </c>
    </row>
    <row r="3784" spans="1:7" x14ac:dyDescent="0.25">
      <c r="A3784" s="1">
        <v>980575</v>
      </c>
      <c r="B3784" s="1" t="s">
        <v>2576</v>
      </c>
      <c r="C3784" s="3">
        <v>101.93</v>
      </c>
      <c r="D3784" s="2">
        <f t="shared" si="41"/>
        <v>59.205093241666667</v>
      </c>
      <c r="E3784" s="2">
        <v>710.46111889999997</v>
      </c>
      <c r="F3784" s="2">
        <v>270.73888110000001</v>
      </c>
      <c r="G3784" s="8" t="s">
        <v>8106</v>
      </c>
    </row>
    <row r="3785" spans="1:7" x14ac:dyDescent="0.25">
      <c r="A3785" s="1">
        <v>980576</v>
      </c>
      <c r="B3785" s="1" t="s">
        <v>2577</v>
      </c>
      <c r="C3785" s="3">
        <v>305.79000000000002</v>
      </c>
      <c r="D3785" s="2">
        <f t="shared" si="41"/>
        <v>177.4084762</v>
      </c>
      <c r="E3785" s="2">
        <v>2128.9017143999999</v>
      </c>
      <c r="F3785" s="2">
        <v>812.05828560000009</v>
      </c>
      <c r="G3785" s="8" t="s">
        <v>8106</v>
      </c>
    </row>
    <row r="3786" spans="1:7" x14ac:dyDescent="0.25">
      <c r="A3786" s="1">
        <v>980577</v>
      </c>
      <c r="B3786" s="1" t="s">
        <v>2578</v>
      </c>
      <c r="C3786" s="3">
        <v>265.64</v>
      </c>
      <c r="D3786" s="2">
        <f t="shared" si="41"/>
        <v>154.09197171666665</v>
      </c>
      <c r="E3786" s="2">
        <v>1849.1036605999998</v>
      </c>
      <c r="F3786" s="2">
        <v>705.53633939999997</v>
      </c>
      <c r="G3786" s="8" t="s">
        <v>8106</v>
      </c>
    </row>
    <row r="3787" spans="1:7" x14ac:dyDescent="0.25">
      <c r="A3787" s="1">
        <v>980578</v>
      </c>
      <c r="B3787" s="1" t="s">
        <v>2579</v>
      </c>
      <c r="C3787" s="3">
        <v>197.68</v>
      </c>
      <c r="D3787" s="2">
        <f t="shared" si="41"/>
        <v>114.72261988333334</v>
      </c>
      <c r="E3787" s="2">
        <v>1376.6714386000001</v>
      </c>
      <c r="F3787" s="2">
        <v>525.00856139999996</v>
      </c>
      <c r="G3787" s="8" t="s">
        <v>8106</v>
      </c>
    </row>
    <row r="3788" spans="1:7" x14ac:dyDescent="0.25">
      <c r="A3788" s="1">
        <v>980579</v>
      </c>
      <c r="B3788" s="1" t="s">
        <v>2580</v>
      </c>
      <c r="C3788" s="3">
        <v>98.84</v>
      </c>
      <c r="D3788" s="2">
        <f t="shared" si="41"/>
        <v>57.39797660833333</v>
      </c>
      <c r="E3788" s="2">
        <v>688.77571929999999</v>
      </c>
      <c r="F3788" s="2">
        <v>262.50428069999998</v>
      </c>
      <c r="G3788" s="8" t="s">
        <v>8106</v>
      </c>
    </row>
    <row r="3789" spans="1:7" x14ac:dyDescent="0.25">
      <c r="A3789" s="1">
        <v>980580</v>
      </c>
      <c r="B3789" s="1" t="s">
        <v>2581</v>
      </c>
      <c r="C3789" s="3">
        <v>49.42</v>
      </c>
      <c r="D3789" s="2">
        <f t="shared" si="41"/>
        <v>28.729056733333334</v>
      </c>
      <c r="E3789" s="2">
        <v>344.74868079999999</v>
      </c>
      <c r="F3789" s="2">
        <v>131.3313192</v>
      </c>
      <c r="G3789" s="8" t="s">
        <v>8106</v>
      </c>
    </row>
    <row r="3790" spans="1:7" x14ac:dyDescent="0.25">
      <c r="A3790" s="1">
        <v>980582</v>
      </c>
      <c r="B3790" s="1" t="s">
        <v>2582</v>
      </c>
      <c r="C3790" s="3">
        <v>24.71</v>
      </c>
      <c r="D3790" s="2">
        <f t="shared" si="41"/>
        <v>14.396796208333333</v>
      </c>
      <c r="E3790" s="2">
        <v>172.76155449999999</v>
      </c>
      <c r="F3790" s="2">
        <v>65.718445500000001</v>
      </c>
      <c r="G3790" s="8" t="s">
        <v>8106</v>
      </c>
    </row>
    <row r="3791" spans="1:7" x14ac:dyDescent="0.25">
      <c r="A3791" s="1">
        <v>980583</v>
      </c>
      <c r="B3791" s="1" t="s">
        <v>2583</v>
      </c>
      <c r="C3791" s="3">
        <v>21.62</v>
      </c>
      <c r="D3791" s="2">
        <f t="shared" ref="D3791:D3854" si="42">E3791/12</f>
        <v>12.594078400000001</v>
      </c>
      <c r="E3791" s="2">
        <v>151.12894080000001</v>
      </c>
      <c r="F3791" s="2">
        <v>57.431059200000007</v>
      </c>
      <c r="G3791" s="8" t="s">
        <v>8106</v>
      </c>
    </row>
    <row r="3792" spans="1:7" x14ac:dyDescent="0.25">
      <c r="A3792" s="1">
        <v>980584</v>
      </c>
      <c r="B3792" s="1" t="s">
        <v>2584</v>
      </c>
      <c r="C3792" s="3">
        <v>21.62</v>
      </c>
      <c r="D3792" s="2">
        <f t="shared" si="42"/>
        <v>12.594078400000001</v>
      </c>
      <c r="E3792" s="2">
        <v>151.12894080000001</v>
      </c>
      <c r="F3792" s="2">
        <v>57.431059200000007</v>
      </c>
      <c r="G3792" s="8" t="s">
        <v>8106</v>
      </c>
    </row>
    <row r="3793" spans="1:7" x14ac:dyDescent="0.25">
      <c r="A3793" s="1">
        <v>980585</v>
      </c>
      <c r="B3793" s="1" t="s">
        <v>2585</v>
      </c>
      <c r="C3793" s="3">
        <v>21.62</v>
      </c>
      <c r="D3793" s="2">
        <f t="shared" si="42"/>
        <v>12.594078400000001</v>
      </c>
      <c r="E3793" s="2">
        <v>151.12894080000001</v>
      </c>
      <c r="F3793" s="2">
        <v>57.431059200000007</v>
      </c>
      <c r="G3793" s="8" t="s">
        <v>8106</v>
      </c>
    </row>
    <row r="3794" spans="1:7" x14ac:dyDescent="0.25">
      <c r="A3794" s="1">
        <v>980592</v>
      </c>
      <c r="B3794" s="1" t="s">
        <v>2586</v>
      </c>
      <c r="C3794" s="3">
        <v>308.73</v>
      </c>
      <c r="D3794" s="2">
        <f t="shared" si="42"/>
        <v>179.09971794166665</v>
      </c>
      <c r="E3794" s="2">
        <v>2149.1966152999998</v>
      </c>
      <c r="F3794" s="2">
        <v>819.92338470000016</v>
      </c>
      <c r="G3794" s="8" t="s">
        <v>8106</v>
      </c>
    </row>
    <row r="3795" spans="1:7" x14ac:dyDescent="0.25">
      <c r="A3795" s="1">
        <v>980593</v>
      </c>
      <c r="B3795" s="1" t="s">
        <v>2587</v>
      </c>
      <c r="C3795" s="3">
        <v>92.51</v>
      </c>
      <c r="D3795" s="2">
        <f t="shared" si="42"/>
        <v>53.736802958333328</v>
      </c>
      <c r="E3795" s="2">
        <v>644.84163549999994</v>
      </c>
      <c r="F3795" s="2">
        <v>245.71836449999998</v>
      </c>
      <c r="G3795" s="8" t="s">
        <v>8106</v>
      </c>
    </row>
    <row r="3796" spans="1:7" x14ac:dyDescent="0.25">
      <c r="A3796" s="1">
        <v>980594</v>
      </c>
      <c r="B3796" s="1" t="s">
        <v>2588</v>
      </c>
      <c r="C3796" s="3">
        <v>23.17</v>
      </c>
      <c r="D3796" s="2">
        <f t="shared" si="42"/>
        <v>13.497636716666667</v>
      </c>
      <c r="E3796" s="2">
        <v>161.9716406</v>
      </c>
      <c r="F3796" s="2">
        <v>61.548359399999995</v>
      </c>
      <c r="G3796" s="8" t="s">
        <v>8106</v>
      </c>
    </row>
    <row r="3797" spans="1:7" x14ac:dyDescent="0.25">
      <c r="A3797" s="1">
        <v>980597</v>
      </c>
      <c r="B3797" s="1" t="s">
        <v>2589</v>
      </c>
      <c r="C3797" s="3">
        <v>308.73</v>
      </c>
      <c r="D3797" s="2">
        <f t="shared" si="42"/>
        <v>179.09971794166665</v>
      </c>
      <c r="E3797" s="2">
        <v>2149.1966152999998</v>
      </c>
      <c r="F3797" s="2">
        <v>819.92338470000016</v>
      </c>
      <c r="G3797" s="8" t="s">
        <v>8106</v>
      </c>
    </row>
    <row r="3798" spans="1:7" x14ac:dyDescent="0.25">
      <c r="A3798" s="1">
        <v>980598</v>
      </c>
      <c r="B3798" s="1" t="s">
        <v>2590</v>
      </c>
      <c r="C3798" s="3">
        <v>92.51</v>
      </c>
      <c r="D3798" s="2">
        <f t="shared" si="42"/>
        <v>53.736802958333328</v>
      </c>
      <c r="E3798" s="2">
        <v>644.84163549999994</v>
      </c>
      <c r="F3798" s="2">
        <v>245.71836449999998</v>
      </c>
      <c r="G3798" s="8" t="s">
        <v>8106</v>
      </c>
    </row>
    <row r="3799" spans="1:7" x14ac:dyDescent="0.25">
      <c r="A3799" s="1">
        <v>980600</v>
      </c>
      <c r="B3799" s="1" t="s">
        <v>2591</v>
      </c>
      <c r="C3799" s="3">
        <v>23.17</v>
      </c>
      <c r="D3799" s="2">
        <f t="shared" si="42"/>
        <v>13.497636716666667</v>
      </c>
      <c r="E3799" s="2">
        <v>161.9716406</v>
      </c>
      <c r="F3799" s="2">
        <v>61.548359399999995</v>
      </c>
      <c r="G3799" s="8" t="s">
        <v>8106</v>
      </c>
    </row>
    <row r="3800" spans="1:7" x14ac:dyDescent="0.25">
      <c r="A3800" s="1">
        <v>980601</v>
      </c>
      <c r="B3800" s="1" t="s">
        <v>2592</v>
      </c>
      <c r="C3800" s="3">
        <v>44.48</v>
      </c>
      <c r="D3800" s="2">
        <f t="shared" si="42"/>
        <v>25.86876298333333</v>
      </c>
      <c r="E3800" s="2">
        <v>310.42515579999997</v>
      </c>
      <c r="F3800" s="2">
        <v>118.1348442</v>
      </c>
      <c r="G3800" s="8" t="s">
        <v>8106</v>
      </c>
    </row>
    <row r="3801" spans="1:7" x14ac:dyDescent="0.25">
      <c r="A3801" s="1">
        <v>980602</v>
      </c>
      <c r="B3801" s="1" t="s">
        <v>2593</v>
      </c>
      <c r="C3801" s="3">
        <v>4.63</v>
      </c>
      <c r="D3801" s="2">
        <f t="shared" si="42"/>
        <v>2.71067495</v>
      </c>
      <c r="E3801" s="2">
        <v>32.528099400000002</v>
      </c>
      <c r="F3801" s="2">
        <v>12.351900599999999</v>
      </c>
      <c r="G3801" s="8" t="s">
        <v>8106</v>
      </c>
    </row>
    <row r="3802" spans="1:7" x14ac:dyDescent="0.25">
      <c r="A3802" s="1">
        <v>980603</v>
      </c>
      <c r="B3802" s="1" t="s">
        <v>2594</v>
      </c>
      <c r="C3802" s="3">
        <v>71.040000000000006</v>
      </c>
      <c r="D3802" s="2">
        <f t="shared" si="42"/>
        <v>41.2498018</v>
      </c>
      <c r="E3802" s="2">
        <v>494.9976216</v>
      </c>
      <c r="F3802" s="2">
        <v>188.76237839999999</v>
      </c>
      <c r="G3802" s="8" t="s">
        <v>8106</v>
      </c>
    </row>
    <row r="3803" spans="1:7" x14ac:dyDescent="0.25">
      <c r="A3803" s="1">
        <v>980604</v>
      </c>
      <c r="B3803" s="1" t="s">
        <v>2595</v>
      </c>
      <c r="C3803" s="3">
        <v>20.079999999999998</v>
      </c>
      <c r="D3803" s="2">
        <f t="shared" si="42"/>
        <v>11.686121258333332</v>
      </c>
      <c r="E3803" s="2">
        <v>140.23345509999999</v>
      </c>
      <c r="F3803" s="2">
        <v>53.366544900000001</v>
      </c>
      <c r="G3803" s="8" t="s">
        <v>8106</v>
      </c>
    </row>
    <row r="3804" spans="1:7" x14ac:dyDescent="0.25">
      <c r="A3804" s="1">
        <v>980605</v>
      </c>
      <c r="B3804" s="1" t="s">
        <v>2596</v>
      </c>
      <c r="C3804" s="3">
        <v>5.25</v>
      </c>
      <c r="D3804" s="2">
        <f t="shared" si="42"/>
        <v>3.0876447083333338</v>
      </c>
      <c r="E3804" s="2">
        <v>37.051736500000004</v>
      </c>
      <c r="F3804" s="2">
        <v>13.988263499999999</v>
      </c>
      <c r="G3804" s="8" t="s">
        <v>8106</v>
      </c>
    </row>
    <row r="3805" spans="1:7" x14ac:dyDescent="0.25">
      <c r="A3805" s="1">
        <v>980609</v>
      </c>
      <c r="B3805" s="1" t="s">
        <v>2597</v>
      </c>
      <c r="C3805" s="3">
        <v>308.73</v>
      </c>
      <c r="D3805" s="2">
        <f t="shared" si="42"/>
        <v>179.09971794166665</v>
      </c>
      <c r="E3805" s="2">
        <v>2149.1966152999998</v>
      </c>
      <c r="F3805" s="2">
        <v>819.92338470000016</v>
      </c>
      <c r="G3805" s="8" t="s">
        <v>8106</v>
      </c>
    </row>
    <row r="3806" spans="1:7" x14ac:dyDescent="0.25">
      <c r="A3806" s="1">
        <v>980610</v>
      </c>
      <c r="B3806" s="1" t="s">
        <v>2598</v>
      </c>
      <c r="C3806" s="3">
        <v>92.51</v>
      </c>
      <c r="D3806" s="2">
        <f t="shared" si="42"/>
        <v>53.736802958333328</v>
      </c>
      <c r="E3806" s="2">
        <v>644.84163549999994</v>
      </c>
      <c r="F3806" s="2">
        <v>245.71836449999998</v>
      </c>
      <c r="G3806" s="8" t="s">
        <v>8106</v>
      </c>
    </row>
    <row r="3807" spans="1:7" x14ac:dyDescent="0.25">
      <c r="A3807" s="1">
        <v>980611</v>
      </c>
      <c r="B3807" s="1" t="s">
        <v>2599</v>
      </c>
      <c r="C3807" s="3">
        <v>23.17</v>
      </c>
      <c r="D3807" s="2">
        <f t="shared" si="42"/>
        <v>13.497636716666667</v>
      </c>
      <c r="E3807" s="2">
        <v>161.9716406</v>
      </c>
      <c r="F3807" s="2">
        <v>61.548359399999995</v>
      </c>
      <c r="G3807" s="8" t="s">
        <v>8106</v>
      </c>
    </row>
    <row r="3808" spans="1:7" x14ac:dyDescent="0.25">
      <c r="A3808" s="1">
        <v>980617</v>
      </c>
      <c r="B3808" s="1" t="s">
        <v>2600</v>
      </c>
      <c r="C3808" s="3">
        <v>401.39</v>
      </c>
      <c r="D3808" s="2">
        <f t="shared" si="42"/>
        <v>232.81452677499996</v>
      </c>
      <c r="E3808" s="2">
        <v>2793.7743212999994</v>
      </c>
      <c r="F3808" s="2">
        <v>1065.9056787000002</v>
      </c>
      <c r="G3808" s="8" t="s">
        <v>8106</v>
      </c>
    </row>
    <row r="3809" spans="1:7" x14ac:dyDescent="0.25">
      <c r="A3809" s="1">
        <v>980618</v>
      </c>
      <c r="B3809" s="1" t="s">
        <v>2600</v>
      </c>
      <c r="C3809" s="3">
        <v>401.39</v>
      </c>
      <c r="D3809" s="2">
        <f t="shared" si="42"/>
        <v>232.81452677499996</v>
      </c>
      <c r="E3809" s="2">
        <v>2793.7743212999994</v>
      </c>
      <c r="F3809" s="2">
        <v>1065.9056787000002</v>
      </c>
      <c r="G3809" s="8" t="s">
        <v>8106</v>
      </c>
    </row>
    <row r="3810" spans="1:7" x14ac:dyDescent="0.25">
      <c r="A3810" s="1">
        <v>980619</v>
      </c>
      <c r="B3810" s="1" t="s">
        <v>2601</v>
      </c>
      <c r="C3810" s="3">
        <v>120.31</v>
      </c>
      <c r="D3810" s="2">
        <f t="shared" si="42"/>
        <v>69.798447958333341</v>
      </c>
      <c r="E3810" s="2">
        <v>837.58137550000004</v>
      </c>
      <c r="F3810" s="2">
        <v>319.61862450000001</v>
      </c>
      <c r="G3810" s="8" t="s">
        <v>8106</v>
      </c>
    </row>
    <row r="3811" spans="1:7" x14ac:dyDescent="0.25">
      <c r="A3811" s="1">
        <v>980620</v>
      </c>
      <c r="B3811" s="1" t="s">
        <v>2601</v>
      </c>
      <c r="C3811" s="3">
        <v>120.31</v>
      </c>
      <c r="D3811" s="2">
        <f t="shared" si="42"/>
        <v>69.798447958333341</v>
      </c>
      <c r="E3811" s="2">
        <v>837.58137550000004</v>
      </c>
      <c r="F3811" s="2">
        <v>319.61862450000001</v>
      </c>
      <c r="G3811" s="8" t="s">
        <v>8106</v>
      </c>
    </row>
    <row r="3812" spans="1:7" x14ac:dyDescent="0.25">
      <c r="A3812" s="1">
        <v>980621</v>
      </c>
      <c r="B3812" s="1" t="s">
        <v>2602</v>
      </c>
      <c r="C3812" s="3">
        <v>30.12</v>
      </c>
      <c r="D3812" s="2">
        <f t="shared" si="42"/>
        <v>17.526982474999997</v>
      </c>
      <c r="E3812" s="2">
        <v>210.32378969999996</v>
      </c>
      <c r="F3812" s="2">
        <v>80.0762103</v>
      </c>
      <c r="G3812" s="8" t="s">
        <v>8106</v>
      </c>
    </row>
    <row r="3813" spans="1:7" x14ac:dyDescent="0.25">
      <c r="A3813" s="1">
        <v>980622</v>
      </c>
      <c r="B3813" s="1" t="s">
        <v>2602</v>
      </c>
      <c r="C3813" s="3">
        <v>30.12</v>
      </c>
      <c r="D3813" s="2">
        <f t="shared" si="42"/>
        <v>17.526982474999997</v>
      </c>
      <c r="E3813" s="2">
        <v>210.32378969999996</v>
      </c>
      <c r="F3813" s="2">
        <v>80.0762103</v>
      </c>
      <c r="G3813" s="8" t="s">
        <v>8106</v>
      </c>
    </row>
    <row r="3814" spans="1:7" x14ac:dyDescent="0.25">
      <c r="A3814" s="1">
        <v>980824</v>
      </c>
      <c r="B3814" s="1" t="s">
        <v>2603</v>
      </c>
      <c r="D3814" s="2">
        <f t="shared" si="42"/>
        <v>0.10000000000000002</v>
      </c>
      <c r="E3814" s="2">
        <v>1.2000000000000002</v>
      </c>
      <c r="F3814" s="2" t="s">
        <v>8143</v>
      </c>
      <c r="G3814" s="8" t="s">
        <v>8106</v>
      </c>
    </row>
    <row r="3815" spans="1:7" x14ac:dyDescent="0.25">
      <c r="A3815" s="1">
        <v>980844</v>
      </c>
      <c r="B3815" s="1" t="s">
        <v>2604</v>
      </c>
      <c r="D3815" s="2">
        <f t="shared" si="42"/>
        <v>0.10000000000000002</v>
      </c>
      <c r="E3815" s="2">
        <v>1.2000000000000002</v>
      </c>
      <c r="F3815" s="2" t="s">
        <v>8143</v>
      </c>
      <c r="G3815" s="8" t="s">
        <v>8106</v>
      </c>
    </row>
    <row r="3816" spans="1:7" x14ac:dyDescent="0.25">
      <c r="A3816" s="1">
        <v>980846</v>
      </c>
      <c r="B3816" s="1" t="s">
        <v>2605</v>
      </c>
      <c r="D3816" s="2">
        <f t="shared" si="42"/>
        <v>0.10000000000000002</v>
      </c>
      <c r="E3816" s="2">
        <v>1.2000000000000002</v>
      </c>
      <c r="F3816" s="2" t="s">
        <v>8143</v>
      </c>
      <c r="G3816" s="8" t="s">
        <v>8106</v>
      </c>
    </row>
    <row r="3817" spans="1:7" x14ac:dyDescent="0.25">
      <c r="A3817" s="1">
        <v>980848</v>
      </c>
      <c r="B3817" s="1" t="s">
        <v>2606</v>
      </c>
      <c r="D3817" s="2">
        <f t="shared" si="42"/>
        <v>0.10000000000000002</v>
      </c>
      <c r="E3817" s="2">
        <v>1.2000000000000002</v>
      </c>
      <c r="F3817" s="2" t="s">
        <v>8143</v>
      </c>
      <c r="G3817" s="8" t="s">
        <v>8106</v>
      </c>
    </row>
    <row r="3818" spans="1:7" x14ac:dyDescent="0.25">
      <c r="A3818" s="1">
        <v>980858</v>
      </c>
      <c r="B3818" s="1" t="s">
        <v>2607</v>
      </c>
      <c r="D3818" s="2">
        <f t="shared" si="42"/>
        <v>0.10000000000000002</v>
      </c>
      <c r="E3818" s="2">
        <v>1.2000000000000002</v>
      </c>
      <c r="F3818" s="2" t="s">
        <v>8143</v>
      </c>
      <c r="G3818" s="8" t="s">
        <v>8106</v>
      </c>
    </row>
    <row r="3819" spans="1:7" x14ac:dyDescent="0.25">
      <c r="A3819" s="1">
        <v>980903</v>
      </c>
      <c r="B3819" s="1" t="s">
        <v>2608</v>
      </c>
      <c r="D3819" s="2">
        <f t="shared" si="42"/>
        <v>0.10000000000000002</v>
      </c>
      <c r="E3819" s="2">
        <v>1.2000000000000002</v>
      </c>
      <c r="F3819" s="2" t="s">
        <v>8143</v>
      </c>
      <c r="G3819" s="8" t="s">
        <v>8106</v>
      </c>
    </row>
    <row r="3820" spans="1:7" x14ac:dyDescent="0.25">
      <c r="A3820" s="1">
        <v>980909</v>
      </c>
      <c r="B3820" s="1" t="s">
        <v>2609</v>
      </c>
      <c r="D3820" s="2">
        <f t="shared" si="42"/>
        <v>0.10000000000000002</v>
      </c>
      <c r="E3820" s="2">
        <v>1.2000000000000002</v>
      </c>
      <c r="F3820" s="2" t="s">
        <v>8143</v>
      </c>
      <c r="G3820" s="8" t="s">
        <v>8106</v>
      </c>
    </row>
    <row r="3821" spans="1:7" x14ac:dyDescent="0.25">
      <c r="A3821" s="1">
        <v>980910</v>
      </c>
      <c r="B3821" s="1" t="s">
        <v>2610</v>
      </c>
      <c r="D3821" s="2">
        <f t="shared" si="42"/>
        <v>0.10000000000000002</v>
      </c>
      <c r="E3821" s="2">
        <v>1.2000000000000002</v>
      </c>
      <c r="F3821" s="2" t="s">
        <v>8143</v>
      </c>
      <c r="G3821" s="8" t="s">
        <v>8106</v>
      </c>
    </row>
    <row r="3822" spans="1:7" x14ac:dyDescent="0.25">
      <c r="A3822" s="1">
        <v>980911</v>
      </c>
      <c r="B3822" s="1" t="s">
        <v>2611</v>
      </c>
      <c r="D3822" s="2">
        <f t="shared" si="42"/>
        <v>0.10000000000000002</v>
      </c>
      <c r="E3822" s="2">
        <v>1.2000000000000002</v>
      </c>
      <c r="F3822" s="2" t="s">
        <v>8143</v>
      </c>
      <c r="G3822" s="8" t="s">
        <v>8106</v>
      </c>
    </row>
    <row r="3823" spans="1:7" x14ac:dyDescent="0.25">
      <c r="A3823" s="1">
        <v>980913</v>
      </c>
      <c r="B3823" s="1" t="s">
        <v>2612</v>
      </c>
      <c r="D3823" s="2">
        <f t="shared" si="42"/>
        <v>0.10000000000000002</v>
      </c>
      <c r="E3823" s="2">
        <v>1.2000000000000002</v>
      </c>
      <c r="F3823" s="2" t="s">
        <v>8143</v>
      </c>
      <c r="G3823" s="8" t="s">
        <v>8106</v>
      </c>
    </row>
    <row r="3824" spans="1:7" x14ac:dyDescent="0.25">
      <c r="A3824" s="1">
        <v>980944</v>
      </c>
      <c r="B3824" s="1" t="s">
        <v>2613</v>
      </c>
      <c r="D3824" s="2">
        <f t="shared" si="42"/>
        <v>0.10000000000000002</v>
      </c>
      <c r="E3824" s="2">
        <v>1.2000000000000002</v>
      </c>
      <c r="F3824" s="2" t="s">
        <v>8143</v>
      </c>
      <c r="G3824" s="8" t="s">
        <v>8106</v>
      </c>
    </row>
    <row r="3825" spans="1:7" x14ac:dyDescent="0.25">
      <c r="A3825" s="1">
        <v>980948</v>
      </c>
      <c r="B3825" s="1" t="s">
        <v>2614</v>
      </c>
      <c r="D3825" s="2">
        <f t="shared" si="42"/>
        <v>0.10000000000000002</v>
      </c>
      <c r="E3825" s="2">
        <v>1.2000000000000002</v>
      </c>
      <c r="F3825" s="2" t="s">
        <v>8143</v>
      </c>
      <c r="G3825" s="8" t="s">
        <v>8106</v>
      </c>
    </row>
    <row r="3826" spans="1:7" x14ac:dyDescent="0.25">
      <c r="A3826" s="1">
        <v>980960</v>
      </c>
      <c r="B3826" s="1" t="s">
        <v>2615</v>
      </c>
      <c r="D3826" s="2">
        <f t="shared" si="42"/>
        <v>0.10000000000000002</v>
      </c>
      <c r="E3826" s="2">
        <v>1.2000000000000002</v>
      </c>
      <c r="F3826" s="2" t="s">
        <v>8143</v>
      </c>
      <c r="G3826" s="8" t="s">
        <v>8106</v>
      </c>
    </row>
    <row r="3827" spans="1:7" x14ac:dyDescent="0.25">
      <c r="A3827" s="1">
        <v>980962</v>
      </c>
      <c r="B3827" s="1" t="s">
        <v>2616</v>
      </c>
      <c r="D3827" s="2">
        <f t="shared" si="42"/>
        <v>0.10000000000000002</v>
      </c>
      <c r="E3827" s="2">
        <v>1.2000000000000002</v>
      </c>
      <c r="F3827" s="2" t="s">
        <v>8143</v>
      </c>
      <c r="G3827" s="8" t="s">
        <v>8106</v>
      </c>
    </row>
    <row r="3828" spans="1:7" x14ac:dyDescent="0.25">
      <c r="A3828" s="1">
        <v>980963</v>
      </c>
      <c r="B3828" s="1" t="s">
        <v>2617</v>
      </c>
      <c r="D3828" s="2">
        <f t="shared" si="42"/>
        <v>0.10000000000000002</v>
      </c>
      <c r="E3828" s="2">
        <v>1.2000000000000002</v>
      </c>
      <c r="F3828" s="2" t="s">
        <v>8143</v>
      </c>
      <c r="G3828" s="8" t="s">
        <v>8106</v>
      </c>
    </row>
    <row r="3829" spans="1:7" x14ac:dyDescent="0.25">
      <c r="A3829" s="1">
        <v>980964</v>
      </c>
      <c r="B3829" s="1" t="s">
        <v>2618</v>
      </c>
      <c r="D3829" s="2">
        <f t="shared" si="42"/>
        <v>0.10000000000000002</v>
      </c>
      <c r="E3829" s="2">
        <v>1.2000000000000002</v>
      </c>
      <c r="F3829" s="2" t="s">
        <v>8143</v>
      </c>
      <c r="G3829" s="8" t="s">
        <v>8106</v>
      </c>
    </row>
    <row r="3830" spans="1:7" x14ac:dyDescent="0.25">
      <c r="A3830" s="1">
        <v>980967</v>
      </c>
      <c r="B3830" s="1" t="s">
        <v>2619</v>
      </c>
      <c r="D3830" s="2">
        <f t="shared" si="42"/>
        <v>0.10000000000000002</v>
      </c>
      <c r="E3830" s="2">
        <v>1.2000000000000002</v>
      </c>
      <c r="F3830" s="2" t="s">
        <v>8143</v>
      </c>
      <c r="G3830" s="8" t="s">
        <v>8106</v>
      </c>
    </row>
    <row r="3831" spans="1:7" x14ac:dyDescent="0.25">
      <c r="A3831" s="1">
        <v>980968</v>
      </c>
      <c r="B3831" s="1" t="s">
        <v>2620</v>
      </c>
      <c r="D3831" s="2">
        <f t="shared" si="42"/>
        <v>0.10000000000000002</v>
      </c>
      <c r="E3831" s="2">
        <v>1.2000000000000002</v>
      </c>
      <c r="F3831" s="2" t="s">
        <v>8143</v>
      </c>
      <c r="G3831" s="8" t="s">
        <v>8106</v>
      </c>
    </row>
    <row r="3832" spans="1:7" x14ac:dyDescent="0.25">
      <c r="A3832" s="1">
        <v>980969</v>
      </c>
      <c r="B3832" s="1" t="s">
        <v>2621</v>
      </c>
      <c r="D3832" s="2">
        <f t="shared" si="42"/>
        <v>0.10000000000000002</v>
      </c>
      <c r="E3832" s="2">
        <v>1.2000000000000002</v>
      </c>
      <c r="F3832" s="2" t="s">
        <v>8143</v>
      </c>
      <c r="G3832" s="8" t="s">
        <v>8106</v>
      </c>
    </row>
    <row r="3833" spans="1:7" x14ac:dyDescent="0.25">
      <c r="A3833" s="1">
        <v>980981</v>
      </c>
      <c r="B3833" s="1" t="s">
        <v>2622</v>
      </c>
      <c r="D3833" s="2">
        <f t="shared" si="42"/>
        <v>0.10000000000000002</v>
      </c>
      <c r="E3833" s="2">
        <v>1.2000000000000002</v>
      </c>
      <c r="F3833" s="2" t="s">
        <v>8143</v>
      </c>
      <c r="G3833" s="8" t="s">
        <v>8106</v>
      </c>
    </row>
    <row r="3834" spans="1:7" x14ac:dyDescent="0.25">
      <c r="A3834" s="1">
        <v>980982</v>
      </c>
      <c r="B3834" s="1" t="s">
        <v>2623</v>
      </c>
      <c r="D3834" s="2">
        <f t="shared" si="42"/>
        <v>0.10000000000000002</v>
      </c>
      <c r="E3834" s="2">
        <v>1.2000000000000002</v>
      </c>
      <c r="F3834" s="2" t="s">
        <v>8143</v>
      </c>
      <c r="G3834" s="8" t="s">
        <v>8106</v>
      </c>
    </row>
    <row r="3835" spans="1:7" x14ac:dyDescent="0.25">
      <c r="A3835" s="1">
        <v>980984</v>
      </c>
      <c r="B3835" s="1" t="s">
        <v>2624</v>
      </c>
      <c r="D3835" s="2">
        <f t="shared" si="42"/>
        <v>0.10000000000000002</v>
      </c>
      <c r="E3835" s="2">
        <v>1.2000000000000002</v>
      </c>
      <c r="F3835" s="2" t="s">
        <v>8143</v>
      </c>
      <c r="G3835" s="8" t="s">
        <v>8106</v>
      </c>
    </row>
    <row r="3836" spans="1:7" x14ac:dyDescent="0.25">
      <c r="A3836" s="1">
        <v>980989</v>
      </c>
      <c r="B3836" s="1" t="s">
        <v>2625</v>
      </c>
      <c r="D3836" s="2">
        <f t="shared" si="42"/>
        <v>0.10000000000000002</v>
      </c>
      <c r="E3836" s="2">
        <v>1.2000000000000002</v>
      </c>
      <c r="F3836" s="2" t="s">
        <v>8143</v>
      </c>
      <c r="G3836" s="8" t="s">
        <v>8106</v>
      </c>
    </row>
    <row r="3837" spans="1:7" x14ac:dyDescent="0.25">
      <c r="A3837" s="1">
        <v>980990</v>
      </c>
      <c r="B3837" s="1" t="s">
        <v>2626</v>
      </c>
      <c r="D3837" s="2">
        <f t="shared" si="42"/>
        <v>0.10000000000000002</v>
      </c>
      <c r="E3837" s="2">
        <v>1.2000000000000002</v>
      </c>
      <c r="F3837" s="2" t="s">
        <v>8143</v>
      </c>
      <c r="G3837" s="8" t="s">
        <v>8106</v>
      </c>
    </row>
    <row r="3838" spans="1:7" x14ac:dyDescent="0.25">
      <c r="A3838" s="1">
        <v>980994</v>
      </c>
      <c r="B3838" s="1" t="s">
        <v>2627</v>
      </c>
      <c r="D3838" s="2">
        <f t="shared" si="42"/>
        <v>0.10000000000000002</v>
      </c>
      <c r="E3838" s="2">
        <v>1.2000000000000002</v>
      </c>
      <c r="F3838" s="2" t="s">
        <v>8143</v>
      </c>
      <c r="G3838" s="8" t="s">
        <v>8106</v>
      </c>
    </row>
    <row r="3839" spans="1:7" x14ac:dyDescent="0.25">
      <c r="A3839" s="1">
        <v>980996</v>
      </c>
      <c r="B3839" s="1" t="s">
        <v>2620</v>
      </c>
      <c r="D3839" s="2">
        <f t="shared" si="42"/>
        <v>0.10000000000000002</v>
      </c>
      <c r="E3839" s="2">
        <v>1.2000000000000002</v>
      </c>
      <c r="F3839" s="2" t="s">
        <v>8143</v>
      </c>
      <c r="G3839" s="8" t="s">
        <v>8106</v>
      </c>
    </row>
    <row r="3840" spans="1:7" x14ac:dyDescent="0.25">
      <c r="A3840" s="1">
        <v>980997</v>
      </c>
      <c r="B3840" s="1" t="s">
        <v>2621</v>
      </c>
      <c r="D3840" s="2">
        <f t="shared" si="42"/>
        <v>0.10000000000000002</v>
      </c>
      <c r="E3840" s="2">
        <v>1.2000000000000002</v>
      </c>
      <c r="F3840" s="2" t="s">
        <v>8143</v>
      </c>
      <c r="G3840" s="8" t="s">
        <v>8106</v>
      </c>
    </row>
    <row r="3841" spans="1:7" x14ac:dyDescent="0.25">
      <c r="A3841" s="1">
        <v>980998</v>
      </c>
      <c r="B3841" s="1" t="s">
        <v>2628</v>
      </c>
      <c r="C3841" s="3">
        <v>10.97</v>
      </c>
      <c r="D3841" s="2">
        <f t="shared" si="42"/>
        <v>6.440783108333334</v>
      </c>
      <c r="E3841" s="2">
        <v>77.289397300000005</v>
      </c>
      <c r="F3841" s="2">
        <v>29.190602700000003</v>
      </c>
      <c r="G3841" s="8" t="s">
        <v>8106</v>
      </c>
    </row>
    <row r="3842" spans="1:7" x14ac:dyDescent="0.25">
      <c r="A3842" s="1">
        <v>981000</v>
      </c>
      <c r="B3842" s="1" t="s">
        <v>2627</v>
      </c>
      <c r="D3842" s="2">
        <f t="shared" si="42"/>
        <v>0.10000000000000002</v>
      </c>
      <c r="E3842" s="2">
        <v>1.2000000000000002</v>
      </c>
      <c r="F3842" s="2" t="s">
        <v>8143</v>
      </c>
      <c r="G3842" s="8" t="s">
        <v>8106</v>
      </c>
    </row>
    <row r="3843" spans="1:7" x14ac:dyDescent="0.25">
      <c r="A3843" s="1">
        <v>981002</v>
      </c>
      <c r="B3843" s="1" t="s">
        <v>2620</v>
      </c>
      <c r="D3843" s="2">
        <f t="shared" si="42"/>
        <v>0.10000000000000002</v>
      </c>
      <c r="E3843" s="2">
        <v>1.2000000000000002</v>
      </c>
      <c r="F3843" s="2" t="s">
        <v>8143</v>
      </c>
      <c r="G3843" s="8" t="s">
        <v>8106</v>
      </c>
    </row>
    <row r="3844" spans="1:7" x14ac:dyDescent="0.25">
      <c r="A3844" s="1">
        <v>981003</v>
      </c>
      <c r="B3844" s="1" t="s">
        <v>2621</v>
      </c>
      <c r="D3844" s="2">
        <f t="shared" si="42"/>
        <v>0.10000000000000002</v>
      </c>
      <c r="E3844" s="2">
        <v>1.2000000000000002</v>
      </c>
      <c r="F3844" s="2" t="s">
        <v>8143</v>
      </c>
      <c r="G3844" s="8" t="s">
        <v>8106</v>
      </c>
    </row>
    <row r="3845" spans="1:7" x14ac:dyDescent="0.25">
      <c r="A3845" s="1">
        <v>981009</v>
      </c>
      <c r="B3845" s="1" t="s">
        <v>2629</v>
      </c>
      <c r="D3845" s="2">
        <f t="shared" si="42"/>
        <v>0.10000000000000002</v>
      </c>
      <c r="E3845" s="2">
        <v>1.2000000000000002</v>
      </c>
      <c r="F3845" s="2" t="s">
        <v>8143</v>
      </c>
      <c r="G3845" s="8" t="s">
        <v>8106</v>
      </c>
    </row>
    <row r="3846" spans="1:7" x14ac:dyDescent="0.25">
      <c r="A3846" s="1">
        <v>981010</v>
      </c>
      <c r="B3846" s="1" t="s">
        <v>2630</v>
      </c>
      <c r="D3846" s="2">
        <f t="shared" si="42"/>
        <v>0.10000000000000002</v>
      </c>
      <c r="E3846" s="2">
        <v>1.2000000000000002</v>
      </c>
      <c r="F3846" s="2" t="s">
        <v>8143</v>
      </c>
      <c r="G3846" s="8" t="s">
        <v>8106</v>
      </c>
    </row>
    <row r="3847" spans="1:7" x14ac:dyDescent="0.25">
      <c r="A3847" s="1">
        <v>981011</v>
      </c>
      <c r="B3847" s="1" t="s">
        <v>2631</v>
      </c>
      <c r="D3847" s="2">
        <f t="shared" si="42"/>
        <v>0.10000000000000002</v>
      </c>
      <c r="E3847" s="2">
        <v>1.2000000000000002</v>
      </c>
      <c r="F3847" s="2" t="s">
        <v>8143</v>
      </c>
      <c r="G3847" s="8" t="s">
        <v>8106</v>
      </c>
    </row>
    <row r="3848" spans="1:7" x14ac:dyDescent="0.25">
      <c r="A3848" s="1">
        <v>981024</v>
      </c>
      <c r="B3848" s="1" t="s">
        <v>2632</v>
      </c>
      <c r="D3848" s="2">
        <f t="shared" si="42"/>
        <v>0.10000000000000002</v>
      </c>
      <c r="E3848" s="2">
        <v>1.2000000000000002</v>
      </c>
      <c r="F3848" s="2" t="s">
        <v>8143</v>
      </c>
      <c r="G3848" s="8" t="s">
        <v>8106</v>
      </c>
    </row>
    <row r="3849" spans="1:7" x14ac:dyDescent="0.25">
      <c r="A3849" s="1">
        <v>981025</v>
      </c>
      <c r="B3849" s="1" t="s">
        <v>2633</v>
      </c>
      <c r="D3849" s="2">
        <f t="shared" si="42"/>
        <v>0.10000000000000002</v>
      </c>
      <c r="E3849" s="2">
        <v>1.2000000000000002</v>
      </c>
      <c r="F3849" s="2" t="s">
        <v>8143</v>
      </c>
      <c r="G3849" s="8" t="s">
        <v>8106</v>
      </c>
    </row>
    <row r="3850" spans="1:7" x14ac:dyDescent="0.25">
      <c r="A3850" s="1">
        <v>981030</v>
      </c>
      <c r="B3850" s="1" t="s">
        <v>2634</v>
      </c>
      <c r="D3850" s="2">
        <f t="shared" si="42"/>
        <v>0.10000000000000002</v>
      </c>
      <c r="E3850" s="2">
        <v>1.2000000000000002</v>
      </c>
      <c r="F3850" s="2" t="s">
        <v>8143</v>
      </c>
      <c r="G3850" s="8" t="s">
        <v>8106</v>
      </c>
    </row>
    <row r="3851" spans="1:7" x14ac:dyDescent="0.25">
      <c r="A3851" s="1">
        <v>981031</v>
      </c>
      <c r="B3851" s="1" t="s">
        <v>2635</v>
      </c>
      <c r="D3851" s="2">
        <f t="shared" si="42"/>
        <v>0.10000000000000002</v>
      </c>
      <c r="E3851" s="2">
        <v>1.2000000000000002</v>
      </c>
      <c r="F3851" s="2" t="s">
        <v>8143</v>
      </c>
      <c r="G3851" s="8" t="s">
        <v>8106</v>
      </c>
    </row>
    <row r="3852" spans="1:7" x14ac:dyDescent="0.25">
      <c r="A3852" s="1">
        <v>981032</v>
      </c>
      <c r="B3852" s="1" t="s">
        <v>2636</v>
      </c>
      <c r="D3852" s="2">
        <f t="shared" si="42"/>
        <v>0.10000000000000002</v>
      </c>
      <c r="E3852" s="2">
        <v>1.2000000000000002</v>
      </c>
      <c r="F3852" s="2" t="s">
        <v>8143</v>
      </c>
      <c r="G3852" s="8" t="s">
        <v>8106</v>
      </c>
    </row>
    <row r="3853" spans="1:7" x14ac:dyDescent="0.25">
      <c r="A3853" s="1">
        <v>981033</v>
      </c>
      <c r="B3853" s="1" t="s">
        <v>2637</v>
      </c>
      <c r="D3853" s="2">
        <f t="shared" si="42"/>
        <v>0.10000000000000002</v>
      </c>
      <c r="E3853" s="2">
        <v>1.2000000000000002</v>
      </c>
      <c r="F3853" s="2" t="s">
        <v>8143</v>
      </c>
      <c r="G3853" s="8" t="s">
        <v>8106</v>
      </c>
    </row>
    <row r="3854" spans="1:7" x14ac:dyDescent="0.25">
      <c r="A3854" s="1">
        <v>981057</v>
      </c>
      <c r="B3854" s="1" t="s">
        <v>2638</v>
      </c>
      <c r="C3854" s="3">
        <v>4.63</v>
      </c>
      <c r="D3854" s="2">
        <f t="shared" si="42"/>
        <v>2.71067495</v>
      </c>
      <c r="E3854" s="2">
        <v>32.528099400000002</v>
      </c>
      <c r="F3854" s="2">
        <v>12.351900599999999</v>
      </c>
      <c r="G3854" s="8" t="s">
        <v>8106</v>
      </c>
    </row>
    <row r="3855" spans="1:7" x14ac:dyDescent="0.25">
      <c r="A3855" s="1">
        <v>981059</v>
      </c>
      <c r="B3855" s="1" t="s">
        <v>2639</v>
      </c>
      <c r="C3855" s="3">
        <v>1.35</v>
      </c>
      <c r="D3855" s="2">
        <f t="shared" ref="D3855:D3918" si="43">E3855/12</f>
        <v>0.86541558333333335</v>
      </c>
      <c r="E3855" s="2">
        <v>10.384987000000001</v>
      </c>
      <c r="F3855" s="2">
        <v>3.6950129999999999</v>
      </c>
      <c r="G3855" s="8" t="s">
        <v>8106</v>
      </c>
    </row>
    <row r="3856" spans="1:7" x14ac:dyDescent="0.25">
      <c r="A3856" s="1">
        <v>981060</v>
      </c>
      <c r="B3856" s="1" t="s">
        <v>2640</v>
      </c>
      <c r="D3856" s="2">
        <f t="shared" si="43"/>
        <v>0.10000000000000002</v>
      </c>
      <c r="E3856" s="2">
        <v>1.2000000000000002</v>
      </c>
      <c r="F3856" s="2" t="s">
        <v>8143</v>
      </c>
      <c r="G3856" s="8" t="s">
        <v>8106</v>
      </c>
    </row>
    <row r="3857" spans="1:7" x14ac:dyDescent="0.25">
      <c r="A3857" s="1">
        <v>981063</v>
      </c>
      <c r="B3857" s="1" t="s">
        <v>2641</v>
      </c>
      <c r="D3857" s="2">
        <f t="shared" si="43"/>
        <v>0.10000000000000002</v>
      </c>
      <c r="E3857" s="2">
        <v>1.2000000000000002</v>
      </c>
      <c r="F3857" s="2" t="s">
        <v>8143</v>
      </c>
      <c r="G3857" s="8" t="s">
        <v>8106</v>
      </c>
    </row>
    <row r="3858" spans="1:7" x14ac:dyDescent="0.25">
      <c r="A3858" s="1">
        <v>981064</v>
      </c>
      <c r="B3858" s="1" t="s">
        <v>2642</v>
      </c>
      <c r="D3858" s="2">
        <f t="shared" si="43"/>
        <v>0.10000000000000002</v>
      </c>
      <c r="E3858" s="2">
        <v>1.2000000000000002</v>
      </c>
      <c r="F3858" s="2" t="s">
        <v>8143</v>
      </c>
      <c r="G3858" s="8" t="s">
        <v>8106</v>
      </c>
    </row>
    <row r="3859" spans="1:7" x14ac:dyDescent="0.25">
      <c r="A3859" s="1">
        <v>981065</v>
      </c>
      <c r="B3859" s="1" t="s">
        <v>2643</v>
      </c>
      <c r="D3859" s="2">
        <f t="shared" si="43"/>
        <v>0.10000000000000002</v>
      </c>
      <c r="E3859" s="2">
        <v>1.2000000000000002</v>
      </c>
      <c r="F3859" s="2" t="s">
        <v>8143</v>
      </c>
      <c r="G3859" s="8" t="s">
        <v>8106</v>
      </c>
    </row>
    <row r="3860" spans="1:7" x14ac:dyDescent="0.25">
      <c r="A3860" s="1">
        <v>981070</v>
      </c>
      <c r="B3860" s="1" t="s">
        <v>2644</v>
      </c>
      <c r="D3860" s="2">
        <f t="shared" si="43"/>
        <v>0.10000000000000002</v>
      </c>
      <c r="E3860" s="2">
        <v>1.2000000000000002</v>
      </c>
      <c r="F3860" s="2" t="s">
        <v>8143</v>
      </c>
      <c r="G3860" s="8" t="s">
        <v>8106</v>
      </c>
    </row>
    <row r="3861" spans="1:7" x14ac:dyDescent="0.25">
      <c r="A3861" s="1">
        <v>981071</v>
      </c>
      <c r="B3861" s="1" t="s">
        <v>2645</v>
      </c>
      <c r="D3861" s="2">
        <f t="shared" si="43"/>
        <v>0.10000000000000002</v>
      </c>
      <c r="E3861" s="2">
        <v>1.2000000000000002</v>
      </c>
      <c r="F3861" s="2" t="s">
        <v>8143</v>
      </c>
      <c r="G3861" s="8" t="s">
        <v>8106</v>
      </c>
    </row>
    <row r="3862" spans="1:7" x14ac:dyDescent="0.25">
      <c r="A3862" s="1">
        <v>981077</v>
      </c>
      <c r="B3862" s="1" t="s">
        <v>2646</v>
      </c>
      <c r="D3862" s="2">
        <f t="shared" si="43"/>
        <v>0.10000000000000002</v>
      </c>
      <c r="E3862" s="2">
        <v>1.2000000000000002</v>
      </c>
      <c r="F3862" s="2" t="s">
        <v>8143</v>
      </c>
      <c r="G3862" s="8" t="s">
        <v>8106</v>
      </c>
    </row>
    <row r="3863" spans="1:7" x14ac:dyDescent="0.25">
      <c r="A3863" s="1">
        <v>981078</v>
      </c>
      <c r="B3863" s="1" t="s">
        <v>2647</v>
      </c>
      <c r="D3863" s="2">
        <f t="shared" si="43"/>
        <v>0.10000000000000002</v>
      </c>
      <c r="E3863" s="2">
        <v>1.2000000000000002</v>
      </c>
      <c r="F3863" s="2" t="s">
        <v>8143</v>
      </c>
      <c r="G3863" s="8" t="s">
        <v>8106</v>
      </c>
    </row>
    <row r="3864" spans="1:7" x14ac:dyDescent="0.25">
      <c r="A3864" s="1">
        <v>981079</v>
      </c>
      <c r="B3864" s="1" t="s">
        <v>2648</v>
      </c>
      <c r="D3864" s="2">
        <f t="shared" si="43"/>
        <v>0.10000000000000002</v>
      </c>
      <c r="E3864" s="2">
        <v>1.2000000000000002</v>
      </c>
      <c r="F3864" s="2" t="s">
        <v>8143</v>
      </c>
      <c r="G3864" s="8" t="s">
        <v>8106</v>
      </c>
    </row>
    <row r="3865" spans="1:7" x14ac:dyDescent="0.25">
      <c r="A3865" s="1">
        <v>981091</v>
      </c>
      <c r="B3865" s="1" t="s">
        <v>2649</v>
      </c>
      <c r="C3865" s="3">
        <v>10.97</v>
      </c>
      <c r="D3865" s="2">
        <f t="shared" si="43"/>
        <v>6.440783108333334</v>
      </c>
      <c r="E3865" s="2">
        <v>77.289397300000005</v>
      </c>
      <c r="F3865" s="2">
        <v>29.190602700000003</v>
      </c>
      <c r="G3865" s="8" t="s">
        <v>8106</v>
      </c>
    </row>
    <row r="3866" spans="1:7" x14ac:dyDescent="0.25">
      <c r="A3866" s="1">
        <v>981093</v>
      </c>
      <c r="B3866" s="1" t="s">
        <v>2627</v>
      </c>
      <c r="D3866" s="2">
        <f t="shared" si="43"/>
        <v>0.10000000000000002</v>
      </c>
      <c r="E3866" s="2">
        <v>1.2000000000000002</v>
      </c>
      <c r="F3866" s="2" t="s">
        <v>8143</v>
      </c>
      <c r="G3866" s="8" t="s">
        <v>8106</v>
      </c>
    </row>
    <row r="3867" spans="1:7" x14ac:dyDescent="0.25">
      <c r="A3867" s="1">
        <v>981094</v>
      </c>
      <c r="B3867" s="1" t="s">
        <v>2621</v>
      </c>
      <c r="D3867" s="2">
        <f t="shared" si="43"/>
        <v>0.10000000000000002</v>
      </c>
      <c r="E3867" s="2">
        <v>1.2000000000000002</v>
      </c>
      <c r="F3867" s="2" t="s">
        <v>8143</v>
      </c>
      <c r="G3867" s="8" t="s">
        <v>8106</v>
      </c>
    </row>
    <row r="3868" spans="1:7" x14ac:dyDescent="0.25">
      <c r="A3868" s="1">
        <v>981095</v>
      </c>
      <c r="B3868" s="1" t="s">
        <v>2620</v>
      </c>
      <c r="D3868" s="2">
        <f t="shared" si="43"/>
        <v>0.10000000000000002</v>
      </c>
      <c r="E3868" s="2">
        <v>1.2000000000000002</v>
      </c>
      <c r="F3868" s="2" t="s">
        <v>8143</v>
      </c>
      <c r="G3868" s="8" t="s">
        <v>8106</v>
      </c>
    </row>
    <row r="3869" spans="1:7" x14ac:dyDescent="0.25">
      <c r="A3869" s="1">
        <v>981112</v>
      </c>
      <c r="B3869" s="1" t="s">
        <v>2650</v>
      </c>
      <c r="D3869" s="2">
        <f t="shared" si="43"/>
        <v>0.10000000000000002</v>
      </c>
      <c r="E3869" s="2">
        <v>1.2000000000000002</v>
      </c>
      <c r="F3869" s="2" t="s">
        <v>8143</v>
      </c>
      <c r="G3869" s="8" t="s">
        <v>8106</v>
      </c>
    </row>
    <row r="3870" spans="1:7" x14ac:dyDescent="0.25">
      <c r="A3870" s="1">
        <v>981137</v>
      </c>
      <c r="B3870" s="1" t="s">
        <v>2651</v>
      </c>
      <c r="D3870" s="2">
        <f t="shared" si="43"/>
        <v>0.10000000000000002</v>
      </c>
      <c r="E3870" s="2">
        <v>1.2000000000000002</v>
      </c>
      <c r="F3870" s="2" t="s">
        <v>8143</v>
      </c>
      <c r="G3870" s="8" t="s">
        <v>8106</v>
      </c>
    </row>
    <row r="3871" spans="1:7" x14ac:dyDescent="0.25">
      <c r="A3871" s="1">
        <v>981138</v>
      </c>
      <c r="B3871" s="1" t="s">
        <v>2652</v>
      </c>
      <c r="D3871" s="2">
        <f t="shared" si="43"/>
        <v>0.10000000000000002</v>
      </c>
      <c r="E3871" s="2">
        <v>1.2000000000000002</v>
      </c>
      <c r="F3871" s="2" t="s">
        <v>8143</v>
      </c>
      <c r="G3871" s="8" t="s">
        <v>8106</v>
      </c>
    </row>
    <row r="3872" spans="1:7" x14ac:dyDescent="0.25">
      <c r="A3872" s="1">
        <v>981139</v>
      </c>
      <c r="B3872" s="1" t="s">
        <v>2653</v>
      </c>
      <c r="D3872" s="2">
        <f t="shared" si="43"/>
        <v>0.10000000000000002</v>
      </c>
      <c r="E3872" s="2">
        <v>1.2000000000000002</v>
      </c>
      <c r="F3872" s="2" t="s">
        <v>8143</v>
      </c>
      <c r="G3872" s="8" t="s">
        <v>8106</v>
      </c>
    </row>
    <row r="3873" spans="1:7" x14ac:dyDescent="0.25">
      <c r="A3873" s="1">
        <v>981140</v>
      </c>
      <c r="B3873" s="1" t="s">
        <v>2654</v>
      </c>
      <c r="D3873" s="2">
        <f t="shared" si="43"/>
        <v>0.10000000000000002</v>
      </c>
      <c r="E3873" s="2">
        <v>1.2000000000000002</v>
      </c>
      <c r="F3873" s="2" t="s">
        <v>8143</v>
      </c>
      <c r="G3873" s="8" t="s">
        <v>8106</v>
      </c>
    </row>
    <row r="3874" spans="1:7" x14ac:dyDescent="0.25">
      <c r="A3874" s="1">
        <v>981143</v>
      </c>
      <c r="B3874" s="1" t="s">
        <v>2655</v>
      </c>
      <c r="D3874" s="2">
        <f t="shared" si="43"/>
        <v>0.10000000000000002</v>
      </c>
      <c r="E3874" s="2">
        <v>1.2000000000000002</v>
      </c>
      <c r="F3874" s="2" t="s">
        <v>8143</v>
      </c>
      <c r="G3874" s="8" t="s">
        <v>8106</v>
      </c>
    </row>
    <row r="3875" spans="1:7" x14ac:dyDescent="0.25">
      <c r="A3875" s="1">
        <v>981149</v>
      </c>
      <c r="B3875" s="1" t="s">
        <v>2656</v>
      </c>
      <c r="D3875" s="2">
        <f t="shared" si="43"/>
        <v>0.10000000000000002</v>
      </c>
      <c r="E3875" s="2">
        <v>1.2000000000000002</v>
      </c>
      <c r="F3875" s="2" t="s">
        <v>8143</v>
      </c>
      <c r="G3875" s="8" t="s">
        <v>8106</v>
      </c>
    </row>
    <row r="3876" spans="1:7" x14ac:dyDescent="0.25">
      <c r="A3876" s="1">
        <v>981151</v>
      </c>
      <c r="B3876" s="1" t="s">
        <v>2657</v>
      </c>
      <c r="D3876" s="2">
        <f t="shared" si="43"/>
        <v>0.10000000000000002</v>
      </c>
      <c r="E3876" s="2">
        <v>1.2000000000000002</v>
      </c>
      <c r="F3876" s="2" t="s">
        <v>8143</v>
      </c>
      <c r="G3876" s="8" t="s">
        <v>8106</v>
      </c>
    </row>
    <row r="3877" spans="1:7" x14ac:dyDescent="0.25">
      <c r="A3877" s="1">
        <v>981152</v>
      </c>
      <c r="B3877" s="1" t="s">
        <v>2658</v>
      </c>
      <c r="D3877" s="2">
        <f t="shared" si="43"/>
        <v>0.10000000000000002</v>
      </c>
      <c r="E3877" s="2">
        <v>1.2000000000000002</v>
      </c>
      <c r="F3877" s="2" t="s">
        <v>8143</v>
      </c>
      <c r="G3877" s="8" t="s">
        <v>8106</v>
      </c>
    </row>
    <row r="3878" spans="1:7" x14ac:dyDescent="0.25">
      <c r="A3878" s="1">
        <v>981153</v>
      </c>
      <c r="B3878" s="1" t="s">
        <v>2659</v>
      </c>
      <c r="D3878" s="2">
        <f t="shared" si="43"/>
        <v>0.10000000000000002</v>
      </c>
      <c r="E3878" s="2">
        <v>1.2000000000000002</v>
      </c>
      <c r="F3878" s="2" t="s">
        <v>8143</v>
      </c>
      <c r="G3878" s="8" t="s">
        <v>8106</v>
      </c>
    </row>
    <row r="3879" spans="1:7" x14ac:dyDescent="0.25">
      <c r="A3879" s="1">
        <v>981156</v>
      </c>
      <c r="B3879" s="1" t="s">
        <v>2660</v>
      </c>
      <c r="C3879" s="3">
        <v>2.0099999999999998</v>
      </c>
      <c r="D3879" s="2">
        <f t="shared" si="43"/>
        <v>1.2379865166666664</v>
      </c>
      <c r="E3879" s="2">
        <v>14.855838199999997</v>
      </c>
      <c r="F3879" s="2">
        <v>5.3841618000000002</v>
      </c>
      <c r="G3879" s="8" t="s">
        <v>8106</v>
      </c>
    </row>
    <row r="3880" spans="1:7" x14ac:dyDescent="0.25">
      <c r="A3880" s="1">
        <v>981157</v>
      </c>
      <c r="B3880" s="1" t="s">
        <v>2661</v>
      </c>
      <c r="D3880" s="2">
        <f t="shared" si="43"/>
        <v>0.10000000000000002</v>
      </c>
      <c r="E3880" s="2">
        <v>1.2000000000000002</v>
      </c>
      <c r="F3880" s="2" t="s">
        <v>8143</v>
      </c>
      <c r="G3880" s="8" t="s">
        <v>8106</v>
      </c>
    </row>
    <row r="3881" spans="1:7" x14ac:dyDescent="0.25">
      <c r="A3881" s="1">
        <v>981162</v>
      </c>
      <c r="B3881" s="1" t="s">
        <v>2662</v>
      </c>
      <c r="D3881" s="2">
        <f t="shared" si="43"/>
        <v>0.10000000000000002</v>
      </c>
      <c r="E3881" s="2">
        <v>1.2000000000000002</v>
      </c>
      <c r="F3881" s="2" t="s">
        <v>8143</v>
      </c>
      <c r="G3881" s="8" t="s">
        <v>8106</v>
      </c>
    </row>
    <row r="3882" spans="1:7" x14ac:dyDescent="0.25">
      <c r="A3882" s="1">
        <v>981168</v>
      </c>
      <c r="B3882" s="1" t="s">
        <v>2663</v>
      </c>
      <c r="C3882" s="3">
        <v>2.0099999999999998</v>
      </c>
      <c r="D3882" s="2">
        <f t="shared" si="43"/>
        <v>1.2379865166666664</v>
      </c>
      <c r="E3882" s="2">
        <v>14.855838199999997</v>
      </c>
      <c r="F3882" s="2">
        <v>5.3841618000000002</v>
      </c>
      <c r="G3882" s="8" t="s">
        <v>8106</v>
      </c>
    </row>
    <row r="3883" spans="1:7" x14ac:dyDescent="0.25">
      <c r="A3883" s="1">
        <v>981169</v>
      </c>
      <c r="B3883" s="1" t="s">
        <v>2664</v>
      </c>
      <c r="D3883" s="2">
        <f t="shared" si="43"/>
        <v>0.10000000000000002</v>
      </c>
      <c r="E3883" s="2">
        <v>1.2000000000000002</v>
      </c>
      <c r="F3883" s="2" t="s">
        <v>8143</v>
      </c>
      <c r="G3883" s="8" t="s">
        <v>8106</v>
      </c>
    </row>
    <row r="3884" spans="1:7" x14ac:dyDescent="0.25">
      <c r="A3884" s="1">
        <v>981170</v>
      </c>
      <c r="B3884" s="1" t="s">
        <v>2665</v>
      </c>
      <c r="D3884" s="2">
        <f t="shared" si="43"/>
        <v>0.10000000000000002</v>
      </c>
      <c r="E3884" s="2">
        <v>1.2000000000000002</v>
      </c>
      <c r="F3884" s="2" t="s">
        <v>8143</v>
      </c>
      <c r="G3884" s="8" t="s">
        <v>8106</v>
      </c>
    </row>
    <row r="3885" spans="1:7" x14ac:dyDescent="0.25">
      <c r="A3885" s="1">
        <v>981173</v>
      </c>
      <c r="B3885" s="1" t="s">
        <v>2666</v>
      </c>
      <c r="C3885" s="3">
        <v>2.63</v>
      </c>
      <c r="D3885" s="2">
        <f t="shared" si="43"/>
        <v>1.6105574499999999</v>
      </c>
      <c r="E3885" s="2">
        <v>19.326689399999999</v>
      </c>
      <c r="F3885" s="2">
        <v>7.073310600000001</v>
      </c>
      <c r="G3885" s="8" t="s">
        <v>8106</v>
      </c>
    </row>
    <row r="3886" spans="1:7" x14ac:dyDescent="0.25">
      <c r="A3886" s="1">
        <v>981175</v>
      </c>
      <c r="B3886" s="1" t="s">
        <v>2667</v>
      </c>
      <c r="C3886" s="3">
        <v>9.27</v>
      </c>
      <c r="D3886" s="2">
        <f t="shared" si="43"/>
        <v>5.4257487250000009</v>
      </c>
      <c r="E3886" s="2">
        <v>65.108984700000008</v>
      </c>
      <c r="F3886" s="2">
        <v>24.651015300000001</v>
      </c>
      <c r="G3886" s="8" t="s">
        <v>8106</v>
      </c>
    </row>
    <row r="3887" spans="1:7" x14ac:dyDescent="0.25">
      <c r="A3887" s="1">
        <v>981178</v>
      </c>
      <c r="B3887" s="1" t="s">
        <v>2668</v>
      </c>
      <c r="C3887" s="3">
        <v>4.0199999999999996</v>
      </c>
      <c r="D3887" s="2">
        <f t="shared" si="43"/>
        <v>2.4026396999999999</v>
      </c>
      <c r="E3887" s="2">
        <v>28.831676399999999</v>
      </c>
      <c r="F3887" s="2">
        <v>10.7683236</v>
      </c>
      <c r="G3887" s="8" t="s">
        <v>8106</v>
      </c>
    </row>
    <row r="3888" spans="1:7" x14ac:dyDescent="0.25">
      <c r="A3888" s="1">
        <v>981180</v>
      </c>
      <c r="B3888" s="1" t="s">
        <v>2669</v>
      </c>
      <c r="C3888" s="3">
        <v>9.27</v>
      </c>
      <c r="D3888" s="2">
        <f t="shared" si="43"/>
        <v>5.4257487250000009</v>
      </c>
      <c r="E3888" s="2">
        <v>65.108984700000008</v>
      </c>
      <c r="F3888" s="2">
        <v>24.651015300000001</v>
      </c>
      <c r="G3888" s="8" t="s">
        <v>8106</v>
      </c>
    </row>
    <row r="3889" spans="1:7" x14ac:dyDescent="0.25">
      <c r="A3889" s="1">
        <v>981182</v>
      </c>
      <c r="B3889" s="1" t="s">
        <v>2670</v>
      </c>
      <c r="C3889" s="3">
        <v>2.63</v>
      </c>
      <c r="D3889" s="2">
        <f t="shared" si="43"/>
        <v>1.6105574499999999</v>
      </c>
      <c r="E3889" s="2">
        <v>19.326689399999999</v>
      </c>
      <c r="F3889" s="2">
        <v>7.073310600000001</v>
      </c>
      <c r="G3889" s="8" t="s">
        <v>8106</v>
      </c>
    </row>
    <row r="3890" spans="1:7" x14ac:dyDescent="0.25">
      <c r="A3890" s="1">
        <v>981185</v>
      </c>
      <c r="B3890" s="1" t="s">
        <v>2671</v>
      </c>
      <c r="C3890" s="3">
        <v>0.31</v>
      </c>
      <c r="D3890" s="2">
        <f t="shared" si="43"/>
        <v>0.22295213333333333</v>
      </c>
      <c r="E3890" s="2">
        <v>2.6754256000000001</v>
      </c>
      <c r="F3890" s="2">
        <v>0.84457440000000006</v>
      </c>
      <c r="G3890" s="8" t="s">
        <v>8106</v>
      </c>
    </row>
    <row r="3891" spans="1:7" x14ac:dyDescent="0.25">
      <c r="A3891" s="1">
        <v>981186</v>
      </c>
      <c r="B3891" s="1" t="s">
        <v>2672</v>
      </c>
      <c r="D3891" s="2">
        <f t="shared" si="43"/>
        <v>0.10000000000000002</v>
      </c>
      <c r="E3891" s="2">
        <v>1.2000000000000002</v>
      </c>
      <c r="F3891" s="2" t="s">
        <v>8143</v>
      </c>
      <c r="G3891" s="8" t="s">
        <v>8106</v>
      </c>
    </row>
    <row r="3892" spans="1:7" x14ac:dyDescent="0.25">
      <c r="A3892" s="1">
        <v>981187</v>
      </c>
      <c r="B3892" s="1" t="s">
        <v>2673</v>
      </c>
      <c r="D3892" s="2">
        <f t="shared" si="43"/>
        <v>0.10000000000000002</v>
      </c>
      <c r="E3892" s="2">
        <v>1.2000000000000002</v>
      </c>
      <c r="F3892" s="2" t="s">
        <v>8143</v>
      </c>
      <c r="G3892" s="8" t="s">
        <v>8106</v>
      </c>
    </row>
    <row r="3893" spans="1:7" x14ac:dyDescent="0.25">
      <c r="A3893" s="1">
        <v>981188</v>
      </c>
      <c r="B3893" s="1" t="s">
        <v>2674</v>
      </c>
      <c r="D3893" s="2">
        <f t="shared" si="43"/>
        <v>0.10000000000000002</v>
      </c>
      <c r="E3893" s="2">
        <v>1.2000000000000002</v>
      </c>
      <c r="F3893" s="2" t="s">
        <v>8143</v>
      </c>
      <c r="G3893" s="8" t="s">
        <v>8106</v>
      </c>
    </row>
    <row r="3894" spans="1:7" x14ac:dyDescent="0.25">
      <c r="A3894" s="1">
        <v>981189</v>
      </c>
      <c r="B3894" s="1" t="s">
        <v>2675</v>
      </c>
      <c r="C3894" s="3">
        <v>0.46</v>
      </c>
      <c r="D3894" s="2">
        <f t="shared" si="43"/>
        <v>0.33002937500000001</v>
      </c>
      <c r="E3894" s="2">
        <v>3.9603524999999999</v>
      </c>
      <c r="F3894" s="2">
        <v>1.3196475000000001</v>
      </c>
      <c r="G3894" s="8" t="s">
        <v>8106</v>
      </c>
    </row>
    <row r="3895" spans="1:7" x14ac:dyDescent="0.25">
      <c r="A3895" s="1">
        <v>981190</v>
      </c>
      <c r="B3895" s="1" t="s">
        <v>2676</v>
      </c>
      <c r="D3895" s="2">
        <f t="shared" si="43"/>
        <v>0.10000000000000002</v>
      </c>
      <c r="E3895" s="2">
        <v>1.2000000000000002</v>
      </c>
      <c r="F3895" s="2" t="s">
        <v>8143</v>
      </c>
      <c r="G3895" s="8" t="s">
        <v>8106</v>
      </c>
    </row>
    <row r="3896" spans="1:7" x14ac:dyDescent="0.25">
      <c r="A3896" s="1">
        <v>981192</v>
      </c>
      <c r="B3896" s="1" t="s">
        <v>2677</v>
      </c>
      <c r="D3896" s="2">
        <f t="shared" si="43"/>
        <v>0.10000000000000002</v>
      </c>
      <c r="E3896" s="2">
        <v>1.2000000000000002</v>
      </c>
      <c r="F3896" s="2" t="s">
        <v>8143</v>
      </c>
      <c r="G3896" s="8" t="s">
        <v>8106</v>
      </c>
    </row>
    <row r="3897" spans="1:7" x14ac:dyDescent="0.25">
      <c r="A3897" s="1">
        <v>981193</v>
      </c>
      <c r="B3897" s="1" t="s">
        <v>2678</v>
      </c>
      <c r="D3897" s="2">
        <f t="shared" si="43"/>
        <v>0.10000000000000002</v>
      </c>
      <c r="E3897" s="2">
        <v>1.2000000000000002</v>
      </c>
      <c r="F3897" s="2" t="s">
        <v>8143</v>
      </c>
      <c r="G3897" s="8" t="s">
        <v>8106</v>
      </c>
    </row>
    <row r="3898" spans="1:7" x14ac:dyDescent="0.25">
      <c r="A3898" s="1">
        <v>981194</v>
      </c>
      <c r="B3898" s="1" t="s">
        <v>2679</v>
      </c>
      <c r="D3898" s="2">
        <f t="shared" si="43"/>
        <v>0.10000000000000002</v>
      </c>
      <c r="E3898" s="2">
        <v>1.2000000000000002</v>
      </c>
      <c r="F3898" s="2" t="s">
        <v>8143</v>
      </c>
      <c r="G3898" s="8" t="s">
        <v>8106</v>
      </c>
    </row>
    <row r="3899" spans="1:7" x14ac:dyDescent="0.25">
      <c r="A3899" s="1">
        <v>981195</v>
      </c>
      <c r="B3899" s="1" t="s">
        <v>2680</v>
      </c>
      <c r="C3899" s="3">
        <v>2.3199999999999998</v>
      </c>
      <c r="D3899" s="2">
        <f t="shared" si="43"/>
        <v>1.3876053166666666</v>
      </c>
      <c r="E3899" s="2">
        <v>16.651263799999999</v>
      </c>
      <c r="F3899" s="2">
        <v>6.2287362000000002</v>
      </c>
      <c r="G3899" s="8" t="s">
        <v>8106</v>
      </c>
    </row>
    <row r="3900" spans="1:7" x14ac:dyDescent="0.25">
      <c r="A3900" s="1">
        <v>981196</v>
      </c>
      <c r="B3900" s="1" t="s">
        <v>2681</v>
      </c>
      <c r="C3900" s="3">
        <v>2.3199999999999998</v>
      </c>
      <c r="D3900" s="2">
        <f t="shared" si="43"/>
        <v>1.3876053166666666</v>
      </c>
      <c r="E3900" s="2">
        <v>16.651263799999999</v>
      </c>
      <c r="F3900" s="2">
        <v>6.2287362000000002</v>
      </c>
      <c r="G3900" s="8" t="s">
        <v>8106</v>
      </c>
    </row>
    <row r="3901" spans="1:7" x14ac:dyDescent="0.25">
      <c r="A3901" s="1">
        <v>981197</v>
      </c>
      <c r="B3901" s="1" t="s">
        <v>2682</v>
      </c>
      <c r="D3901" s="2">
        <f t="shared" si="43"/>
        <v>0.10000000000000002</v>
      </c>
      <c r="E3901" s="2">
        <v>1.2000000000000002</v>
      </c>
      <c r="F3901" s="2" t="s">
        <v>8143</v>
      </c>
      <c r="G3901" s="8" t="s">
        <v>8106</v>
      </c>
    </row>
    <row r="3902" spans="1:7" x14ac:dyDescent="0.25">
      <c r="A3902" s="1">
        <v>981198</v>
      </c>
      <c r="B3902" s="1" t="s">
        <v>2683</v>
      </c>
      <c r="D3902" s="2">
        <f t="shared" si="43"/>
        <v>0.10000000000000002</v>
      </c>
      <c r="E3902" s="2">
        <v>1.2000000000000002</v>
      </c>
      <c r="F3902" s="2" t="s">
        <v>8143</v>
      </c>
      <c r="G3902" s="8" t="s">
        <v>8106</v>
      </c>
    </row>
    <row r="3903" spans="1:7" x14ac:dyDescent="0.25">
      <c r="A3903" s="1">
        <v>981199</v>
      </c>
      <c r="B3903" s="1" t="s">
        <v>2684</v>
      </c>
      <c r="D3903" s="2">
        <f t="shared" si="43"/>
        <v>0.10000000000000002</v>
      </c>
      <c r="E3903" s="2">
        <v>1.2000000000000002</v>
      </c>
      <c r="F3903" s="2" t="s">
        <v>8143</v>
      </c>
      <c r="G3903" s="8" t="s">
        <v>8106</v>
      </c>
    </row>
    <row r="3904" spans="1:7" x14ac:dyDescent="0.25">
      <c r="A3904" s="1">
        <v>981200</v>
      </c>
      <c r="B3904" s="1" t="s">
        <v>2685</v>
      </c>
      <c r="D3904" s="2">
        <f t="shared" si="43"/>
        <v>0.10000000000000002</v>
      </c>
      <c r="E3904" s="2">
        <v>1.2000000000000002</v>
      </c>
      <c r="F3904" s="2" t="s">
        <v>8143</v>
      </c>
      <c r="G3904" s="8" t="s">
        <v>8106</v>
      </c>
    </row>
    <row r="3905" spans="1:7" x14ac:dyDescent="0.25">
      <c r="A3905" s="1">
        <v>981201</v>
      </c>
      <c r="B3905" s="1" t="s">
        <v>2686</v>
      </c>
      <c r="D3905" s="2">
        <f t="shared" si="43"/>
        <v>0.10000000000000002</v>
      </c>
      <c r="E3905" s="2">
        <v>1.2000000000000002</v>
      </c>
      <c r="F3905" s="2" t="s">
        <v>8143</v>
      </c>
      <c r="G3905" s="8" t="s">
        <v>8106</v>
      </c>
    </row>
    <row r="3906" spans="1:7" x14ac:dyDescent="0.25">
      <c r="A3906" s="1">
        <v>981202</v>
      </c>
      <c r="B3906" s="1" t="s">
        <v>2537</v>
      </c>
      <c r="D3906" s="2">
        <f t="shared" si="43"/>
        <v>0.10000000000000002</v>
      </c>
      <c r="E3906" s="2">
        <v>1.2000000000000002</v>
      </c>
      <c r="F3906" s="2" t="s">
        <v>8143</v>
      </c>
      <c r="G3906" s="8" t="s">
        <v>8106</v>
      </c>
    </row>
    <row r="3907" spans="1:7" x14ac:dyDescent="0.25">
      <c r="A3907" s="1">
        <v>981203</v>
      </c>
      <c r="B3907" s="1" t="s">
        <v>2687</v>
      </c>
      <c r="D3907" s="2">
        <f t="shared" si="43"/>
        <v>0.10000000000000002</v>
      </c>
      <c r="E3907" s="2">
        <v>1.2000000000000002</v>
      </c>
      <c r="F3907" s="2" t="s">
        <v>8143</v>
      </c>
      <c r="G3907" s="8" t="s">
        <v>8106</v>
      </c>
    </row>
    <row r="3908" spans="1:7" x14ac:dyDescent="0.25">
      <c r="A3908" s="1">
        <v>981205</v>
      </c>
      <c r="B3908" s="1" t="s">
        <v>2688</v>
      </c>
      <c r="C3908" s="3">
        <v>2.3199999999999998</v>
      </c>
      <c r="D3908" s="2">
        <f t="shared" si="43"/>
        <v>1.3876053166666666</v>
      </c>
      <c r="E3908" s="2">
        <v>16.651263799999999</v>
      </c>
      <c r="F3908" s="2">
        <v>6.2287362000000002</v>
      </c>
      <c r="G3908" s="8" t="s">
        <v>8106</v>
      </c>
    </row>
    <row r="3909" spans="1:7" x14ac:dyDescent="0.25">
      <c r="A3909" s="1">
        <v>981216</v>
      </c>
      <c r="B3909" s="1" t="s">
        <v>2689</v>
      </c>
      <c r="D3909" s="2">
        <f t="shared" si="43"/>
        <v>0.10000000000000002</v>
      </c>
      <c r="E3909" s="2">
        <v>1.2000000000000002</v>
      </c>
      <c r="F3909" s="2" t="s">
        <v>8143</v>
      </c>
      <c r="G3909" s="8" t="s">
        <v>8106</v>
      </c>
    </row>
    <row r="3910" spans="1:7" x14ac:dyDescent="0.25">
      <c r="A3910" s="1">
        <v>983046</v>
      </c>
      <c r="B3910" s="1" t="s">
        <v>2690</v>
      </c>
      <c r="D3910" s="2">
        <f t="shared" si="43"/>
        <v>0.10000000000000002</v>
      </c>
      <c r="E3910" s="2">
        <v>1.2000000000000002</v>
      </c>
      <c r="F3910" s="2" t="s">
        <v>8143</v>
      </c>
      <c r="G3910" s="8" t="s">
        <v>8106</v>
      </c>
    </row>
    <row r="3911" spans="1:7" x14ac:dyDescent="0.25">
      <c r="A3911" s="1">
        <v>985065</v>
      </c>
      <c r="B3911" s="1" t="s">
        <v>2691</v>
      </c>
      <c r="D3911" s="2">
        <f t="shared" si="43"/>
        <v>0.10000000000000002</v>
      </c>
      <c r="E3911" s="2">
        <v>1.2000000000000002</v>
      </c>
      <c r="F3911" s="2" t="s">
        <v>8143</v>
      </c>
      <c r="G3911" s="8" t="s">
        <v>8106</v>
      </c>
    </row>
    <row r="3912" spans="1:7" x14ac:dyDescent="0.25">
      <c r="A3912" s="1">
        <v>985066</v>
      </c>
      <c r="B3912" s="1" t="s">
        <v>2692</v>
      </c>
      <c r="D3912" s="2">
        <f t="shared" si="43"/>
        <v>0.10000000000000002</v>
      </c>
      <c r="E3912" s="2">
        <v>1.2000000000000002</v>
      </c>
      <c r="F3912" s="2" t="s">
        <v>8143</v>
      </c>
      <c r="G3912" s="8" t="s">
        <v>8106</v>
      </c>
    </row>
    <row r="3913" spans="1:7" x14ac:dyDescent="0.25">
      <c r="A3913" s="1">
        <v>985070</v>
      </c>
      <c r="B3913" s="1" t="s">
        <v>2693</v>
      </c>
      <c r="D3913" s="2">
        <f t="shared" si="43"/>
        <v>0.10000000000000002</v>
      </c>
      <c r="E3913" s="2">
        <v>1.2000000000000002</v>
      </c>
      <c r="F3913" s="2" t="s">
        <v>8143</v>
      </c>
      <c r="G3913" s="8" t="s">
        <v>8106</v>
      </c>
    </row>
    <row r="3914" spans="1:7" x14ac:dyDescent="0.25">
      <c r="A3914" s="1">
        <v>985071</v>
      </c>
      <c r="B3914" s="1" t="s">
        <v>2694</v>
      </c>
      <c r="D3914" s="2">
        <f t="shared" si="43"/>
        <v>0.10000000000000002</v>
      </c>
      <c r="E3914" s="2">
        <v>1.2000000000000002</v>
      </c>
      <c r="F3914" s="2" t="s">
        <v>8143</v>
      </c>
      <c r="G3914" s="8" t="s">
        <v>8106</v>
      </c>
    </row>
    <row r="3915" spans="1:7" x14ac:dyDescent="0.25">
      <c r="A3915" s="1">
        <v>985074</v>
      </c>
      <c r="B3915" s="1" t="s">
        <v>2695</v>
      </c>
      <c r="D3915" s="2">
        <f t="shared" si="43"/>
        <v>0.10000000000000002</v>
      </c>
      <c r="E3915" s="2">
        <v>1.2000000000000002</v>
      </c>
      <c r="F3915" s="2" t="s">
        <v>8143</v>
      </c>
      <c r="G3915" s="8" t="s">
        <v>8106</v>
      </c>
    </row>
    <row r="3916" spans="1:7" x14ac:dyDescent="0.25">
      <c r="A3916" s="1">
        <v>985323</v>
      </c>
      <c r="B3916" s="1" t="s">
        <v>2696</v>
      </c>
      <c r="D3916" s="2">
        <f t="shared" si="43"/>
        <v>0.10000000000000002</v>
      </c>
      <c r="E3916" s="2">
        <v>1.2000000000000002</v>
      </c>
      <c r="F3916" s="2" t="s">
        <v>8143</v>
      </c>
      <c r="G3916" s="8" t="s">
        <v>8106</v>
      </c>
    </row>
    <row r="3917" spans="1:7" x14ac:dyDescent="0.25">
      <c r="A3917" s="1">
        <v>985326</v>
      </c>
      <c r="B3917" s="1" t="s">
        <v>2697</v>
      </c>
      <c r="D3917" s="2">
        <f t="shared" si="43"/>
        <v>0.10000000000000002</v>
      </c>
      <c r="E3917" s="2">
        <v>1.2000000000000002</v>
      </c>
      <c r="F3917" s="2" t="s">
        <v>8143</v>
      </c>
      <c r="G3917" s="8" t="s">
        <v>8106</v>
      </c>
    </row>
    <row r="3918" spans="1:7" x14ac:dyDescent="0.25">
      <c r="A3918" s="1">
        <v>985330</v>
      </c>
      <c r="B3918" s="1" t="s">
        <v>2698</v>
      </c>
      <c r="D3918" s="2">
        <f t="shared" si="43"/>
        <v>0.10000000000000002</v>
      </c>
      <c r="E3918" s="2">
        <v>1.2000000000000002</v>
      </c>
      <c r="F3918" s="2" t="s">
        <v>8143</v>
      </c>
      <c r="G3918" s="8" t="s">
        <v>8106</v>
      </c>
    </row>
    <row r="3919" spans="1:7" x14ac:dyDescent="0.25">
      <c r="A3919" s="1">
        <v>985332</v>
      </c>
      <c r="B3919" s="1" t="s">
        <v>2699</v>
      </c>
      <c r="D3919" s="2">
        <f t="shared" ref="D3919:D3982" si="44">E3919/12</f>
        <v>0.10000000000000002</v>
      </c>
      <c r="E3919" s="2">
        <v>1.2000000000000002</v>
      </c>
      <c r="F3919" s="2" t="s">
        <v>8143</v>
      </c>
      <c r="G3919" s="8" t="s">
        <v>8106</v>
      </c>
    </row>
    <row r="3920" spans="1:7" x14ac:dyDescent="0.25">
      <c r="A3920" s="1">
        <v>985418</v>
      </c>
      <c r="B3920" s="1" t="s">
        <v>2700</v>
      </c>
      <c r="D3920" s="2">
        <f t="shared" si="44"/>
        <v>0.10000000000000002</v>
      </c>
      <c r="E3920" s="2">
        <v>1.2000000000000002</v>
      </c>
      <c r="F3920" s="2" t="s">
        <v>8143</v>
      </c>
      <c r="G3920" s="8" t="s">
        <v>8106</v>
      </c>
    </row>
    <row r="3921" spans="1:7" x14ac:dyDescent="0.25">
      <c r="A3921" s="1">
        <v>985474</v>
      </c>
      <c r="B3921" s="1" t="s">
        <v>2701</v>
      </c>
      <c r="D3921" s="2">
        <f t="shared" si="44"/>
        <v>0.10000000000000002</v>
      </c>
      <c r="E3921" s="2">
        <v>1.2000000000000002</v>
      </c>
      <c r="F3921" s="2" t="s">
        <v>8143</v>
      </c>
      <c r="G3921" s="8" t="s">
        <v>8106</v>
      </c>
    </row>
    <row r="3922" spans="1:7" x14ac:dyDescent="0.25">
      <c r="A3922" s="1">
        <v>985551</v>
      </c>
      <c r="B3922" s="1" t="s">
        <v>2702</v>
      </c>
      <c r="C3922" s="3">
        <v>3.09</v>
      </c>
      <c r="D3922" s="2">
        <f t="shared" si="44"/>
        <v>1.8071166333333333</v>
      </c>
      <c r="E3922" s="2">
        <v>21.6853996</v>
      </c>
      <c r="F3922" s="2">
        <v>8.2346004000000015</v>
      </c>
      <c r="G3922" s="8" t="s">
        <v>8106</v>
      </c>
    </row>
    <row r="3923" spans="1:7" x14ac:dyDescent="0.25">
      <c r="A3923" s="1">
        <v>985554</v>
      </c>
      <c r="B3923" s="1" t="s">
        <v>2703</v>
      </c>
      <c r="C3923" s="3">
        <v>3.09</v>
      </c>
      <c r="D3923" s="2">
        <f t="shared" si="44"/>
        <v>1.8071166333333333</v>
      </c>
      <c r="E3923" s="2">
        <v>21.6853996</v>
      </c>
      <c r="F3923" s="2">
        <v>8.2346004000000015</v>
      </c>
      <c r="G3923" s="8" t="s">
        <v>8106</v>
      </c>
    </row>
    <row r="3924" spans="1:7" x14ac:dyDescent="0.25">
      <c r="A3924" s="1">
        <v>985555</v>
      </c>
      <c r="B3924" s="1" t="s">
        <v>2704</v>
      </c>
      <c r="C3924" s="3">
        <v>3.09</v>
      </c>
      <c r="D3924" s="2">
        <f t="shared" si="44"/>
        <v>1.8071166333333333</v>
      </c>
      <c r="E3924" s="2">
        <v>21.6853996</v>
      </c>
      <c r="F3924" s="2">
        <v>8.2346004000000015</v>
      </c>
      <c r="G3924" s="8" t="s">
        <v>8106</v>
      </c>
    </row>
    <row r="3925" spans="1:7" x14ac:dyDescent="0.25">
      <c r="A3925" s="1">
        <v>985557</v>
      </c>
      <c r="B3925" s="1" t="s">
        <v>2705</v>
      </c>
      <c r="C3925" s="3">
        <v>3.09</v>
      </c>
      <c r="D3925" s="2">
        <f t="shared" si="44"/>
        <v>1.8071166333333333</v>
      </c>
      <c r="E3925" s="2">
        <v>21.6853996</v>
      </c>
      <c r="F3925" s="2">
        <v>8.2346004000000015</v>
      </c>
      <c r="G3925" s="8" t="s">
        <v>8106</v>
      </c>
    </row>
    <row r="3926" spans="1:7" x14ac:dyDescent="0.25">
      <c r="A3926" s="1">
        <v>985582</v>
      </c>
      <c r="B3926" s="1" t="s">
        <v>2706</v>
      </c>
      <c r="D3926" s="2">
        <f t="shared" si="44"/>
        <v>0.10000000000000002</v>
      </c>
      <c r="E3926" s="2">
        <v>1.2000000000000002</v>
      </c>
      <c r="F3926" s="2" t="s">
        <v>8143</v>
      </c>
      <c r="G3926" s="8" t="s">
        <v>8106</v>
      </c>
    </row>
    <row r="3927" spans="1:7" x14ac:dyDescent="0.25">
      <c r="A3927" s="1">
        <v>985590</v>
      </c>
      <c r="B3927" s="1" t="s">
        <v>2707</v>
      </c>
      <c r="C3927" s="3">
        <v>277.83999999999997</v>
      </c>
      <c r="D3927" s="2">
        <f t="shared" si="44"/>
        <v>161.15322415</v>
      </c>
      <c r="E3927" s="2">
        <v>1933.8386897999999</v>
      </c>
      <c r="F3927" s="2">
        <v>737.84131020000007</v>
      </c>
      <c r="G3927" s="8" t="s">
        <v>8106</v>
      </c>
    </row>
    <row r="3928" spans="1:7" x14ac:dyDescent="0.25">
      <c r="A3928" s="1">
        <v>985785</v>
      </c>
      <c r="B3928" s="1" t="s">
        <v>2708</v>
      </c>
      <c r="C3928" s="3">
        <v>3.09</v>
      </c>
      <c r="D3928" s="2">
        <f t="shared" si="44"/>
        <v>1.8071166333333333</v>
      </c>
      <c r="E3928" s="2">
        <v>21.6853996</v>
      </c>
      <c r="F3928" s="2">
        <v>8.2346004000000015</v>
      </c>
      <c r="G3928" s="8" t="s">
        <v>8106</v>
      </c>
    </row>
    <row r="3929" spans="1:7" x14ac:dyDescent="0.25">
      <c r="A3929" s="1">
        <v>985857</v>
      </c>
      <c r="B3929" s="1" t="s">
        <v>2709</v>
      </c>
      <c r="D3929" s="2">
        <f t="shared" si="44"/>
        <v>0.10000000000000002</v>
      </c>
      <c r="E3929" s="2">
        <v>1.2000000000000002</v>
      </c>
      <c r="F3929" s="2" t="s">
        <v>8143</v>
      </c>
      <c r="G3929" s="8" t="s">
        <v>8106</v>
      </c>
    </row>
    <row r="3930" spans="1:7" x14ac:dyDescent="0.25">
      <c r="A3930" s="1">
        <v>985881</v>
      </c>
      <c r="B3930" s="1" t="s">
        <v>2710</v>
      </c>
      <c r="D3930" s="2">
        <f t="shared" si="44"/>
        <v>0.10000000000000002</v>
      </c>
      <c r="E3930" s="2">
        <v>1.2000000000000002</v>
      </c>
      <c r="F3930" s="2" t="s">
        <v>8143</v>
      </c>
      <c r="G3930" s="8" t="s">
        <v>8106</v>
      </c>
    </row>
    <row r="3931" spans="1:7" x14ac:dyDescent="0.25">
      <c r="A3931" s="1">
        <v>985882</v>
      </c>
      <c r="B3931" s="1" t="s">
        <v>2711</v>
      </c>
      <c r="D3931" s="2">
        <f t="shared" si="44"/>
        <v>0.10000000000000002</v>
      </c>
      <c r="E3931" s="2">
        <v>1.2000000000000002</v>
      </c>
      <c r="F3931" s="2" t="s">
        <v>8143</v>
      </c>
      <c r="G3931" s="8" t="s">
        <v>8106</v>
      </c>
    </row>
    <row r="3932" spans="1:7" x14ac:dyDescent="0.25">
      <c r="A3932" s="1">
        <v>985883</v>
      </c>
      <c r="B3932" s="1" t="s">
        <v>2710</v>
      </c>
      <c r="D3932" s="2">
        <f t="shared" si="44"/>
        <v>0.10000000000000002</v>
      </c>
      <c r="E3932" s="2">
        <v>1.2000000000000002</v>
      </c>
      <c r="F3932" s="2" t="s">
        <v>8143</v>
      </c>
      <c r="G3932" s="8" t="s">
        <v>8106</v>
      </c>
    </row>
    <row r="3933" spans="1:7" x14ac:dyDescent="0.25">
      <c r="A3933" s="1">
        <v>985884</v>
      </c>
      <c r="B3933" s="1" t="s">
        <v>2711</v>
      </c>
      <c r="D3933" s="2">
        <f t="shared" si="44"/>
        <v>0.10000000000000002</v>
      </c>
      <c r="E3933" s="2">
        <v>1.2000000000000002</v>
      </c>
      <c r="F3933" s="2" t="s">
        <v>8143</v>
      </c>
      <c r="G3933" s="8" t="s">
        <v>8106</v>
      </c>
    </row>
    <row r="3934" spans="1:7" x14ac:dyDescent="0.25">
      <c r="A3934" s="1">
        <v>985885</v>
      </c>
      <c r="B3934" s="1" t="s">
        <v>2710</v>
      </c>
      <c r="D3934" s="2">
        <f t="shared" si="44"/>
        <v>0.10000000000000002</v>
      </c>
      <c r="E3934" s="2">
        <v>1.2000000000000002</v>
      </c>
      <c r="F3934" s="2" t="s">
        <v>8143</v>
      </c>
      <c r="G3934" s="8" t="s">
        <v>8106</v>
      </c>
    </row>
    <row r="3935" spans="1:7" x14ac:dyDescent="0.25">
      <c r="A3935" s="1">
        <v>985886</v>
      </c>
      <c r="B3935" s="1" t="s">
        <v>2711</v>
      </c>
      <c r="D3935" s="2">
        <f t="shared" si="44"/>
        <v>0.10000000000000002</v>
      </c>
      <c r="E3935" s="2">
        <v>1.2000000000000002</v>
      </c>
      <c r="F3935" s="2" t="s">
        <v>8143</v>
      </c>
      <c r="G3935" s="8" t="s">
        <v>8106</v>
      </c>
    </row>
    <row r="3936" spans="1:7" x14ac:dyDescent="0.25">
      <c r="A3936" s="1">
        <v>985897</v>
      </c>
      <c r="B3936" s="1" t="s">
        <v>2712</v>
      </c>
      <c r="D3936" s="2">
        <f t="shared" si="44"/>
        <v>0.10000000000000002</v>
      </c>
      <c r="E3936" s="2">
        <v>1.2000000000000002</v>
      </c>
      <c r="F3936" s="2" t="s">
        <v>8143</v>
      </c>
      <c r="G3936" s="8" t="s">
        <v>8106</v>
      </c>
    </row>
    <row r="3937" spans="1:7" x14ac:dyDescent="0.25">
      <c r="A3937" s="1">
        <v>985898</v>
      </c>
      <c r="B3937" s="1" t="s">
        <v>2713</v>
      </c>
      <c r="D3937" s="2">
        <f t="shared" si="44"/>
        <v>0.10000000000000002</v>
      </c>
      <c r="E3937" s="2">
        <v>1.2000000000000002</v>
      </c>
      <c r="F3937" s="2" t="s">
        <v>8143</v>
      </c>
      <c r="G3937" s="8" t="s">
        <v>8106</v>
      </c>
    </row>
    <row r="3938" spans="1:7" x14ac:dyDescent="0.25">
      <c r="A3938" s="1">
        <v>985899</v>
      </c>
      <c r="B3938" s="1" t="s">
        <v>2714</v>
      </c>
      <c r="D3938" s="2">
        <f t="shared" si="44"/>
        <v>0.10000000000000002</v>
      </c>
      <c r="E3938" s="2">
        <v>1.2000000000000002</v>
      </c>
      <c r="F3938" s="2" t="s">
        <v>8143</v>
      </c>
      <c r="G3938" s="8" t="s">
        <v>8106</v>
      </c>
    </row>
    <row r="3939" spans="1:7" x14ac:dyDescent="0.25">
      <c r="A3939" s="1">
        <v>985900</v>
      </c>
      <c r="B3939" s="1" t="s">
        <v>2715</v>
      </c>
      <c r="D3939" s="2">
        <f t="shared" si="44"/>
        <v>0.10000000000000002</v>
      </c>
      <c r="E3939" s="2">
        <v>1.2000000000000002</v>
      </c>
      <c r="F3939" s="2" t="s">
        <v>8143</v>
      </c>
      <c r="G3939" s="8" t="s">
        <v>8106</v>
      </c>
    </row>
    <row r="3940" spans="1:7" x14ac:dyDescent="0.25">
      <c r="A3940" s="1">
        <v>985901</v>
      </c>
      <c r="B3940" s="1" t="s">
        <v>2716</v>
      </c>
      <c r="D3940" s="2">
        <f t="shared" si="44"/>
        <v>0.10000000000000002</v>
      </c>
      <c r="E3940" s="2">
        <v>1.2000000000000002</v>
      </c>
      <c r="F3940" s="2" t="s">
        <v>8143</v>
      </c>
      <c r="G3940" s="8" t="s">
        <v>8106</v>
      </c>
    </row>
    <row r="3941" spans="1:7" x14ac:dyDescent="0.25">
      <c r="A3941" s="1">
        <v>985902</v>
      </c>
      <c r="B3941" s="1" t="s">
        <v>2717</v>
      </c>
      <c r="D3941" s="2">
        <f t="shared" si="44"/>
        <v>0.10000000000000002</v>
      </c>
      <c r="E3941" s="2">
        <v>1.2000000000000002</v>
      </c>
      <c r="F3941" s="2" t="s">
        <v>8143</v>
      </c>
      <c r="G3941" s="8" t="s">
        <v>8106</v>
      </c>
    </row>
    <row r="3942" spans="1:7" x14ac:dyDescent="0.25">
      <c r="A3942" s="1">
        <v>985904</v>
      </c>
      <c r="B3942" s="1" t="s">
        <v>2718</v>
      </c>
      <c r="D3942" s="2">
        <f t="shared" si="44"/>
        <v>0.10000000000000002</v>
      </c>
      <c r="E3942" s="2">
        <v>1.2000000000000002</v>
      </c>
      <c r="F3942" s="2" t="s">
        <v>8143</v>
      </c>
      <c r="G3942" s="8" t="s">
        <v>8106</v>
      </c>
    </row>
    <row r="3943" spans="1:7" x14ac:dyDescent="0.25">
      <c r="A3943" s="1">
        <v>985905</v>
      </c>
      <c r="B3943" s="1" t="s">
        <v>2719</v>
      </c>
      <c r="D3943" s="2">
        <f t="shared" si="44"/>
        <v>0.10000000000000002</v>
      </c>
      <c r="E3943" s="2">
        <v>1.2000000000000002</v>
      </c>
      <c r="F3943" s="2" t="s">
        <v>8143</v>
      </c>
      <c r="G3943" s="8" t="s">
        <v>8106</v>
      </c>
    </row>
    <row r="3944" spans="1:7" x14ac:dyDescent="0.25">
      <c r="A3944" s="1">
        <v>985906</v>
      </c>
      <c r="B3944" s="1" t="s">
        <v>2720</v>
      </c>
      <c r="D3944" s="2">
        <f t="shared" si="44"/>
        <v>0.10000000000000002</v>
      </c>
      <c r="E3944" s="2">
        <v>1.2000000000000002</v>
      </c>
      <c r="F3944" s="2" t="s">
        <v>8143</v>
      </c>
      <c r="G3944" s="8" t="s">
        <v>8106</v>
      </c>
    </row>
    <row r="3945" spans="1:7" x14ac:dyDescent="0.25">
      <c r="A3945" s="1">
        <v>985907</v>
      </c>
      <c r="B3945" s="1" t="s">
        <v>2721</v>
      </c>
      <c r="D3945" s="2">
        <f t="shared" si="44"/>
        <v>0.10000000000000002</v>
      </c>
      <c r="E3945" s="2">
        <v>1.2000000000000002</v>
      </c>
      <c r="F3945" s="2" t="s">
        <v>8143</v>
      </c>
      <c r="G3945" s="8" t="s">
        <v>8106</v>
      </c>
    </row>
    <row r="3946" spans="1:7" x14ac:dyDescent="0.25">
      <c r="A3946" s="1">
        <v>985910</v>
      </c>
      <c r="B3946" s="1" t="s">
        <v>2722</v>
      </c>
      <c r="D3946" s="2">
        <f t="shared" si="44"/>
        <v>0.10000000000000002</v>
      </c>
      <c r="E3946" s="2">
        <v>1.2000000000000002</v>
      </c>
      <c r="F3946" s="2" t="s">
        <v>8143</v>
      </c>
      <c r="G3946" s="8" t="s">
        <v>8106</v>
      </c>
    </row>
    <row r="3947" spans="1:7" x14ac:dyDescent="0.25">
      <c r="A3947" s="1">
        <v>985912</v>
      </c>
      <c r="B3947" s="1" t="s">
        <v>2723</v>
      </c>
      <c r="D3947" s="2">
        <f t="shared" si="44"/>
        <v>0.10000000000000002</v>
      </c>
      <c r="E3947" s="2">
        <v>1.2000000000000002</v>
      </c>
      <c r="F3947" s="2" t="s">
        <v>8143</v>
      </c>
      <c r="G3947" s="8" t="s">
        <v>8106</v>
      </c>
    </row>
    <row r="3948" spans="1:7" x14ac:dyDescent="0.25">
      <c r="A3948" s="1">
        <v>985913</v>
      </c>
      <c r="B3948" s="1" t="s">
        <v>2724</v>
      </c>
      <c r="D3948" s="2">
        <f t="shared" si="44"/>
        <v>0.10000000000000002</v>
      </c>
      <c r="E3948" s="2">
        <v>1.2000000000000002</v>
      </c>
      <c r="F3948" s="2" t="s">
        <v>8143</v>
      </c>
      <c r="G3948" s="8" t="s">
        <v>8106</v>
      </c>
    </row>
    <row r="3949" spans="1:7" x14ac:dyDescent="0.25">
      <c r="A3949" s="1">
        <v>985914</v>
      </c>
      <c r="B3949" s="1" t="s">
        <v>2725</v>
      </c>
      <c r="D3949" s="2">
        <f t="shared" si="44"/>
        <v>0.10000000000000002</v>
      </c>
      <c r="E3949" s="2">
        <v>1.2000000000000002</v>
      </c>
      <c r="F3949" s="2" t="s">
        <v>8143</v>
      </c>
      <c r="G3949" s="8" t="s">
        <v>8106</v>
      </c>
    </row>
    <row r="3950" spans="1:7" x14ac:dyDescent="0.25">
      <c r="A3950" s="1">
        <v>985915</v>
      </c>
      <c r="B3950" s="1" t="s">
        <v>2726</v>
      </c>
      <c r="D3950" s="2">
        <f t="shared" si="44"/>
        <v>0.10000000000000002</v>
      </c>
      <c r="E3950" s="2">
        <v>1.2000000000000002</v>
      </c>
      <c r="F3950" s="2" t="s">
        <v>8143</v>
      </c>
      <c r="G3950" s="8" t="s">
        <v>8106</v>
      </c>
    </row>
    <row r="3951" spans="1:7" x14ac:dyDescent="0.25">
      <c r="A3951" s="1">
        <v>985916</v>
      </c>
      <c r="B3951" s="1" t="s">
        <v>2727</v>
      </c>
      <c r="D3951" s="2">
        <f t="shared" si="44"/>
        <v>0.10000000000000002</v>
      </c>
      <c r="E3951" s="2">
        <v>1.2000000000000002</v>
      </c>
      <c r="F3951" s="2" t="s">
        <v>8143</v>
      </c>
      <c r="G3951" s="8" t="s">
        <v>8106</v>
      </c>
    </row>
    <row r="3952" spans="1:7" x14ac:dyDescent="0.25">
      <c r="A3952" s="1">
        <v>985917</v>
      </c>
      <c r="B3952" s="1" t="s">
        <v>2728</v>
      </c>
      <c r="D3952" s="2">
        <f t="shared" si="44"/>
        <v>0.10000000000000002</v>
      </c>
      <c r="E3952" s="2">
        <v>1.2000000000000002</v>
      </c>
      <c r="F3952" s="2" t="s">
        <v>8143</v>
      </c>
      <c r="G3952" s="8" t="s">
        <v>8106</v>
      </c>
    </row>
    <row r="3953" spans="1:7" x14ac:dyDescent="0.25">
      <c r="A3953" s="1">
        <v>985996</v>
      </c>
      <c r="B3953" s="1" t="s">
        <v>2729</v>
      </c>
      <c r="D3953" s="2">
        <f t="shared" si="44"/>
        <v>0.10000000000000002</v>
      </c>
      <c r="E3953" s="2">
        <v>1.2000000000000002</v>
      </c>
      <c r="F3953" s="2" t="s">
        <v>8143</v>
      </c>
      <c r="G3953" s="8" t="s">
        <v>8106</v>
      </c>
    </row>
    <row r="3954" spans="1:7" x14ac:dyDescent="0.25">
      <c r="A3954" s="1">
        <v>985997</v>
      </c>
      <c r="B3954" s="1" t="s">
        <v>2730</v>
      </c>
      <c r="D3954" s="2">
        <f t="shared" si="44"/>
        <v>0.10000000000000002</v>
      </c>
      <c r="E3954" s="2">
        <v>1.2000000000000002</v>
      </c>
      <c r="F3954" s="2" t="s">
        <v>8143</v>
      </c>
      <c r="G3954" s="8" t="s">
        <v>8106</v>
      </c>
    </row>
    <row r="3955" spans="1:7" x14ac:dyDescent="0.25">
      <c r="A3955" s="1">
        <v>985998</v>
      </c>
      <c r="B3955" s="1" t="s">
        <v>2731</v>
      </c>
      <c r="D3955" s="2">
        <f t="shared" si="44"/>
        <v>0.10000000000000002</v>
      </c>
      <c r="E3955" s="2">
        <v>1.2000000000000002</v>
      </c>
      <c r="F3955" s="2" t="s">
        <v>8143</v>
      </c>
      <c r="G3955" s="8" t="s">
        <v>8106</v>
      </c>
    </row>
    <row r="3956" spans="1:7" x14ac:dyDescent="0.25">
      <c r="A3956" s="1">
        <v>985999</v>
      </c>
      <c r="B3956" s="1" t="s">
        <v>2732</v>
      </c>
      <c r="D3956" s="2">
        <f t="shared" si="44"/>
        <v>0.10000000000000002</v>
      </c>
      <c r="E3956" s="2">
        <v>1.2000000000000002</v>
      </c>
      <c r="F3956" s="2" t="s">
        <v>8143</v>
      </c>
      <c r="G3956" s="8" t="s">
        <v>8106</v>
      </c>
    </row>
    <row r="3957" spans="1:7" x14ac:dyDescent="0.25">
      <c r="A3957" s="1">
        <v>986001</v>
      </c>
      <c r="B3957" s="1" t="s">
        <v>2733</v>
      </c>
      <c r="C3957" s="3">
        <v>2.63</v>
      </c>
      <c r="D3957" s="2">
        <f t="shared" si="44"/>
        <v>1.6105574499999999</v>
      </c>
      <c r="E3957" s="2">
        <v>19.326689399999999</v>
      </c>
      <c r="F3957" s="2">
        <v>7.073310600000001</v>
      </c>
      <c r="G3957" s="8" t="s">
        <v>8106</v>
      </c>
    </row>
    <row r="3958" spans="1:7" x14ac:dyDescent="0.25">
      <c r="A3958" s="1">
        <v>986002</v>
      </c>
      <c r="B3958" s="1" t="s">
        <v>2734</v>
      </c>
      <c r="C3958" s="3">
        <v>3.86</v>
      </c>
      <c r="D3958" s="2">
        <f t="shared" si="44"/>
        <v>2.2955624583333338</v>
      </c>
      <c r="E3958" s="2">
        <v>27.546749500000004</v>
      </c>
      <c r="F3958" s="2">
        <v>10.293250499999999</v>
      </c>
      <c r="G3958" s="8" t="s">
        <v>8106</v>
      </c>
    </row>
    <row r="3959" spans="1:7" x14ac:dyDescent="0.25">
      <c r="A3959" s="1">
        <v>986003</v>
      </c>
      <c r="B3959" s="1" t="s">
        <v>2729</v>
      </c>
      <c r="C3959" s="3">
        <v>6.49</v>
      </c>
      <c r="D3959" s="2">
        <f t="shared" si="44"/>
        <v>3.7682508916666664</v>
      </c>
      <c r="E3959" s="2">
        <v>45.219010699999998</v>
      </c>
      <c r="F3959" s="2">
        <v>17.260989299999999</v>
      </c>
      <c r="G3959" s="8" t="s">
        <v>8106</v>
      </c>
    </row>
    <row r="3960" spans="1:7" x14ac:dyDescent="0.25">
      <c r="A3960" s="1">
        <v>986004</v>
      </c>
      <c r="B3960" s="1" t="s">
        <v>2731</v>
      </c>
      <c r="C3960" s="3">
        <v>1.24</v>
      </c>
      <c r="D3960" s="2">
        <f t="shared" si="44"/>
        <v>0.7495406916666667</v>
      </c>
      <c r="E3960" s="2">
        <v>8.9944883000000004</v>
      </c>
      <c r="F3960" s="2">
        <v>3.3255117000000003</v>
      </c>
      <c r="G3960" s="8" t="s">
        <v>8106</v>
      </c>
    </row>
    <row r="3961" spans="1:7" x14ac:dyDescent="0.25">
      <c r="A3961" s="1">
        <v>986022</v>
      </c>
      <c r="B3961" s="1" t="s">
        <v>2735</v>
      </c>
      <c r="D3961" s="2">
        <f t="shared" si="44"/>
        <v>0.10000000000000002</v>
      </c>
      <c r="E3961" s="2">
        <v>1.2000000000000002</v>
      </c>
      <c r="F3961" s="2" t="s">
        <v>8143</v>
      </c>
      <c r="G3961" s="8" t="s">
        <v>8106</v>
      </c>
    </row>
    <row r="3962" spans="1:7" x14ac:dyDescent="0.25">
      <c r="A3962" s="1">
        <v>986052</v>
      </c>
      <c r="B3962" s="1" t="s">
        <v>2736</v>
      </c>
      <c r="D3962" s="2">
        <f t="shared" si="44"/>
        <v>0.10000000000000002</v>
      </c>
      <c r="E3962" s="2">
        <v>1.2000000000000002</v>
      </c>
      <c r="F3962" s="2" t="s">
        <v>8143</v>
      </c>
      <c r="G3962" s="8" t="s">
        <v>8106</v>
      </c>
    </row>
    <row r="3963" spans="1:7" x14ac:dyDescent="0.25">
      <c r="A3963" s="1">
        <v>986054</v>
      </c>
      <c r="B3963" s="1" t="s">
        <v>2737</v>
      </c>
      <c r="D3963" s="2">
        <f t="shared" si="44"/>
        <v>0.10000000000000002</v>
      </c>
      <c r="E3963" s="2">
        <v>1.2000000000000002</v>
      </c>
      <c r="F3963" s="2" t="s">
        <v>8143</v>
      </c>
      <c r="G3963" s="8" t="s">
        <v>8106</v>
      </c>
    </row>
    <row r="3964" spans="1:7" x14ac:dyDescent="0.25">
      <c r="A3964" s="1">
        <v>986094</v>
      </c>
      <c r="B3964" s="1" t="s">
        <v>2738</v>
      </c>
      <c r="D3964" s="2">
        <f t="shared" si="44"/>
        <v>0.10000000000000002</v>
      </c>
      <c r="E3964" s="2">
        <v>1.2000000000000002</v>
      </c>
      <c r="F3964" s="2" t="s">
        <v>8143</v>
      </c>
      <c r="G3964" s="8" t="s">
        <v>8106</v>
      </c>
    </row>
    <row r="3965" spans="1:7" x14ac:dyDescent="0.25">
      <c r="A3965" s="1">
        <v>986102</v>
      </c>
      <c r="B3965" s="1" t="s">
        <v>2739</v>
      </c>
      <c r="D3965" s="2">
        <f t="shared" si="44"/>
        <v>0.10000000000000002</v>
      </c>
      <c r="E3965" s="2">
        <v>1.2000000000000002</v>
      </c>
      <c r="F3965" s="2" t="s">
        <v>8143</v>
      </c>
      <c r="G3965" s="8" t="s">
        <v>8106</v>
      </c>
    </row>
    <row r="3966" spans="1:7" x14ac:dyDescent="0.25">
      <c r="A3966" s="1">
        <v>986103</v>
      </c>
      <c r="B3966" s="1" t="s">
        <v>2740</v>
      </c>
      <c r="C3966" s="3">
        <v>0.37</v>
      </c>
      <c r="D3966" s="2">
        <f t="shared" si="44"/>
        <v>0.27869016666666668</v>
      </c>
      <c r="E3966" s="2">
        <v>3.3442820000000002</v>
      </c>
      <c r="F3966" s="2">
        <v>1.0557180000000002</v>
      </c>
      <c r="G3966" s="8" t="s">
        <v>8106</v>
      </c>
    </row>
    <row r="3967" spans="1:7" x14ac:dyDescent="0.25">
      <c r="A3967" s="1">
        <v>986104</v>
      </c>
      <c r="B3967" s="1" t="s">
        <v>2741</v>
      </c>
      <c r="C3967" s="3">
        <v>0.1</v>
      </c>
      <c r="D3967" s="2">
        <f t="shared" si="44"/>
        <v>0.11587489166666666</v>
      </c>
      <c r="E3967" s="2">
        <v>1.3904987</v>
      </c>
      <c r="F3967" s="2">
        <v>0.36950130000000009</v>
      </c>
      <c r="G3967" s="8" t="s">
        <v>8106</v>
      </c>
    </row>
    <row r="3968" spans="1:7" x14ac:dyDescent="0.25">
      <c r="A3968" s="1">
        <v>986145</v>
      </c>
      <c r="B3968" s="1" t="s">
        <v>2742</v>
      </c>
      <c r="C3968" s="3">
        <v>1.54</v>
      </c>
      <c r="D3968" s="2">
        <f t="shared" si="44"/>
        <v>0.97249282499999989</v>
      </c>
      <c r="E3968" s="2">
        <v>11.669913899999999</v>
      </c>
      <c r="F3968" s="2">
        <v>4.1700861000000007</v>
      </c>
      <c r="G3968" s="8" t="s">
        <v>8106</v>
      </c>
    </row>
    <row r="3969" spans="1:7" x14ac:dyDescent="0.25">
      <c r="A3969" s="1">
        <v>986154</v>
      </c>
      <c r="B3969" s="1" t="s">
        <v>2743</v>
      </c>
      <c r="C3969" s="3">
        <v>0.46</v>
      </c>
      <c r="D3969" s="2">
        <f t="shared" si="44"/>
        <v>0.33002937500000001</v>
      </c>
      <c r="E3969" s="2">
        <v>3.9603524999999999</v>
      </c>
      <c r="F3969" s="2">
        <v>1.3196475000000001</v>
      </c>
      <c r="G3969" s="8" t="s">
        <v>8106</v>
      </c>
    </row>
    <row r="3970" spans="1:7" x14ac:dyDescent="0.25">
      <c r="A3970" s="1">
        <v>986157</v>
      </c>
      <c r="B3970" s="1" t="s">
        <v>2744</v>
      </c>
      <c r="C3970" s="3">
        <v>0.31</v>
      </c>
      <c r="D3970" s="2">
        <f t="shared" si="44"/>
        <v>0.22295213333333333</v>
      </c>
      <c r="E3970" s="2">
        <v>2.6754256000000001</v>
      </c>
      <c r="F3970" s="2">
        <v>0.84457440000000006</v>
      </c>
      <c r="G3970" s="8" t="s">
        <v>8106</v>
      </c>
    </row>
    <row r="3971" spans="1:7" x14ac:dyDescent="0.25">
      <c r="A3971" s="1">
        <v>986159</v>
      </c>
      <c r="B3971" s="1" t="s">
        <v>2745</v>
      </c>
      <c r="C3971" s="3">
        <v>0.31</v>
      </c>
      <c r="D3971" s="2">
        <f t="shared" si="44"/>
        <v>0.22295213333333333</v>
      </c>
      <c r="E3971" s="2">
        <v>2.6754256000000001</v>
      </c>
      <c r="F3971" s="2">
        <v>0.84457440000000006</v>
      </c>
      <c r="G3971" s="8" t="s">
        <v>8106</v>
      </c>
    </row>
    <row r="3972" spans="1:7" x14ac:dyDescent="0.25">
      <c r="A3972" s="1">
        <v>986160</v>
      </c>
      <c r="B3972" s="1" t="s">
        <v>2746</v>
      </c>
      <c r="C3972" s="3">
        <v>0.31</v>
      </c>
      <c r="D3972" s="2">
        <f t="shared" si="44"/>
        <v>0.22295213333333333</v>
      </c>
      <c r="E3972" s="2">
        <v>2.6754256000000001</v>
      </c>
      <c r="F3972" s="2">
        <v>0.84457440000000006</v>
      </c>
      <c r="G3972" s="8" t="s">
        <v>8106</v>
      </c>
    </row>
    <row r="3973" spans="1:7" x14ac:dyDescent="0.25">
      <c r="A3973" s="1">
        <v>986161</v>
      </c>
      <c r="B3973" s="1" t="s">
        <v>2747</v>
      </c>
      <c r="C3973" s="3">
        <v>0.31</v>
      </c>
      <c r="D3973" s="2">
        <f t="shared" si="44"/>
        <v>0.22295213333333333</v>
      </c>
      <c r="E3973" s="2">
        <v>2.6754256000000001</v>
      </c>
      <c r="F3973" s="2">
        <v>0.84457440000000006</v>
      </c>
      <c r="G3973" s="8" t="s">
        <v>8106</v>
      </c>
    </row>
    <row r="3974" spans="1:7" x14ac:dyDescent="0.25">
      <c r="A3974" s="1">
        <v>986162</v>
      </c>
      <c r="B3974" s="1" t="s">
        <v>2748</v>
      </c>
      <c r="C3974" s="3">
        <v>0.77</v>
      </c>
      <c r="D3974" s="2">
        <f t="shared" si="44"/>
        <v>0.47964817500000007</v>
      </c>
      <c r="E3974" s="2">
        <v>5.7557781000000006</v>
      </c>
      <c r="F3974" s="2">
        <v>2.1642218999999998</v>
      </c>
      <c r="G3974" s="8" t="s">
        <v>8106</v>
      </c>
    </row>
    <row r="3975" spans="1:7" x14ac:dyDescent="0.25">
      <c r="A3975" s="1">
        <v>986163</v>
      </c>
      <c r="B3975" s="1" t="s">
        <v>2749</v>
      </c>
      <c r="C3975" s="3">
        <v>0.77</v>
      </c>
      <c r="D3975" s="2">
        <f t="shared" si="44"/>
        <v>0.47964817500000007</v>
      </c>
      <c r="E3975" s="2">
        <v>5.7557781000000006</v>
      </c>
      <c r="F3975" s="2">
        <v>2.1642218999999998</v>
      </c>
      <c r="G3975" s="8" t="s">
        <v>8106</v>
      </c>
    </row>
    <row r="3976" spans="1:7" x14ac:dyDescent="0.25">
      <c r="A3976" s="1">
        <v>986164</v>
      </c>
      <c r="B3976" s="1" t="s">
        <v>2750</v>
      </c>
      <c r="C3976" s="3">
        <v>0.46</v>
      </c>
      <c r="D3976" s="2">
        <f t="shared" si="44"/>
        <v>0.33002937500000001</v>
      </c>
      <c r="E3976" s="2">
        <v>3.9603524999999999</v>
      </c>
      <c r="F3976" s="2">
        <v>1.3196475000000001</v>
      </c>
      <c r="G3976" s="8" t="s">
        <v>8106</v>
      </c>
    </row>
    <row r="3977" spans="1:7" x14ac:dyDescent="0.25">
      <c r="A3977" s="1">
        <v>986165</v>
      </c>
      <c r="B3977" s="1" t="s">
        <v>2751</v>
      </c>
      <c r="C3977" s="3">
        <v>0.27</v>
      </c>
      <c r="D3977" s="2">
        <f t="shared" si="44"/>
        <v>0.22295213333333333</v>
      </c>
      <c r="E3977" s="2">
        <v>2.6754256000000001</v>
      </c>
      <c r="F3977" s="2">
        <v>0.84457440000000006</v>
      </c>
      <c r="G3977" s="8" t="s">
        <v>8106</v>
      </c>
    </row>
    <row r="3978" spans="1:7" x14ac:dyDescent="0.25">
      <c r="A3978" s="1">
        <v>986167</v>
      </c>
      <c r="B3978" s="1" t="s">
        <v>2752</v>
      </c>
      <c r="C3978" s="3">
        <v>1.39</v>
      </c>
      <c r="D3978" s="2">
        <f t="shared" si="44"/>
        <v>0.86541558333333335</v>
      </c>
      <c r="E3978" s="2">
        <v>10.384987000000001</v>
      </c>
      <c r="F3978" s="2">
        <v>3.6950129999999999</v>
      </c>
      <c r="G3978" s="8" t="s">
        <v>8106</v>
      </c>
    </row>
    <row r="3979" spans="1:7" x14ac:dyDescent="0.25">
      <c r="A3979" s="1">
        <v>986168</v>
      </c>
      <c r="B3979" s="1" t="s">
        <v>2753</v>
      </c>
      <c r="C3979" s="3">
        <v>1.08</v>
      </c>
      <c r="D3979" s="2">
        <f t="shared" si="44"/>
        <v>0.64246345000000005</v>
      </c>
      <c r="E3979" s="2">
        <v>7.7095614000000001</v>
      </c>
      <c r="F3979" s="2">
        <v>2.8504386000000004</v>
      </c>
      <c r="G3979" s="8" t="s">
        <v>8106</v>
      </c>
    </row>
    <row r="3980" spans="1:7" x14ac:dyDescent="0.25">
      <c r="A3980" s="1">
        <v>986169</v>
      </c>
      <c r="B3980" s="1" t="s">
        <v>2754</v>
      </c>
      <c r="C3980" s="3">
        <v>1.54</v>
      </c>
      <c r="D3980" s="2">
        <f t="shared" si="44"/>
        <v>0.97249282499999989</v>
      </c>
      <c r="E3980" s="2">
        <v>11.669913899999999</v>
      </c>
      <c r="F3980" s="2">
        <v>4.1700861000000007</v>
      </c>
      <c r="G3980" s="8" t="s">
        <v>8106</v>
      </c>
    </row>
    <row r="3981" spans="1:7" x14ac:dyDescent="0.25">
      <c r="A3981" s="1">
        <v>986171</v>
      </c>
      <c r="B3981" s="1" t="s">
        <v>2755</v>
      </c>
      <c r="C3981" s="3">
        <v>3.09</v>
      </c>
      <c r="D3981" s="2">
        <f t="shared" si="44"/>
        <v>1.8071166333333333</v>
      </c>
      <c r="E3981" s="2">
        <v>21.6853996</v>
      </c>
      <c r="F3981" s="2">
        <v>8.2346004000000015</v>
      </c>
      <c r="G3981" s="8" t="s">
        <v>8106</v>
      </c>
    </row>
    <row r="3982" spans="1:7" x14ac:dyDescent="0.25">
      <c r="A3982" s="1">
        <v>986196</v>
      </c>
      <c r="B3982" s="1" t="s">
        <v>2679</v>
      </c>
      <c r="D3982" s="2">
        <f t="shared" si="44"/>
        <v>0.10000000000000002</v>
      </c>
      <c r="E3982" s="2">
        <v>1.2000000000000002</v>
      </c>
      <c r="F3982" s="2" t="s">
        <v>8143</v>
      </c>
      <c r="G3982" s="8" t="s">
        <v>8106</v>
      </c>
    </row>
    <row r="3983" spans="1:7" x14ac:dyDescent="0.25">
      <c r="A3983" s="1">
        <v>986197</v>
      </c>
      <c r="B3983" s="1" t="s">
        <v>2756</v>
      </c>
      <c r="C3983" s="3">
        <v>0.31</v>
      </c>
      <c r="D3983" s="2">
        <f t="shared" ref="D3983:D4046" si="45">E3983/12</f>
        <v>0.22295213333333333</v>
      </c>
      <c r="E3983" s="2">
        <v>2.6754256000000001</v>
      </c>
      <c r="F3983" s="2">
        <v>0.84457440000000006</v>
      </c>
      <c r="G3983" s="8" t="s">
        <v>8106</v>
      </c>
    </row>
    <row r="3984" spans="1:7" x14ac:dyDescent="0.25">
      <c r="A3984" s="1">
        <v>986198</v>
      </c>
      <c r="B3984" s="1" t="s">
        <v>2757</v>
      </c>
      <c r="C3984" s="3">
        <v>2.3199999999999998</v>
      </c>
      <c r="D3984" s="2">
        <f t="shared" si="45"/>
        <v>1.3876053166666666</v>
      </c>
      <c r="E3984" s="2">
        <v>16.651263799999999</v>
      </c>
      <c r="F3984" s="2">
        <v>6.2287362000000002</v>
      </c>
      <c r="G3984" s="8" t="s">
        <v>8106</v>
      </c>
    </row>
    <row r="3985" spans="1:7" x14ac:dyDescent="0.25">
      <c r="A3985" s="1">
        <v>986212</v>
      </c>
      <c r="B3985" s="1" t="s">
        <v>2758</v>
      </c>
      <c r="D3985" s="2">
        <f t="shared" si="45"/>
        <v>0.10000000000000002</v>
      </c>
      <c r="E3985" s="2">
        <v>1.2000000000000002</v>
      </c>
      <c r="F3985" s="2" t="s">
        <v>8143</v>
      </c>
      <c r="G3985" s="8" t="s">
        <v>8106</v>
      </c>
    </row>
    <row r="3986" spans="1:7" x14ac:dyDescent="0.25">
      <c r="A3986" s="1">
        <v>986217</v>
      </c>
      <c r="B3986" s="1" t="s">
        <v>2759</v>
      </c>
      <c r="D3986" s="2">
        <f t="shared" si="45"/>
        <v>0.10000000000000002</v>
      </c>
      <c r="E3986" s="2">
        <v>1.2000000000000002</v>
      </c>
      <c r="F3986" s="2" t="s">
        <v>8143</v>
      </c>
      <c r="G3986" s="8" t="s">
        <v>8106</v>
      </c>
    </row>
    <row r="3987" spans="1:7" x14ac:dyDescent="0.25">
      <c r="A3987" s="1">
        <v>986219</v>
      </c>
      <c r="B3987" s="1" t="s">
        <v>2760</v>
      </c>
      <c r="D3987" s="2">
        <f t="shared" si="45"/>
        <v>0.10000000000000002</v>
      </c>
      <c r="E3987" s="2">
        <v>1.2000000000000002</v>
      </c>
      <c r="F3987" s="2" t="s">
        <v>8143</v>
      </c>
      <c r="G3987" s="8" t="s">
        <v>8106</v>
      </c>
    </row>
    <row r="3988" spans="1:7" x14ac:dyDescent="0.25">
      <c r="A3988" s="1">
        <v>986220</v>
      </c>
      <c r="B3988" s="1" t="s">
        <v>2761</v>
      </c>
      <c r="D3988" s="2">
        <f t="shared" si="45"/>
        <v>0.10000000000000002</v>
      </c>
      <c r="E3988" s="2">
        <v>1.2000000000000002</v>
      </c>
      <c r="F3988" s="2" t="s">
        <v>8143</v>
      </c>
      <c r="G3988" s="8" t="s">
        <v>8106</v>
      </c>
    </row>
    <row r="3989" spans="1:7" x14ac:dyDescent="0.25">
      <c r="A3989" s="1">
        <v>986221</v>
      </c>
      <c r="B3989" s="1" t="s">
        <v>2762</v>
      </c>
      <c r="C3989" s="3">
        <v>0.93</v>
      </c>
      <c r="D3989" s="2">
        <f t="shared" si="45"/>
        <v>0.59552306666666666</v>
      </c>
      <c r="E3989" s="2">
        <v>7.1462767999999999</v>
      </c>
      <c r="F3989" s="2">
        <v>2.5337231999999998</v>
      </c>
      <c r="G3989" s="8" t="s">
        <v>8106</v>
      </c>
    </row>
    <row r="3990" spans="1:7" x14ac:dyDescent="0.25">
      <c r="A3990" s="1">
        <v>986222</v>
      </c>
      <c r="B3990" s="1" t="s">
        <v>2763</v>
      </c>
      <c r="C3990" s="3">
        <v>0.93</v>
      </c>
      <c r="D3990" s="2">
        <f t="shared" si="45"/>
        <v>0.59552306666666666</v>
      </c>
      <c r="E3990" s="2">
        <v>7.1462767999999999</v>
      </c>
      <c r="F3990" s="2">
        <v>2.5337231999999998</v>
      </c>
      <c r="G3990" s="8" t="s">
        <v>8106</v>
      </c>
    </row>
    <row r="3991" spans="1:7" x14ac:dyDescent="0.25">
      <c r="A3991" s="1">
        <v>986230</v>
      </c>
      <c r="B3991" s="1" t="s">
        <v>2764</v>
      </c>
      <c r="D3991" s="2">
        <f t="shared" si="45"/>
        <v>0.10000000000000002</v>
      </c>
      <c r="E3991" s="2">
        <v>1.2000000000000002</v>
      </c>
      <c r="F3991" s="2" t="s">
        <v>8143</v>
      </c>
      <c r="G3991" s="8" t="s">
        <v>8106</v>
      </c>
    </row>
    <row r="3992" spans="1:7" x14ac:dyDescent="0.25">
      <c r="A3992" s="1">
        <v>986260</v>
      </c>
      <c r="B3992" s="1" t="s">
        <v>2765</v>
      </c>
      <c r="C3992" s="3">
        <v>30.73</v>
      </c>
      <c r="D3992" s="2">
        <f t="shared" si="45"/>
        <v>17.835017725</v>
      </c>
      <c r="E3992" s="2">
        <v>214.0202127</v>
      </c>
      <c r="F3992" s="2">
        <v>81.659787300000005</v>
      </c>
      <c r="G3992" s="8" t="s">
        <v>8106</v>
      </c>
    </row>
    <row r="3993" spans="1:7" x14ac:dyDescent="0.25">
      <c r="A3993" s="1">
        <v>986261</v>
      </c>
      <c r="B3993" s="1" t="s">
        <v>2766</v>
      </c>
      <c r="C3993" s="3">
        <v>30.73</v>
      </c>
      <c r="D3993" s="2">
        <f t="shared" si="45"/>
        <v>17.835017725</v>
      </c>
      <c r="E3993" s="2">
        <v>214.0202127</v>
      </c>
      <c r="F3993" s="2">
        <v>81.659787300000005</v>
      </c>
      <c r="G3993" s="8" t="s">
        <v>8106</v>
      </c>
    </row>
    <row r="3994" spans="1:7" x14ac:dyDescent="0.25">
      <c r="A3994" s="1">
        <v>986262</v>
      </c>
      <c r="B3994" s="1" t="s">
        <v>2767</v>
      </c>
      <c r="C3994" s="3">
        <v>6.18</v>
      </c>
      <c r="D3994" s="2">
        <f t="shared" si="45"/>
        <v>3.609834441666667</v>
      </c>
      <c r="E3994" s="2">
        <v>43.318013300000004</v>
      </c>
      <c r="F3994" s="2">
        <v>16.521986699999999</v>
      </c>
      <c r="G3994" s="8" t="s">
        <v>8106</v>
      </c>
    </row>
    <row r="3995" spans="1:7" x14ac:dyDescent="0.25">
      <c r="A3995" s="1">
        <v>986263</v>
      </c>
      <c r="B3995" s="1" t="s">
        <v>2768</v>
      </c>
      <c r="C3995" s="3">
        <v>6.18</v>
      </c>
      <c r="D3995" s="2">
        <f t="shared" si="45"/>
        <v>3.609834441666667</v>
      </c>
      <c r="E3995" s="2">
        <v>43.318013300000004</v>
      </c>
      <c r="F3995" s="2">
        <v>16.521986699999999</v>
      </c>
      <c r="G3995" s="8" t="s">
        <v>8106</v>
      </c>
    </row>
    <row r="3996" spans="1:7" x14ac:dyDescent="0.25">
      <c r="A3996" s="1">
        <v>986264</v>
      </c>
      <c r="B3996" s="1" t="s">
        <v>2769</v>
      </c>
      <c r="C3996" s="3">
        <v>6.18</v>
      </c>
      <c r="D3996" s="2">
        <f t="shared" si="45"/>
        <v>3.609834441666667</v>
      </c>
      <c r="E3996" s="2">
        <v>43.318013300000004</v>
      </c>
      <c r="F3996" s="2">
        <v>16.521986699999999</v>
      </c>
      <c r="G3996" s="8" t="s">
        <v>8106</v>
      </c>
    </row>
    <row r="3997" spans="1:7" x14ac:dyDescent="0.25">
      <c r="A3997" s="1">
        <v>986266</v>
      </c>
      <c r="B3997" s="1" t="s">
        <v>2770</v>
      </c>
      <c r="C3997" s="3">
        <v>0.46</v>
      </c>
      <c r="D3997" s="2">
        <f t="shared" si="45"/>
        <v>0.33002937500000001</v>
      </c>
      <c r="E3997" s="2">
        <v>3.9603524999999999</v>
      </c>
      <c r="F3997" s="2">
        <v>1.3196475000000001</v>
      </c>
      <c r="G3997" s="8" t="s">
        <v>8106</v>
      </c>
    </row>
    <row r="3998" spans="1:7" x14ac:dyDescent="0.25">
      <c r="A3998" s="1">
        <v>986311</v>
      </c>
      <c r="B3998" s="1" t="s">
        <v>2573</v>
      </c>
      <c r="C3998" s="3">
        <v>44.17</v>
      </c>
      <c r="D3998" s="2">
        <f t="shared" si="45"/>
        <v>25.645810850000004</v>
      </c>
      <c r="E3998" s="2">
        <v>307.74973020000004</v>
      </c>
      <c r="F3998" s="2">
        <v>117.2902698</v>
      </c>
      <c r="G3998" s="8" t="s">
        <v>8106</v>
      </c>
    </row>
    <row r="3999" spans="1:7" x14ac:dyDescent="0.25">
      <c r="A3999" s="1">
        <v>986312</v>
      </c>
      <c r="B3999" s="1" t="s">
        <v>2574</v>
      </c>
      <c r="C3999" s="3">
        <v>67.95</v>
      </c>
      <c r="D3999" s="2">
        <f t="shared" si="45"/>
        <v>39.442685166666671</v>
      </c>
      <c r="E3999" s="2">
        <v>473.31222200000002</v>
      </c>
      <c r="F3999" s="2">
        <v>180.52777800000004</v>
      </c>
      <c r="G3999" s="8" t="s">
        <v>8106</v>
      </c>
    </row>
    <row r="4000" spans="1:7" x14ac:dyDescent="0.25">
      <c r="A4000" s="1">
        <v>986313</v>
      </c>
      <c r="B4000" s="1" t="s">
        <v>2575</v>
      </c>
      <c r="C4000" s="3">
        <v>61.16</v>
      </c>
      <c r="D4000" s="2">
        <f t="shared" si="45"/>
        <v>35.524815475000004</v>
      </c>
      <c r="E4000" s="2">
        <v>426.29778570000002</v>
      </c>
      <c r="F4000" s="2">
        <v>162.42221430000001</v>
      </c>
      <c r="G4000" s="8" t="s">
        <v>8106</v>
      </c>
    </row>
    <row r="4001" spans="1:7" x14ac:dyDescent="0.25">
      <c r="A4001" s="1">
        <v>986314</v>
      </c>
      <c r="B4001" s="1" t="s">
        <v>2576</v>
      </c>
      <c r="C4001" s="3">
        <v>101.93</v>
      </c>
      <c r="D4001" s="2">
        <f t="shared" si="45"/>
        <v>59.205093241666667</v>
      </c>
      <c r="E4001" s="2">
        <v>710.46111889999997</v>
      </c>
      <c r="F4001" s="2">
        <v>270.73888110000001</v>
      </c>
      <c r="G4001" s="8" t="s">
        <v>8106</v>
      </c>
    </row>
    <row r="4002" spans="1:7" x14ac:dyDescent="0.25">
      <c r="A4002" s="1">
        <v>986316</v>
      </c>
      <c r="B4002" s="1" t="s">
        <v>2771</v>
      </c>
      <c r="C4002" s="3">
        <v>135.91</v>
      </c>
      <c r="D4002" s="2">
        <f t="shared" si="45"/>
        <v>78.889769158333337</v>
      </c>
      <c r="E4002" s="2">
        <v>946.67722990000004</v>
      </c>
      <c r="F4002" s="2">
        <v>361.00277010000002</v>
      </c>
      <c r="G4002" s="8" t="s">
        <v>8106</v>
      </c>
    </row>
    <row r="4003" spans="1:7" x14ac:dyDescent="0.25">
      <c r="A4003" s="1">
        <v>986317</v>
      </c>
      <c r="B4003" s="1" t="s">
        <v>2771</v>
      </c>
      <c r="C4003" s="3">
        <v>135.91</v>
      </c>
      <c r="D4003" s="2">
        <f t="shared" si="45"/>
        <v>78.889769158333337</v>
      </c>
      <c r="E4003" s="2">
        <v>946.67722990000004</v>
      </c>
      <c r="F4003" s="2">
        <v>361.00277010000002</v>
      </c>
      <c r="G4003" s="8" t="s">
        <v>8106</v>
      </c>
    </row>
    <row r="4004" spans="1:7" x14ac:dyDescent="0.25">
      <c r="A4004" s="1">
        <v>986318</v>
      </c>
      <c r="B4004" s="1" t="s">
        <v>2772</v>
      </c>
      <c r="C4004" s="3">
        <v>15.29</v>
      </c>
      <c r="D4004" s="2">
        <f t="shared" si="45"/>
        <v>8.9285059250000014</v>
      </c>
      <c r="E4004" s="2">
        <v>107.14207110000001</v>
      </c>
      <c r="F4004" s="2">
        <v>40.697928900000001</v>
      </c>
      <c r="G4004" s="8" t="s">
        <v>8106</v>
      </c>
    </row>
    <row r="4005" spans="1:7" x14ac:dyDescent="0.25">
      <c r="A4005" s="1">
        <v>986319</v>
      </c>
      <c r="B4005" s="1" t="s">
        <v>2773</v>
      </c>
      <c r="C4005" s="3">
        <v>15.29</v>
      </c>
      <c r="D4005" s="2">
        <f t="shared" si="45"/>
        <v>8.9285059250000014</v>
      </c>
      <c r="E4005" s="2">
        <v>107.14207110000001</v>
      </c>
      <c r="F4005" s="2">
        <v>40.697928900000001</v>
      </c>
      <c r="G4005" s="8" t="s">
        <v>8106</v>
      </c>
    </row>
    <row r="4006" spans="1:7" x14ac:dyDescent="0.25">
      <c r="A4006" s="1">
        <v>986320</v>
      </c>
      <c r="B4006" s="1" t="s">
        <v>2774</v>
      </c>
      <c r="C4006" s="3">
        <v>15.29</v>
      </c>
      <c r="D4006" s="2">
        <f t="shared" si="45"/>
        <v>8.9285059250000014</v>
      </c>
      <c r="E4006" s="2">
        <v>107.14207110000001</v>
      </c>
      <c r="F4006" s="2">
        <v>40.697928900000001</v>
      </c>
      <c r="G4006" s="8" t="s">
        <v>8106</v>
      </c>
    </row>
    <row r="4007" spans="1:7" x14ac:dyDescent="0.25">
      <c r="A4007" s="1">
        <v>986325</v>
      </c>
      <c r="B4007" s="1" t="s">
        <v>2775</v>
      </c>
      <c r="C4007" s="3">
        <v>231.66</v>
      </c>
      <c r="D4007" s="2">
        <f t="shared" si="45"/>
        <v>134.40729579999999</v>
      </c>
      <c r="E4007" s="2">
        <v>1612.8875495999998</v>
      </c>
      <c r="F4007" s="2">
        <v>615.27245040000003</v>
      </c>
      <c r="G4007" s="8" t="s">
        <v>8106</v>
      </c>
    </row>
    <row r="4008" spans="1:7" x14ac:dyDescent="0.25">
      <c r="A4008" s="1">
        <v>986327</v>
      </c>
      <c r="B4008" s="1" t="s">
        <v>2776</v>
      </c>
      <c r="C4008" s="3">
        <v>463.32</v>
      </c>
      <c r="D4008" s="2">
        <f t="shared" si="45"/>
        <v>268.75445474166662</v>
      </c>
      <c r="E4008" s="2">
        <v>3225.0534568999997</v>
      </c>
      <c r="F4008" s="2">
        <v>1230.3865430999999</v>
      </c>
      <c r="G4008" s="8" t="s">
        <v>8106</v>
      </c>
    </row>
    <row r="4009" spans="1:7" x14ac:dyDescent="0.25">
      <c r="A4009" s="1">
        <v>986329</v>
      </c>
      <c r="B4009" s="1" t="s">
        <v>2777</v>
      </c>
      <c r="C4009" s="3">
        <v>926.64</v>
      </c>
      <c r="D4009" s="2">
        <f t="shared" si="45"/>
        <v>537.43557614999997</v>
      </c>
      <c r="E4009" s="2">
        <v>6449.2269138000001</v>
      </c>
      <c r="F4009" s="2">
        <v>2460.7730861999999</v>
      </c>
      <c r="G4009" s="8" t="s">
        <v>8106</v>
      </c>
    </row>
    <row r="4010" spans="1:7" x14ac:dyDescent="0.25">
      <c r="A4010" s="1">
        <v>986332</v>
      </c>
      <c r="B4010" s="1" t="s">
        <v>2778</v>
      </c>
      <c r="C4010" s="3">
        <v>2471.04</v>
      </c>
      <c r="D4010" s="2">
        <f t="shared" si="45"/>
        <v>1433.1600701249999</v>
      </c>
      <c r="E4010" s="2">
        <v>17197.920841499999</v>
      </c>
      <c r="F4010" s="2">
        <v>6562.0791585000006</v>
      </c>
      <c r="G4010" s="8" t="s">
        <v>8106</v>
      </c>
    </row>
    <row r="4011" spans="1:7" x14ac:dyDescent="0.25">
      <c r="A4011" s="1">
        <v>986334</v>
      </c>
      <c r="B4011" s="1" t="s">
        <v>2779</v>
      </c>
      <c r="C4011" s="3">
        <v>3706.56</v>
      </c>
      <c r="D4011" s="2">
        <f t="shared" si="45"/>
        <v>2149.6821677416669</v>
      </c>
      <c r="E4011" s="2">
        <v>25796.186012900005</v>
      </c>
      <c r="F4011" s="2">
        <v>9842.9339870999993</v>
      </c>
      <c r="G4011" s="8" t="s">
        <v>8106</v>
      </c>
    </row>
    <row r="4012" spans="1:7" x14ac:dyDescent="0.25">
      <c r="A4012" s="1">
        <v>986335</v>
      </c>
      <c r="B4012" s="1" t="s">
        <v>2780</v>
      </c>
      <c r="C4012" s="3">
        <v>308.88</v>
      </c>
      <c r="D4012" s="2">
        <f t="shared" si="45"/>
        <v>179.21559283333332</v>
      </c>
      <c r="E4012" s="2">
        <v>2150.5871139999999</v>
      </c>
      <c r="F4012" s="2">
        <v>820.29288600000007</v>
      </c>
      <c r="G4012" s="8" t="s">
        <v>8106</v>
      </c>
    </row>
    <row r="4013" spans="1:7" x14ac:dyDescent="0.25">
      <c r="A4013" s="1">
        <v>986336</v>
      </c>
      <c r="B4013" s="1" t="s">
        <v>2781</v>
      </c>
      <c r="C4013" s="3">
        <v>617.76</v>
      </c>
      <c r="D4013" s="2">
        <f t="shared" si="45"/>
        <v>358.29331665000001</v>
      </c>
      <c r="E4013" s="2">
        <v>4299.5197998000003</v>
      </c>
      <c r="F4013" s="2">
        <v>1640.4802001999999</v>
      </c>
      <c r="G4013" s="8" t="s">
        <v>8106</v>
      </c>
    </row>
    <row r="4014" spans="1:7" x14ac:dyDescent="0.25">
      <c r="A4014" s="1">
        <v>986337</v>
      </c>
      <c r="B4014" s="1" t="s">
        <v>2782</v>
      </c>
      <c r="C4014" s="3">
        <v>617.76</v>
      </c>
      <c r="D4014" s="2">
        <f t="shared" si="45"/>
        <v>358.29331665000001</v>
      </c>
      <c r="E4014" s="2">
        <v>4299.5197998000003</v>
      </c>
      <c r="F4014" s="2">
        <v>1640.4802001999999</v>
      </c>
      <c r="G4014" s="8" t="s">
        <v>8106</v>
      </c>
    </row>
    <row r="4015" spans="1:7" x14ac:dyDescent="0.25">
      <c r="A4015" s="1">
        <v>986338</v>
      </c>
      <c r="B4015" s="1" t="s">
        <v>2783</v>
      </c>
      <c r="C4015" s="3">
        <v>2162.16</v>
      </c>
      <c r="D4015" s="2">
        <f t="shared" si="45"/>
        <v>1254.0178106249998</v>
      </c>
      <c r="E4015" s="2">
        <v>15048.213727499999</v>
      </c>
      <c r="F4015" s="2">
        <v>5741.7862725000005</v>
      </c>
      <c r="G4015" s="8" t="s">
        <v>8106</v>
      </c>
    </row>
    <row r="4016" spans="1:7" x14ac:dyDescent="0.25">
      <c r="A4016" s="1">
        <v>986339</v>
      </c>
      <c r="B4016" s="1" t="s">
        <v>2784</v>
      </c>
      <c r="C4016" s="3">
        <v>1853.28</v>
      </c>
      <c r="D4016" s="2">
        <f t="shared" si="45"/>
        <v>1074.866753475</v>
      </c>
      <c r="E4016" s="2">
        <v>12898.401041699999</v>
      </c>
      <c r="F4016" s="2">
        <v>4921.5989583</v>
      </c>
      <c r="G4016" s="8" t="s">
        <v>8106</v>
      </c>
    </row>
    <row r="4017" spans="1:7" x14ac:dyDescent="0.25">
      <c r="A4017" s="1">
        <v>986340</v>
      </c>
      <c r="B4017" s="1" t="s">
        <v>2785</v>
      </c>
      <c r="C4017" s="3">
        <v>1544.4</v>
      </c>
      <c r="D4017" s="2">
        <f t="shared" si="45"/>
        <v>895.72449397499997</v>
      </c>
      <c r="E4017" s="2">
        <v>10748.6939277</v>
      </c>
      <c r="F4017" s="2">
        <v>4101.3060722999999</v>
      </c>
      <c r="G4017" s="8" t="s">
        <v>8106</v>
      </c>
    </row>
    <row r="4018" spans="1:7" x14ac:dyDescent="0.25">
      <c r="A4018" s="1">
        <v>986344</v>
      </c>
      <c r="B4018" s="1" t="s">
        <v>2786</v>
      </c>
      <c r="D4018" s="2">
        <f t="shared" si="45"/>
        <v>0.10000000000000002</v>
      </c>
      <c r="E4018" s="2">
        <v>1.2000000000000002</v>
      </c>
      <c r="F4018" s="2" t="s">
        <v>8143</v>
      </c>
      <c r="G4018" s="8" t="s">
        <v>8106</v>
      </c>
    </row>
    <row r="4019" spans="1:7" x14ac:dyDescent="0.25">
      <c r="A4019" s="1">
        <v>986352</v>
      </c>
      <c r="B4019" s="1" t="s">
        <v>2764</v>
      </c>
      <c r="D4019" s="2">
        <f t="shared" si="45"/>
        <v>0.10000000000000002</v>
      </c>
      <c r="E4019" s="2">
        <v>1.2000000000000002</v>
      </c>
      <c r="F4019" s="2" t="s">
        <v>8143</v>
      </c>
      <c r="G4019" s="8" t="s">
        <v>8106</v>
      </c>
    </row>
    <row r="4020" spans="1:7" x14ac:dyDescent="0.25">
      <c r="A4020" s="1">
        <v>986394</v>
      </c>
      <c r="B4020" s="1" t="s">
        <v>2772</v>
      </c>
      <c r="C4020" s="3">
        <v>15.29</v>
      </c>
      <c r="D4020" s="2">
        <f t="shared" si="45"/>
        <v>8.9285059250000014</v>
      </c>
      <c r="E4020" s="2">
        <v>107.14207110000001</v>
      </c>
      <c r="F4020" s="2">
        <v>40.697928900000001</v>
      </c>
      <c r="G4020" s="8" t="s">
        <v>8106</v>
      </c>
    </row>
    <row r="4021" spans="1:7" x14ac:dyDescent="0.25">
      <c r="A4021" s="1">
        <v>986395</v>
      </c>
      <c r="B4021" s="1" t="s">
        <v>2773</v>
      </c>
      <c r="C4021" s="3">
        <v>15.29</v>
      </c>
      <c r="D4021" s="2">
        <f t="shared" si="45"/>
        <v>8.9285059250000014</v>
      </c>
      <c r="E4021" s="2">
        <v>107.14207110000001</v>
      </c>
      <c r="F4021" s="2">
        <v>40.697928900000001</v>
      </c>
      <c r="G4021" s="8" t="s">
        <v>8106</v>
      </c>
    </row>
    <row r="4022" spans="1:7" x14ac:dyDescent="0.25">
      <c r="A4022" s="1">
        <v>986396</v>
      </c>
      <c r="B4022" s="1" t="s">
        <v>2774</v>
      </c>
      <c r="C4022" s="3">
        <v>15.29</v>
      </c>
      <c r="D4022" s="2">
        <f t="shared" si="45"/>
        <v>8.9285059250000014</v>
      </c>
      <c r="E4022" s="2">
        <v>107.14207110000001</v>
      </c>
      <c r="F4022" s="2">
        <v>40.697928900000001</v>
      </c>
      <c r="G4022" s="8" t="s">
        <v>8106</v>
      </c>
    </row>
    <row r="4023" spans="1:7" x14ac:dyDescent="0.25">
      <c r="A4023" s="1">
        <v>986400</v>
      </c>
      <c r="B4023" s="1" t="s">
        <v>2775</v>
      </c>
      <c r="C4023" s="3">
        <v>231.66</v>
      </c>
      <c r="D4023" s="2">
        <f t="shared" si="45"/>
        <v>134.40729579999999</v>
      </c>
      <c r="E4023" s="2">
        <v>1612.8875495999998</v>
      </c>
      <c r="F4023" s="2">
        <v>615.27245040000003</v>
      </c>
      <c r="G4023" s="8" t="s">
        <v>8106</v>
      </c>
    </row>
    <row r="4024" spans="1:7" x14ac:dyDescent="0.25">
      <c r="A4024" s="1">
        <v>986402</v>
      </c>
      <c r="B4024" s="1" t="s">
        <v>2776</v>
      </c>
      <c r="C4024" s="3">
        <v>463.32</v>
      </c>
      <c r="D4024" s="2">
        <f t="shared" si="45"/>
        <v>268.75445474166662</v>
      </c>
      <c r="E4024" s="2">
        <v>3225.0534568999997</v>
      </c>
      <c r="F4024" s="2">
        <v>1230.3865430999999</v>
      </c>
      <c r="G4024" s="8" t="s">
        <v>8106</v>
      </c>
    </row>
    <row r="4025" spans="1:7" x14ac:dyDescent="0.25">
      <c r="A4025" s="1">
        <v>986404</v>
      </c>
      <c r="B4025" s="1" t="s">
        <v>2777</v>
      </c>
      <c r="C4025" s="3">
        <v>926.64</v>
      </c>
      <c r="D4025" s="2">
        <f t="shared" si="45"/>
        <v>537.43557614999997</v>
      </c>
      <c r="E4025" s="2">
        <v>6449.2269138000001</v>
      </c>
      <c r="F4025" s="2">
        <v>2460.7730861999999</v>
      </c>
      <c r="G4025" s="8" t="s">
        <v>8106</v>
      </c>
    </row>
    <row r="4026" spans="1:7" x14ac:dyDescent="0.25">
      <c r="A4026" s="1">
        <v>986408</v>
      </c>
      <c r="B4026" s="1" t="s">
        <v>2778</v>
      </c>
      <c r="C4026" s="3">
        <v>2471.04</v>
      </c>
      <c r="D4026" s="2">
        <f t="shared" si="45"/>
        <v>1433.1600701249999</v>
      </c>
      <c r="E4026" s="2">
        <v>17197.920841499999</v>
      </c>
      <c r="F4026" s="2">
        <v>6562.0791585000006</v>
      </c>
      <c r="G4026" s="8" t="s">
        <v>8106</v>
      </c>
    </row>
    <row r="4027" spans="1:7" x14ac:dyDescent="0.25">
      <c r="A4027" s="1">
        <v>986410</v>
      </c>
      <c r="B4027" s="1" t="s">
        <v>2779</v>
      </c>
      <c r="C4027" s="3">
        <v>3706.56</v>
      </c>
      <c r="D4027" s="2">
        <f t="shared" si="45"/>
        <v>2149.6821677416669</v>
      </c>
      <c r="E4027" s="2">
        <v>25796.186012900005</v>
      </c>
      <c r="F4027" s="2">
        <v>9842.9339870999993</v>
      </c>
      <c r="G4027" s="8" t="s">
        <v>8106</v>
      </c>
    </row>
    <row r="4028" spans="1:7" x14ac:dyDescent="0.25">
      <c r="A4028" s="1">
        <v>986411</v>
      </c>
      <c r="B4028" s="1" t="s">
        <v>2780</v>
      </c>
      <c r="C4028" s="3">
        <v>308.88</v>
      </c>
      <c r="D4028" s="2">
        <f t="shared" si="45"/>
        <v>179.21559283333332</v>
      </c>
      <c r="E4028" s="2">
        <v>2150.5871139999999</v>
      </c>
      <c r="F4028" s="2">
        <v>820.29288600000007</v>
      </c>
      <c r="G4028" s="8" t="s">
        <v>8106</v>
      </c>
    </row>
    <row r="4029" spans="1:7" x14ac:dyDescent="0.25">
      <c r="A4029" s="1">
        <v>986412</v>
      </c>
      <c r="B4029" s="1" t="s">
        <v>2781</v>
      </c>
      <c r="C4029" s="3">
        <v>617.76</v>
      </c>
      <c r="D4029" s="2">
        <f t="shared" si="45"/>
        <v>358.29331665000001</v>
      </c>
      <c r="E4029" s="2">
        <v>4299.5197998000003</v>
      </c>
      <c r="F4029" s="2">
        <v>1640.4802001999999</v>
      </c>
      <c r="G4029" s="8" t="s">
        <v>8106</v>
      </c>
    </row>
    <row r="4030" spans="1:7" x14ac:dyDescent="0.25">
      <c r="A4030" s="1">
        <v>986414</v>
      </c>
      <c r="B4030" s="1" t="s">
        <v>2782</v>
      </c>
      <c r="C4030" s="3">
        <v>617.76</v>
      </c>
      <c r="D4030" s="2">
        <f t="shared" si="45"/>
        <v>358.29331665000001</v>
      </c>
      <c r="E4030" s="2">
        <v>4299.5197998000003</v>
      </c>
      <c r="F4030" s="2">
        <v>1640.4802001999999</v>
      </c>
      <c r="G4030" s="8" t="s">
        <v>8106</v>
      </c>
    </row>
    <row r="4031" spans="1:7" x14ac:dyDescent="0.25">
      <c r="A4031" s="1">
        <v>986415</v>
      </c>
      <c r="B4031" s="1" t="s">
        <v>2783</v>
      </c>
      <c r="C4031" s="3">
        <v>2162.16</v>
      </c>
      <c r="D4031" s="2">
        <f t="shared" si="45"/>
        <v>1254.0178106249998</v>
      </c>
      <c r="E4031" s="2">
        <v>15048.213727499999</v>
      </c>
      <c r="F4031" s="2">
        <v>5741.7862725000005</v>
      </c>
      <c r="G4031" s="8" t="s">
        <v>8106</v>
      </c>
    </row>
    <row r="4032" spans="1:7" x14ac:dyDescent="0.25">
      <c r="A4032" s="1">
        <v>986417</v>
      </c>
      <c r="B4032" s="1" t="s">
        <v>2784</v>
      </c>
      <c r="C4032" s="3">
        <v>1853.28</v>
      </c>
      <c r="D4032" s="2">
        <f t="shared" si="45"/>
        <v>1074.866753475</v>
      </c>
      <c r="E4032" s="2">
        <v>12898.401041699999</v>
      </c>
      <c r="F4032" s="2">
        <v>4921.5989583</v>
      </c>
      <c r="G4032" s="8" t="s">
        <v>8106</v>
      </c>
    </row>
    <row r="4033" spans="1:7" x14ac:dyDescent="0.25">
      <c r="A4033" s="1">
        <v>986418</v>
      </c>
      <c r="B4033" s="1" t="s">
        <v>2785</v>
      </c>
      <c r="C4033" s="3">
        <v>1544.4</v>
      </c>
      <c r="D4033" s="2">
        <f t="shared" si="45"/>
        <v>895.72449397499997</v>
      </c>
      <c r="E4033" s="2">
        <v>10748.6939277</v>
      </c>
      <c r="F4033" s="2">
        <v>4101.3060722999999</v>
      </c>
      <c r="G4033" s="8" t="s">
        <v>8106</v>
      </c>
    </row>
    <row r="4034" spans="1:7" x14ac:dyDescent="0.25">
      <c r="A4034" s="1">
        <v>986421</v>
      </c>
      <c r="B4034" s="1" t="s">
        <v>2787</v>
      </c>
      <c r="C4034" s="3">
        <v>35.520000000000003</v>
      </c>
      <c r="D4034" s="2">
        <f t="shared" si="45"/>
        <v>20.657168741666666</v>
      </c>
      <c r="E4034" s="2">
        <v>247.8860249</v>
      </c>
      <c r="F4034" s="2">
        <v>94.433975100000012</v>
      </c>
      <c r="G4034" s="8" t="s">
        <v>8106</v>
      </c>
    </row>
    <row r="4035" spans="1:7" x14ac:dyDescent="0.25">
      <c r="A4035" s="1">
        <v>986423</v>
      </c>
      <c r="B4035" s="1" t="s">
        <v>2788</v>
      </c>
      <c r="C4035" s="3">
        <v>35.520000000000003</v>
      </c>
      <c r="D4035" s="2">
        <f t="shared" si="45"/>
        <v>20.657168741666666</v>
      </c>
      <c r="E4035" s="2">
        <v>247.8860249</v>
      </c>
      <c r="F4035" s="2">
        <v>94.433975100000012</v>
      </c>
      <c r="G4035" s="8" t="s">
        <v>8106</v>
      </c>
    </row>
    <row r="4036" spans="1:7" x14ac:dyDescent="0.25">
      <c r="A4036" s="1">
        <v>986424</v>
      </c>
      <c r="B4036" s="1" t="s">
        <v>2789</v>
      </c>
      <c r="C4036" s="3">
        <v>21.47</v>
      </c>
      <c r="D4036" s="2">
        <f t="shared" si="45"/>
        <v>12.473804683333334</v>
      </c>
      <c r="E4036" s="2">
        <v>149.68565620000001</v>
      </c>
      <c r="F4036" s="2">
        <v>57.114343800000007</v>
      </c>
      <c r="G4036" s="8" t="s">
        <v>8106</v>
      </c>
    </row>
    <row r="4037" spans="1:7" x14ac:dyDescent="0.25">
      <c r="A4037" s="1">
        <v>986425</v>
      </c>
      <c r="B4037" s="1" t="s">
        <v>2790</v>
      </c>
      <c r="C4037" s="3">
        <v>21.47</v>
      </c>
      <c r="D4037" s="2">
        <f t="shared" si="45"/>
        <v>12.473804683333334</v>
      </c>
      <c r="E4037" s="2">
        <v>149.68565620000001</v>
      </c>
      <c r="F4037" s="2">
        <v>57.114343800000007</v>
      </c>
      <c r="G4037" s="8" t="s">
        <v>8106</v>
      </c>
    </row>
    <row r="4038" spans="1:7" x14ac:dyDescent="0.25">
      <c r="A4038" s="1">
        <v>986427</v>
      </c>
      <c r="B4038" s="1" t="s">
        <v>2791</v>
      </c>
      <c r="C4038" s="3">
        <v>35.520000000000003</v>
      </c>
      <c r="D4038" s="2">
        <f t="shared" si="45"/>
        <v>20.657168741666666</v>
      </c>
      <c r="E4038" s="2">
        <v>247.8860249</v>
      </c>
      <c r="F4038" s="2">
        <v>94.433975100000012</v>
      </c>
      <c r="G4038" s="8" t="s">
        <v>8106</v>
      </c>
    </row>
    <row r="4039" spans="1:7" x14ac:dyDescent="0.25">
      <c r="A4039" s="1">
        <v>986437</v>
      </c>
      <c r="B4039" s="1" t="s">
        <v>2764</v>
      </c>
      <c r="D4039" s="2">
        <f t="shared" si="45"/>
        <v>0.10000000000000002</v>
      </c>
      <c r="E4039" s="2">
        <v>1.2000000000000002</v>
      </c>
      <c r="F4039" s="2" t="s">
        <v>8143</v>
      </c>
      <c r="G4039" s="8" t="s">
        <v>8106</v>
      </c>
    </row>
    <row r="4040" spans="1:7" x14ac:dyDescent="0.25">
      <c r="A4040" s="1">
        <v>986509</v>
      </c>
      <c r="B4040" s="1" t="s">
        <v>2792</v>
      </c>
      <c r="C4040" s="3">
        <v>9.27</v>
      </c>
      <c r="D4040" s="2">
        <f t="shared" si="45"/>
        <v>5.4257487250000009</v>
      </c>
      <c r="E4040" s="2">
        <v>65.108984700000008</v>
      </c>
      <c r="F4040" s="2">
        <v>24.651015300000001</v>
      </c>
      <c r="G4040" s="8" t="s">
        <v>8106</v>
      </c>
    </row>
    <row r="4041" spans="1:7" x14ac:dyDescent="0.25">
      <c r="A4041" s="1">
        <v>986511</v>
      </c>
      <c r="B4041" s="1" t="s">
        <v>2793</v>
      </c>
      <c r="C4041" s="3">
        <v>23.17</v>
      </c>
      <c r="D4041" s="2">
        <f t="shared" si="45"/>
        <v>13.497636716666667</v>
      </c>
      <c r="E4041" s="2">
        <v>161.9716406</v>
      </c>
      <c r="F4041" s="2">
        <v>61.548359399999995</v>
      </c>
      <c r="G4041" s="8" t="s">
        <v>8106</v>
      </c>
    </row>
    <row r="4042" spans="1:7" x14ac:dyDescent="0.25">
      <c r="A4042" s="1">
        <v>986514</v>
      </c>
      <c r="B4042" s="1" t="s">
        <v>2794</v>
      </c>
      <c r="C4042" s="3">
        <v>92.66</v>
      </c>
      <c r="D4042" s="2">
        <f t="shared" si="45"/>
        <v>53.779344516666669</v>
      </c>
      <c r="E4042" s="2">
        <v>645.35213420000002</v>
      </c>
      <c r="F4042" s="2">
        <v>246.0878658</v>
      </c>
      <c r="G4042" s="8" t="s">
        <v>8106</v>
      </c>
    </row>
    <row r="4043" spans="1:7" x14ac:dyDescent="0.25">
      <c r="A4043" s="1">
        <v>986523</v>
      </c>
      <c r="B4043" s="1" t="s">
        <v>2795</v>
      </c>
      <c r="D4043" s="2">
        <f t="shared" si="45"/>
        <v>0.10000000000000002</v>
      </c>
      <c r="E4043" s="2">
        <v>1.2000000000000002</v>
      </c>
      <c r="F4043" s="2" t="s">
        <v>8143</v>
      </c>
      <c r="G4043" s="8" t="s">
        <v>8106</v>
      </c>
    </row>
    <row r="4044" spans="1:7" x14ac:dyDescent="0.25">
      <c r="A4044" s="1">
        <v>986524</v>
      </c>
      <c r="B4044" s="1" t="s">
        <v>2796</v>
      </c>
      <c r="D4044" s="2">
        <f t="shared" si="45"/>
        <v>0.10000000000000002</v>
      </c>
      <c r="E4044" s="2">
        <v>1.2000000000000002</v>
      </c>
      <c r="F4044" s="2" t="s">
        <v>8143</v>
      </c>
      <c r="G4044" s="8" t="s">
        <v>8106</v>
      </c>
    </row>
    <row r="4045" spans="1:7" x14ac:dyDescent="0.25">
      <c r="A4045" s="1">
        <v>986525</v>
      </c>
      <c r="B4045" s="1" t="s">
        <v>2797</v>
      </c>
      <c r="D4045" s="2">
        <f t="shared" si="45"/>
        <v>0.10000000000000002</v>
      </c>
      <c r="E4045" s="2">
        <v>1.2000000000000002</v>
      </c>
      <c r="F4045" s="2" t="s">
        <v>8143</v>
      </c>
      <c r="G4045" s="8" t="s">
        <v>8106</v>
      </c>
    </row>
    <row r="4046" spans="1:7" x14ac:dyDescent="0.25">
      <c r="A4046" s="1">
        <v>986528</v>
      </c>
      <c r="B4046" s="1" t="s">
        <v>2797</v>
      </c>
      <c r="D4046" s="2">
        <f t="shared" si="45"/>
        <v>0.10000000000000002</v>
      </c>
      <c r="E4046" s="2">
        <v>1.2000000000000002</v>
      </c>
      <c r="F4046" s="2" t="s">
        <v>8143</v>
      </c>
      <c r="G4046" s="8" t="s">
        <v>8106</v>
      </c>
    </row>
    <row r="4047" spans="1:7" x14ac:dyDescent="0.25">
      <c r="A4047" s="1">
        <v>986530</v>
      </c>
      <c r="B4047" s="1" t="s">
        <v>2795</v>
      </c>
      <c r="D4047" s="2">
        <f t="shared" ref="D4047:D4110" si="46">E4047/12</f>
        <v>0.10000000000000002</v>
      </c>
      <c r="E4047" s="2">
        <v>1.2000000000000002</v>
      </c>
      <c r="F4047" s="2" t="s">
        <v>8143</v>
      </c>
      <c r="G4047" s="8" t="s">
        <v>8106</v>
      </c>
    </row>
    <row r="4048" spans="1:7" x14ac:dyDescent="0.25">
      <c r="A4048" s="1">
        <v>986531</v>
      </c>
      <c r="B4048" s="1" t="s">
        <v>2796</v>
      </c>
      <c r="D4048" s="2">
        <f t="shared" si="46"/>
        <v>0.10000000000000002</v>
      </c>
      <c r="E4048" s="2">
        <v>1.2000000000000002</v>
      </c>
      <c r="F4048" s="2" t="s">
        <v>8143</v>
      </c>
      <c r="G4048" s="8" t="s">
        <v>8106</v>
      </c>
    </row>
    <row r="4049" spans="1:7" x14ac:dyDescent="0.25">
      <c r="A4049" s="1">
        <v>986534</v>
      </c>
      <c r="B4049" s="1" t="s">
        <v>2798</v>
      </c>
      <c r="D4049" s="2">
        <f t="shared" si="46"/>
        <v>0.10000000000000002</v>
      </c>
      <c r="E4049" s="2">
        <v>1.2000000000000002</v>
      </c>
      <c r="F4049" s="2" t="s">
        <v>8143</v>
      </c>
      <c r="G4049" s="8" t="s">
        <v>8106</v>
      </c>
    </row>
    <row r="4050" spans="1:7" x14ac:dyDescent="0.25">
      <c r="A4050" s="1">
        <v>986535</v>
      </c>
      <c r="B4050" s="1" t="s">
        <v>2799</v>
      </c>
      <c r="D4050" s="2">
        <f t="shared" si="46"/>
        <v>0.10000000000000002</v>
      </c>
      <c r="E4050" s="2">
        <v>1.2000000000000002</v>
      </c>
      <c r="F4050" s="2" t="s">
        <v>8143</v>
      </c>
      <c r="G4050" s="8" t="s">
        <v>8106</v>
      </c>
    </row>
    <row r="4051" spans="1:7" x14ac:dyDescent="0.25">
      <c r="A4051" s="1">
        <v>986536</v>
      </c>
      <c r="B4051" s="1" t="s">
        <v>2798</v>
      </c>
      <c r="D4051" s="2">
        <f t="shared" si="46"/>
        <v>0.10000000000000002</v>
      </c>
      <c r="E4051" s="2">
        <v>1.2000000000000002</v>
      </c>
      <c r="F4051" s="2" t="s">
        <v>8143</v>
      </c>
      <c r="G4051" s="8" t="s">
        <v>8106</v>
      </c>
    </row>
    <row r="4052" spans="1:7" x14ac:dyDescent="0.25">
      <c r="A4052" s="1">
        <v>986537</v>
      </c>
      <c r="B4052" s="1" t="s">
        <v>2800</v>
      </c>
      <c r="D4052" s="2">
        <f t="shared" si="46"/>
        <v>0.10000000000000002</v>
      </c>
      <c r="E4052" s="2">
        <v>1.2000000000000002</v>
      </c>
      <c r="F4052" s="2" t="s">
        <v>8143</v>
      </c>
      <c r="G4052" s="8" t="s">
        <v>8106</v>
      </c>
    </row>
    <row r="4053" spans="1:7" x14ac:dyDescent="0.25">
      <c r="A4053" s="1">
        <v>986540</v>
      </c>
      <c r="B4053" s="1" t="s">
        <v>2801</v>
      </c>
      <c r="D4053" s="2">
        <f t="shared" si="46"/>
        <v>0.10000000000000002</v>
      </c>
      <c r="E4053" s="2">
        <v>1.2000000000000002</v>
      </c>
      <c r="F4053" s="2" t="s">
        <v>8143</v>
      </c>
      <c r="G4053" s="8" t="s">
        <v>8106</v>
      </c>
    </row>
    <row r="4054" spans="1:7" x14ac:dyDescent="0.25">
      <c r="A4054" s="1">
        <v>986541</v>
      </c>
      <c r="B4054" s="1" t="s">
        <v>2802</v>
      </c>
      <c r="D4054" s="2">
        <f t="shared" si="46"/>
        <v>0.10000000000000002</v>
      </c>
      <c r="E4054" s="2">
        <v>1.2000000000000002</v>
      </c>
      <c r="F4054" s="2" t="s">
        <v>8143</v>
      </c>
      <c r="G4054" s="8" t="s">
        <v>8106</v>
      </c>
    </row>
    <row r="4055" spans="1:7" x14ac:dyDescent="0.25">
      <c r="A4055" s="1">
        <v>986542</v>
      </c>
      <c r="B4055" s="1" t="s">
        <v>2803</v>
      </c>
      <c r="D4055" s="2">
        <f t="shared" si="46"/>
        <v>0.10000000000000002</v>
      </c>
      <c r="E4055" s="2">
        <v>1.2000000000000002</v>
      </c>
      <c r="F4055" s="2" t="s">
        <v>8143</v>
      </c>
      <c r="G4055" s="8" t="s">
        <v>8106</v>
      </c>
    </row>
    <row r="4056" spans="1:7" x14ac:dyDescent="0.25">
      <c r="A4056" s="1">
        <v>986543</v>
      </c>
      <c r="B4056" s="1" t="s">
        <v>2804</v>
      </c>
      <c r="D4056" s="2">
        <f t="shared" si="46"/>
        <v>0.10000000000000002</v>
      </c>
      <c r="E4056" s="2">
        <v>1.2000000000000002</v>
      </c>
      <c r="F4056" s="2" t="s">
        <v>8143</v>
      </c>
      <c r="G4056" s="8" t="s">
        <v>8106</v>
      </c>
    </row>
    <row r="4057" spans="1:7" x14ac:dyDescent="0.25">
      <c r="A4057" s="1">
        <v>986544</v>
      </c>
      <c r="B4057" s="1" t="s">
        <v>2803</v>
      </c>
      <c r="D4057" s="2">
        <f t="shared" si="46"/>
        <v>0.10000000000000002</v>
      </c>
      <c r="E4057" s="2">
        <v>1.2000000000000002</v>
      </c>
      <c r="F4057" s="2" t="s">
        <v>8143</v>
      </c>
      <c r="G4057" s="8" t="s">
        <v>8106</v>
      </c>
    </row>
    <row r="4058" spans="1:7" x14ac:dyDescent="0.25">
      <c r="A4058" s="1">
        <v>986545</v>
      </c>
      <c r="B4058" s="1" t="s">
        <v>2804</v>
      </c>
      <c r="D4058" s="2">
        <f t="shared" si="46"/>
        <v>0.10000000000000002</v>
      </c>
      <c r="E4058" s="2">
        <v>1.2000000000000002</v>
      </c>
      <c r="F4058" s="2" t="s">
        <v>8143</v>
      </c>
      <c r="G4058" s="8" t="s">
        <v>8106</v>
      </c>
    </row>
    <row r="4059" spans="1:7" x14ac:dyDescent="0.25">
      <c r="A4059" s="1">
        <v>986546</v>
      </c>
      <c r="B4059" s="1" t="s">
        <v>2537</v>
      </c>
      <c r="D4059" s="2">
        <f t="shared" si="46"/>
        <v>0.10000000000000002</v>
      </c>
      <c r="E4059" s="2">
        <v>1.2000000000000002</v>
      </c>
      <c r="F4059" s="2" t="s">
        <v>8143</v>
      </c>
      <c r="G4059" s="8" t="s">
        <v>8106</v>
      </c>
    </row>
    <row r="4060" spans="1:7" x14ac:dyDescent="0.25">
      <c r="A4060" s="1">
        <v>986548</v>
      </c>
      <c r="B4060" s="1" t="s">
        <v>2805</v>
      </c>
      <c r="D4060" s="2">
        <f t="shared" si="46"/>
        <v>0.10000000000000002</v>
      </c>
      <c r="E4060" s="2">
        <v>1.2000000000000002</v>
      </c>
      <c r="F4060" s="2" t="s">
        <v>8143</v>
      </c>
      <c r="G4060" s="8" t="s">
        <v>8106</v>
      </c>
    </row>
    <row r="4061" spans="1:7" x14ac:dyDescent="0.25">
      <c r="A4061" s="1">
        <v>986549</v>
      </c>
      <c r="B4061" s="1" t="s">
        <v>2806</v>
      </c>
      <c r="D4061" s="2">
        <f t="shared" si="46"/>
        <v>0.10000000000000002</v>
      </c>
      <c r="E4061" s="2">
        <v>1.2000000000000002</v>
      </c>
      <c r="F4061" s="2" t="s">
        <v>8143</v>
      </c>
      <c r="G4061" s="8" t="s">
        <v>8106</v>
      </c>
    </row>
    <row r="4062" spans="1:7" x14ac:dyDescent="0.25">
      <c r="A4062" s="1">
        <v>986550</v>
      </c>
      <c r="B4062" s="1" t="s">
        <v>2807</v>
      </c>
      <c r="D4062" s="2">
        <f t="shared" si="46"/>
        <v>0.10000000000000002</v>
      </c>
      <c r="E4062" s="2">
        <v>1.2000000000000002</v>
      </c>
      <c r="F4062" s="2" t="s">
        <v>8143</v>
      </c>
      <c r="G4062" s="8" t="s">
        <v>8106</v>
      </c>
    </row>
    <row r="4063" spans="1:7" x14ac:dyDescent="0.25">
      <c r="A4063" s="1">
        <v>986553</v>
      </c>
      <c r="B4063" s="1" t="s">
        <v>2808</v>
      </c>
      <c r="D4063" s="2">
        <f t="shared" si="46"/>
        <v>0.10000000000000002</v>
      </c>
      <c r="E4063" s="2">
        <v>1.2000000000000002</v>
      </c>
      <c r="F4063" s="2" t="s">
        <v>8143</v>
      </c>
      <c r="G4063" s="8" t="s">
        <v>8106</v>
      </c>
    </row>
    <row r="4064" spans="1:7" x14ac:dyDescent="0.25">
      <c r="A4064" s="1">
        <v>986558</v>
      </c>
      <c r="B4064" s="1" t="s">
        <v>2809</v>
      </c>
      <c r="D4064" s="2">
        <f t="shared" si="46"/>
        <v>0.10000000000000002</v>
      </c>
      <c r="E4064" s="2">
        <v>1.2000000000000002</v>
      </c>
      <c r="F4064" s="2" t="s">
        <v>8143</v>
      </c>
      <c r="G4064" s="8" t="s">
        <v>8106</v>
      </c>
    </row>
    <row r="4065" spans="1:7" x14ac:dyDescent="0.25">
      <c r="A4065" s="1">
        <v>986559</v>
      </c>
      <c r="B4065" s="1" t="s">
        <v>2809</v>
      </c>
      <c r="C4065" s="3">
        <v>3.86</v>
      </c>
      <c r="D4065" s="2">
        <f t="shared" si="46"/>
        <v>2.2955624583333338</v>
      </c>
      <c r="E4065" s="2">
        <v>27.546749500000004</v>
      </c>
      <c r="F4065" s="2">
        <v>10.293250499999999</v>
      </c>
      <c r="G4065" s="8" t="s">
        <v>8106</v>
      </c>
    </row>
    <row r="4066" spans="1:7" x14ac:dyDescent="0.25">
      <c r="A4066" s="1">
        <v>989936</v>
      </c>
      <c r="B4066" s="1" t="s">
        <v>2409</v>
      </c>
      <c r="D4066" s="2">
        <f t="shared" si="46"/>
        <v>0.10000000000000002</v>
      </c>
      <c r="E4066" s="2">
        <v>1.2000000000000002</v>
      </c>
      <c r="F4066" s="2" t="s">
        <v>8143</v>
      </c>
      <c r="G4066" s="8" t="s">
        <v>8106</v>
      </c>
    </row>
    <row r="4067" spans="1:7" x14ac:dyDescent="0.25">
      <c r="A4067" s="1">
        <v>989951</v>
      </c>
      <c r="B4067" s="1" t="s">
        <v>2810</v>
      </c>
      <c r="C4067" s="3">
        <v>0.93</v>
      </c>
      <c r="D4067" s="2">
        <f t="shared" si="46"/>
        <v>0.59552306666666666</v>
      </c>
      <c r="E4067" s="2">
        <v>7.1462767999999999</v>
      </c>
      <c r="F4067" s="2">
        <v>2.5337231999999998</v>
      </c>
      <c r="G4067" s="8" t="s">
        <v>8106</v>
      </c>
    </row>
    <row r="4068" spans="1:7" x14ac:dyDescent="0.25">
      <c r="A4068" s="1">
        <v>990009</v>
      </c>
      <c r="B4068" s="1" t="s">
        <v>2811</v>
      </c>
      <c r="D4068" s="2">
        <f t="shared" si="46"/>
        <v>0.10000000000000002</v>
      </c>
      <c r="E4068" s="2">
        <v>1.2000000000000002</v>
      </c>
      <c r="F4068" s="2" t="s">
        <v>8143</v>
      </c>
      <c r="G4068" s="8" t="s">
        <v>8106</v>
      </c>
    </row>
    <row r="4069" spans="1:7" x14ac:dyDescent="0.25">
      <c r="A4069" s="1">
        <v>990017</v>
      </c>
      <c r="B4069" s="1" t="s">
        <v>2812</v>
      </c>
      <c r="D4069" s="2">
        <f t="shared" si="46"/>
        <v>0.10000000000000002</v>
      </c>
      <c r="E4069" s="2">
        <v>1.2000000000000002</v>
      </c>
      <c r="F4069" s="2" t="s">
        <v>8143</v>
      </c>
      <c r="G4069" s="8" t="s">
        <v>8106</v>
      </c>
    </row>
    <row r="4070" spans="1:7" x14ac:dyDescent="0.25">
      <c r="A4070" s="1">
        <v>990018</v>
      </c>
      <c r="B4070" s="1" t="s">
        <v>2813</v>
      </c>
      <c r="D4070" s="2">
        <f t="shared" si="46"/>
        <v>0.10000000000000002</v>
      </c>
      <c r="E4070" s="2">
        <v>1.2000000000000002</v>
      </c>
      <c r="F4070" s="2" t="s">
        <v>8143</v>
      </c>
      <c r="G4070" s="8" t="s">
        <v>8106</v>
      </c>
    </row>
    <row r="4071" spans="1:7" x14ac:dyDescent="0.25">
      <c r="A4071" s="1">
        <v>990019</v>
      </c>
      <c r="B4071" s="1" t="s">
        <v>2814</v>
      </c>
      <c r="D4071" s="2">
        <f t="shared" si="46"/>
        <v>0.10000000000000002</v>
      </c>
      <c r="E4071" s="2">
        <v>1.2000000000000002</v>
      </c>
      <c r="F4071" s="2" t="s">
        <v>8143</v>
      </c>
      <c r="G4071" s="8" t="s">
        <v>8106</v>
      </c>
    </row>
    <row r="4072" spans="1:7" x14ac:dyDescent="0.25">
      <c r="A4072" s="1">
        <v>990020</v>
      </c>
      <c r="B4072" s="1" t="s">
        <v>2815</v>
      </c>
      <c r="D4072" s="2">
        <f t="shared" si="46"/>
        <v>0.10000000000000002</v>
      </c>
      <c r="E4072" s="2">
        <v>1.2000000000000002</v>
      </c>
      <c r="F4072" s="2" t="s">
        <v>8143</v>
      </c>
      <c r="G4072" s="8" t="s">
        <v>8106</v>
      </c>
    </row>
    <row r="4073" spans="1:7" x14ac:dyDescent="0.25">
      <c r="A4073" s="1">
        <v>990073</v>
      </c>
      <c r="B4073" s="1" t="s">
        <v>2816</v>
      </c>
      <c r="C4073" s="3">
        <v>1.24</v>
      </c>
      <c r="D4073" s="2">
        <f t="shared" si="46"/>
        <v>0.7495406916666667</v>
      </c>
      <c r="E4073" s="2">
        <v>8.9944883000000004</v>
      </c>
      <c r="F4073" s="2">
        <v>3.3255117000000003</v>
      </c>
      <c r="G4073" s="8" t="s">
        <v>8106</v>
      </c>
    </row>
    <row r="4074" spans="1:7" x14ac:dyDescent="0.25">
      <c r="A4074" s="1">
        <v>990078</v>
      </c>
      <c r="B4074" s="1" t="s">
        <v>2817</v>
      </c>
      <c r="D4074" s="2">
        <f t="shared" si="46"/>
        <v>0.10000000000000002</v>
      </c>
      <c r="E4074" s="2">
        <v>1.2000000000000002</v>
      </c>
      <c r="F4074" s="2" t="s">
        <v>8143</v>
      </c>
      <c r="G4074" s="8" t="s">
        <v>8106</v>
      </c>
    </row>
    <row r="4075" spans="1:7" x14ac:dyDescent="0.25">
      <c r="A4075" s="1">
        <v>990079</v>
      </c>
      <c r="B4075" s="1" t="s">
        <v>2818</v>
      </c>
      <c r="C4075" s="3">
        <v>1.24</v>
      </c>
      <c r="D4075" s="2">
        <f t="shared" si="46"/>
        <v>0.7495406916666667</v>
      </c>
      <c r="E4075" s="2">
        <v>8.9944883000000004</v>
      </c>
      <c r="F4075" s="2">
        <v>3.3255117000000003</v>
      </c>
      <c r="G4075" s="8" t="s">
        <v>8106</v>
      </c>
    </row>
    <row r="4076" spans="1:7" x14ac:dyDescent="0.25">
      <c r="A4076" s="1">
        <v>990082</v>
      </c>
      <c r="B4076" s="1" t="s">
        <v>2819</v>
      </c>
      <c r="C4076" s="3">
        <v>30.73</v>
      </c>
      <c r="D4076" s="2">
        <f t="shared" si="46"/>
        <v>17.835017725</v>
      </c>
      <c r="E4076" s="2">
        <v>214.0202127</v>
      </c>
      <c r="F4076" s="2">
        <v>81.659787300000005</v>
      </c>
      <c r="G4076" s="8" t="s">
        <v>8106</v>
      </c>
    </row>
    <row r="4077" spans="1:7" x14ac:dyDescent="0.25">
      <c r="A4077" s="1">
        <v>990112</v>
      </c>
      <c r="B4077" s="1" t="s">
        <v>2820</v>
      </c>
      <c r="C4077" s="3">
        <v>2.63</v>
      </c>
      <c r="D4077" s="2">
        <f t="shared" si="46"/>
        <v>1.6105574499999999</v>
      </c>
      <c r="E4077" s="2">
        <v>19.326689399999999</v>
      </c>
      <c r="F4077" s="2">
        <v>7.073310600000001</v>
      </c>
      <c r="G4077" s="8" t="s">
        <v>8106</v>
      </c>
    </row>
    <row r="4078" spans="1:7" x14ac:dyDescent="0.25">
      <c r="A4078" s="1">
        <v>990113</v>
      </c>
      <c r="B4078" s="1" t="s">
        <v>2821</v>
      </c>
      <c r="C4078" s="3">
        <v>5.25</v>
      </c>
      <c r="D4078" s="2">
        <f t="shared" si="46"/>
        <v>3.0876447083333338</v>
      </c>
      <c r="E4078" s="2">
        <v>37.051736500000004</v>
      </c>
      <c r="F4078" s="2">
        <v>13.988263499999999</v>
      </c>
      <c r="G4078" s="8" t="s">
        <v>8106</v>
      </c>
    </row>
    <row r="4079" spans="1:7" x14ac:dyDescent="0.25">
      <c r="A4079" s="1">
        <v>990128</v>
      </c>
      <c r="B4079" s="1" t="s">
        <v>2822</v>
      </c>
      <c r="D4079" s="2">
        <f t="shared" si="46"/>
        <v>0.10000000000000002</v>
      </c>
      <c r="E4079" s="2">
        <v>1.2000000000000002</v>
      </c>
      <c r="F4079" s="2" t="s">
        <v>8143</v>
      </c>
      <c r="G4079" s="8" t="s">
        <v>8106</v>
      </c>
    </row>
    <row r="4080" spans="1:7" x14ac:dyDescent="0.25">
      <c r="A4080" s="1">
        <v>990129</v>
      </c>
      <c r="B4080" s="1" t="s">
        <v>2822</v>
      </c>
      <c r="D4080" s="2">
        <f t="shared" si="46"/>
        <v>0.10000000000000002</v>
      </c>
      <c r="E4080" s="2">
        <v>1.2000000000000002</v>
      </c>
      <c r="F4080" s="2" t="s">
        <v>8143</v>
      </c>
      <c r="G4080" s="8" t="s">
        <v>8106</v>
      </c>
    </row>
    <row r="4081" spans="1:7" x14ac:dyDescent="0.25">
      <c r="A4081" s="1">
        <v>990130</v>
      </c>
      <c r="B4081" s="1" t="s">
        <v>2823</v>
      </c>
      <c r="C4081" s="3">
        <v>1.54</v>
      </c>
      <c r="D4081" s="2">
        <f t="shared" si="46"/>
        <v>0.97249282499999989</v>
      </c>
      <c r="E4081" s="2">
        <v>11.669913899999999</v>
      </c>
      <c r="F4081" s="2">
        <v>4.1700861000000007</v>
      </c>
      <c r="G4081" s="8" t="s">
        <v>8106</v>
      </c>
    </row>
    <row r="4082" spans="1:7" x14ac:dyDescent="0.25">
      <c r="A4082" s="1">
        <v>990131</v>
      </c>
      <c r="B4082" s="1" t="s">
        <v>2823</v>
      </c>
      <c r="C4082" s="3">
        <v>1.54</v>
      </c>
      <c r="D4082" s="2">
        <f t="shared" si="46"/>
        <v>0.97249282499999989</v>
      </c>
      <c r="E4082" s="2">
        <v>11.669913899999999</v>
      </c>
      <c r="F4082" s="2">
        <v>4.1700861000000007</v>
      </c>
      <c r="G4082" s="8" t="s">
        <v>8106</v>
      </c>
    </row>
    <row r="4083" spans="1:7" x14ac:dyDescent="0.25">
      <c r="A4083" s="1">
        <v>990132</v>
      </c>
      <c r="B4083" s="1" t="s">
        <v>2824</v>
      </c>
      <c r="C4083" s="3">
        <v>1.7</v>
      </c>
      <c r="D4083" s="2">
        <f t="shared" si="46"/>
        <v>1.0150343833333333</v>
      </c>
      <c r="E4083" s="2">
        <v>12.180412599999999</v>
      </c>
      <c r="F4083" s="2">
        <v>4.5395874000000003</v>
      </c>
      <c r="G4083" s="8" t="s">
        <v>8106</v>
      </c>
    </row>
    <row r="4084" spans="1:7" x14ac:dyDescent="0.25">
      <c r="A4084" s="1">
        <v>990133</v>
      </c>
      <c r="B4084" s="1" t="s">
        <v>2825</v>
      </c>
      <c r="C4084" s="3">
        <v>19.309999999999999</v>
      </c>
      <c r="D4084" s="2">
        <f t="shared" si="46"/>
        <v>11.266609941666665</v>
      </c>
      <c r="E4084" s="2">
        <v>135.19931929999998</v>
      </c>
      <c r="F4084" s="2">
        <v>51.36068070000001</v>
      </c>
      <c r="G4084" s="8" t="s">
        <v>8106</v>
      </c>
    </row>
    <row r="4085" spans="1:7" x14ac:dyDescent="0.25">
      <c r="A4085" s="1">
        <v>990134</v>
      </c>
      <c r="B4085" s="1" t="s">
        <v>2826</v>
      </c>
      <c r="C4085" s="3">
        <v>5.87</v>
      </c>
      <c r="D4085" s="2">
        <f t="shared" si="46"/>
        <v>3.4602156416666667</v>
      </c>
      <c r="E4085" s="2">
        <v>41.522587700000003</v>
      </c>
      <c r="F4085" s="2">
        <v>15.6774123</v>
      </c>
      <c r="G4085" s="8" t="s">
        <v>8106</v>
      </c>
    </row>
    <row r="4086" spans="1:7" x14ac:dyDescent="0.25">
      <c r="A4086" s="1">
        <v>990138</v>
      </c>
      <c r="B4086" s="1" t="s">
        <v>2827</v>
      </c>
      <c r="C4086" s="3">
        <v>9.27</v>
      </c>
      <c r="D4086" s="2">
        <f t="shared" si="46"/>
        <v>5.4257487250000009</v>
      </c>
      <c r="E4086" s="2">
        <v>65.108984700000008</v>
      </c>
      <c r="F4086" s="2">
        <v>24.651015300000001</v>
      </c>
      <c r="G4086" s="8" t="s">
        <v>8106</v>
      </c>
    </row>
    <row r="4087" spans="1:7" x14ac:dyDescent="0.25">
      <c r="A4087" s="1">
        <v>990139</v>
      </c>
      <c r="B4087" s="1" t="s">
        <v>2828</v>
      </c>
      <c r="D4087" s="2">
        <f t="shared" si="46"/>
        <v>0.10000000000000002</v>
      </c>
      <c r="E4087" s="2">
        <v>1.2000000000000002</v>
      </c>
      <c r="F4087" s="2" t="s">
        <v>8143</v>
      </c>
      <c r="G4087" s="8" t="s">
        <v>8106</v>
      </c>
    </row>
    <row r="4088" spans="1:7" x14ac:dyDescent="0.25">
      <c r="A4088" s="1">
        <v>990140</v>
      </c>
      <c r="B4088" s="1" t="s">
        <v>2829</v>
      </c>
      <c r="D4088" s="2">
        <f t="shared" si="46"/>
        <v>0.10000000000000002</v>
      </c>
      <c r="E4088" s="2">
        <v>1.2000000000000002</v>
      </c>
      <c r="F4088" s="2" t="s">
        <v>8143</v>
      </c>
      <c r="G4088" s="8" t="s">
        <v>8106</v>
      </c>
    </row>
    <row r="4089" spans="1:7" x14ac:dyDescent="0.25">
      <c r="A4089" s="1">
        <v>990141</v>
      </c>
      <c r="B4089" s="1" t="s">
        <v>2830</v>
      </c>
      <c r="D4089" s="2">
        <f t="shared" si="46"/>
        <v>0.10000000000000002</v>
      </c>
      <c r="E4089" s="2">
        <v>1.2000000000000002</v>
      </c>
      <c r="F4089" s="2" t="s">
        <v>8143</v>
      </c>
      <c r="G4089" s="8" t="s">
        <v>8106</v>
      </c>
    </row>
    <row r="4090" spans="1:7" x14ac:dyDescent="0.25">
      <c r="A4090" s="1">
        <v>990142</v>
      </c>
      <c r="B4090" s="1" t="s">
        <v>2759</v>
      </c>
      <c r="C4090" s="3">
        <v>40.15</v>
      </c>
      <c r="D4090" s="2">
        <f t="shared" si="46"/>
        <v>23.307706833333331</v>
      </c>
      <c r="E4090" s="2">
        <v>279.69248199999998</v>
      </c>
      <c r="F4090" s="2">
        <v>106.62751799999999</v>
      </c>
      <c r="G4090" s="8" t="s">
        <v>8106</v>
      </c>
    </row>
    <row r="4091" spans="1:7" x14ac:dyDescent="0.25">
      <c r="A4091" s="1">
        <v>990145</v>
      </c>
      <c r="B4091" s="1" t="s">
        <v>2534</v>
      </c>
      <c r="D4091" s="2">
        <f t="shared" si="46"/>
        <v>0.10000000000000002</v>
      </c>
      <c r="E4091" s="2">
        <v>1.2000000000000002</v>
      </c>
      <c r="F4091" s="2" t="s">
        <v>8143</v>
      </c>
      <c r="G4091" s="8" t="s">
        <v>8106</v>
      </c>
    </row>
    <row r="4092" spans="1:7" x14ac:dyDescent="0.25">
      <c r="A4092" s="1">
        <v>990147</v>
      </c>
      <c r="B4092" s="1" t="s">
        <v>2831</v>
      </c>
      <c r="D4092" s="2">
        <f t="shared" si="46"/>
        <v>0.10000000000000002</v>
      </c>
      <c r="E4092" s="2">
        <v>1.2000000000000002</v>
      </c>
      <c r="F4092" s="2" t="s">
        <v>8143</v>
      </c>
      <c r="G4092" s="8" t="s">
        <v>8106</v>
      </c>
    </row>
    <row r="4093" spans="1:7" x14ac:dyDescent="0.25">
      <c r="A4093" s="1">
        <v>990153</v>
      </c>
      <c r="B4093" s="1" t="s">
        <v>2832</v>
      </c>
      <c r="D4093" s="2">
        <f t="shared" si="46"/>
        <v>0.10000000000000002</v>
      </c>
      <c r="E4093" s="2">
        <v>1.2000000000000002</v>
      </c>
      <c r="F4093" s="2" t="s">
        <v>8143</v>
      </c>
      <c r="G4093" s="8" t="s">
        <v>8106</v>
      </c>
    </row>
    <row r="4094" spans="1:7" x14ac:dyDescent="0.25">
      <c r="A4094" s="1">
        <v>990155</v>
      </c>
      <c r="B4094" s="1" t="s">
        <v>2833</v>
      </c>
      <c r="C4094" s="3">
        <v>6.18</v>
      </c>
      <c r="D4094" s="2">
        <f t="shared" si="46"/>
        <v>3.609834441666667</v>
      </c>
      <c r="E4094" s="2">
        <v>43.318013300000004</v>
      </c>
      <c r="F4094" s="2">
        <v>16.521986699999999</v>
      </c>
      <c r="G4094" s="8" t="s">
        <v>8106</v>
      </c>
    </row>
    <row r="4095" spans="1:7" x14ac:dyDescent="0.25">
      <c r="A4095" s="1">
        <v>990156</v>
      </c>
      <c r="B4095" s="1" t="s">
        <v>2834</v>
      </c>
      <c r="C4095" s="3">
        <v>4.63</v>
      </c>
      <c r="D4095" s="2">
        <f t="shared" si="46"/>
        <v>2.71067495</v>
      </c>
      <c r="E4095" s="2">
        <v>32.528099400000002</v>
      </c>
      <c r="F4095" s="2">
        <v>12.351900599999999</v>
      </c>
      <c r="G4095" s="8" t="s">
        <v>8106</v>
      </c>
    </row>
    <row r="4096" spans="1:7" x14ac:dyDescent="0.25">
      <c r="A4096" s="1">
        <v>990157</v>
      </c>
      <c r="B4096" s="1" t="s">
        <v>2835</v>
      </c>
      <c r="C4096" s="3">
        <v>1.24</v>
      </c>
      <c r="D4096" s="2">
        <f t="shared" si="46"/>
        <v>0.7495406916666667</v>
      </c>
      <c r="E4096" s="2">
        <v>8.9944883000000004</v>
      </c>
      <c r="F4096" s="2">
        <v>3.3255117000000003</v>
      </c>
      <c r="G4096" s="8" t="s">
        <v>8106</v>
      </c>
    </row>
    <row r="4097" spans="1:7" x14ac:dyDescent="0.25">
      <c r="A4097" s="1">
        <v>990158</v>
      </c>
      <c r="B4097" s="1" t="s">
        <v>2836</v>
      </c>
      <c r="C4097" s="3">
        <v>6.18</v>
      </c>
      <c r="D4097" s="2">
        <f t="shared" si="46"/>
        <v>3.609834441666667</v>
      </c>
      <c r="E4097" s="2">
        <v>43.318013300000004</v>
      </c>
      <c r="F4097" s="2">
        <v>16.521986699999999</v>
      </c>
      <c r="G4097" s="8" t="s">
        <v>8106</v>
      </c>
    </row>
    <row r="4098" spans="1:7" x14ac:dyDescent="0.25">
      <c r="A4098" s="1">
        <v>990159</v>
      </c>
      <c r="B4098" s="1" t="s">
        <v>2837</v>
      </c>
      <c r="C4098" s="3">
        <v>6.18</v>
      </c>
      <c r="D4098" s="2">
        <f t="shared" si="46"/>
        <v>3.609834441666667</v>
      </c>
      <c r="E4098" s="2">
        <v>43.318013300000004</v>
      </c>
      <c r="F4098" s="2">
        <v>16.521986699999999</v>
      </c>
      <c r="G4098" s="8" t="s">
        <v>8106</v>
      </c>
    </row>
    <row r="4099" spans="1:7" x14ac:dyDescent="0.25">
      <c r="A4099" s="1">
        <v>990195</v>
      </c>
      <c r="B4099" s="1" t="s">
        <v>2838</v>
      </c>
      <c r="D4099" s="2">
        <f t="shared" si="46"/>
        <v>0.10000000000000002</v>
      </c>
      <c r="E4099" s="2">
        <v>1.2000000000000002</v>
      </c>
      <c r="F4099" s="2" t="s">
        <v>8143</v>
      </c>
      <c r="G4099" s="8" t="s">
        <v>8106</v>
      </c>
    </row>
    <row r="4100" spans="1:7" x14ac:dyDescent="0.25">
      <c r="A4100" s="1">
        <v>990201</v>
      </c>
      <c r="B4100" s="1" t="s">
        <v>2839</v>
      </c>
      <c r="C4100" s="3">
        <v>24.71</v>
      </c>
      <c r="D4100" s="2">
        <f t="shared" si="46"/>
        <v>14.396796208333333</v>
      </c>
      <c r="E4100" s="2">
        <v>172.76155449999999</v>
      </c>
      <c r="F4100" s="2">
        <v>65.718445500000001</v>
      </c>
      <c r="G4100" s="8" t="s">
        <v>8106</v>
      </c>
    </row>
    <row r="4101" spans="1:7" x14ac:dyDescent="0.25">
      <c r="A4101" s="1">
        <v>990202</v>
      </c>
      <c r="B4101" s="1" t="s">
        <v>2840</v>
      </c>
      <c r="C4101" s="3">
        <v>24.71</v>
      </c>
      <c r="D4101" s="2">
        <f t="shared" si="46"/>
        <v>14.396796208333333</v>
      </c>
      <c r="E4101" s="2">
        <v>172.76155449999999</v>
      </c>
      <c r="F4101" s="2">
        <v>65.718445500000001</v>
      </c>
      <c r="G4101" s="8" t="s">
        <v>8106</v>
      </c>
    </row>
    <row r="4102" spans="1:7" x14ac:dyDescent="0.25">
      <c r="A4102" s="1">
        <v>990204</v>
      </c>
      <c r="B4102" s="1" t="s">
        <v>2841</v>
      </c>
      <c r="C4102" s="3">
        <v>4.4800000000000004</v>
      </c>
      <c r="D4102" s="2">
        <f t="shared" si="46"/>
        <v>2.6681333916666667</v>
      </c>
      <c r="E4102" s="2">
        <v>32.017600700000003</v>
      </c>
      <c r="F4102" s="2">
        <v>11.982399300000001</v>
      </c>
      <c r="G4102" s="8" t="s">
        <v>8106</v>
      </c>
    </row>
    <row r="4103" spans="1:7" x14ac:dyDescent="0.25">
      <c r="A4103" s="1">
        <v>990205</v>
      </c>
      <c r="B4103" s="1" t="s">
        <v>2841</v>
      </c>
      <c r="D4103" s="2">
        <f t="shared" si="46"/>
        <v>0.10000000000000002</v>
      </c>
      <c r="E4103" s="2">
        <v>1.2000000000000002</v>
      </c>
      <c r="F4103" s="2" t="s">
        <v>8143</v>
      </c>
      <c r="G4103" s="8" t="s">
        <v>8106</v>
      </c>
    </row>
    <row r="4104" spans="1:7" x14ac:dyDescent="0.25">
      <c r="A4104" s="1">
        <v>990207</v>
      </c>
      <c r="B4104" s="1" t="s">
        <v>2842</v>
      </c>
      <c r="D4104" s="2">
        <f t="shared" si="46"/>
        <v>0.10000000000000002</v>
      </c>
      <c r="E4104" s="2">
        <v>1.2000000000000002</v>
      </c>
      <c r="F4104" s="2" t="s">
        <v>8143</v>
      </c>
      <c r="G4104" s="8" t="s">
        <v>8106</v>
      </c>
    </row>
    <row r="4105" spans="1:7" x14ac:dyDescent="0.25">
      <c r="A4105" s="1">
        <v>990208</v>
      </c>
      <c r="B4105" s="1" t="s">
        <v>2842</v>
      </c>
      <c r="D4105" s="2">
        <f t="shared" si="46"/>
        <v>0.10000000000000002</v>
      </c>
      <c r="E4105" s="2">
        <v>1.2000000000000002</v>
      </c>
      <c r="F4105" s="2" t="s">
        <v>8143</v>
      </c>
      <c r="G4105" s="8" t="s">
        <v>8106</v>
      </c>
    </row>
    <row r="4106" spans="1:7" x14ac:dyDescent="0.25">
      <c r="A4106" s="1">
        <v>990233</v>
      </c>
      <c r="B4106" s="1" t="s">
        <v>2843</v>
      </c>
      <c r="C4106" s="3">
        <v>2.3199999999999998</v>
      </c>
      <c r="D4106" s="2">
        <f t="shared" si="46"/>
        <v>1.3876053166666666</v>
      </c>
      <c r="E4106" s="2">
        <v>16.651263799999999</v>
      </c>
      <c r="F4106" s="2">
        <v>6.2287362000000002</v>
      </c>
      <c r="G4106" s="8" t="s">
        <v>8106</v>
      </c>
    </row>
    <row r="4107" spans="1:7" x14ac:dyDescent="0.25">
      <c r="A4107" s="1">
        <v>990273</v>
      </c>
      <c r="B4107" s="1" t="s">
        <v>2844</v>
      </c>
      <c r="D4107" s="2">
        <f t="shared" si="46"/>
        <v>0.10000000000000002</v>
      </c>
      <c r="E4107" s="2">
        <v>1.2000000000000002</v>
      </c>
      <c r="F4107" s="2" t="s">
        <v>8143</v>
      </c>
      <c r="G4107" s="8" t="s">
        <v>8106</v>
      </c>
    </row>
    <row r="4108" spans="1:7" x14ac:dyDescent="0.25">
      <c r="A4108" s="1">
        <v>990289</v>
      </c>
      <c r="B4108" s="1" t="s">
        <v>2845</v>
      </c>
      <c r="C4108" s="3">
        <v>1.54</v>
      </c>
      <c r="D4108" s="2">
        <f t="shared" si="46"/>
        <v>0.97249282499999989</v>
      </c>
      <c r="E4108" s="2">
        <v>11.669913899999999</v>
      </c>
      <c r="F4108" s="2">
        <v>4.1700861000000007</v>
      </c>
      <c r="G4108" s="8" t="s">
        <v>8106</v>
      </c>
    </row>
    <row r="4109" spans="1:7" x14ac:dyDescent="0.25">
      <c r="A4109" s="1">
        <v>990320</v>
      </c>
      <c r="B4109" s="1" t="s">
        <v>2846</v>
      </c>
      <c r="C4109" s="3">
        <v>15.44</v>
      </c>
      <c r="D4109" s="2">
        <f t="shared" si="46"/>
        <v>8.9710474833333329</v>
      </c>
      <c r="E4109" s="2">
        <v>107.65256979999999</v>
      </c>
      <c r="F4109" s="2">
        <v>41.067430200000004</v>
      </c>
      <c r="G4109" s="8" t="s">
        <v>8106</v>
      </c>
    </row>
    <row r="4110" spans="1:7" x14ac:dyDescent="0.25">
      <c r="A4110" s="1">
        <v>990321</v>
      </c>
      <c r="B4110" s="1" t="s">
        <v>2846</v>
      </c>
      <c r="C4110" s="3">
        <v>30.89</v>
      </c>
      <c r="D4110" s="2">
        <f t="shared" si="46"/>
        <v>17.942094966666666</v>
      </c>
      <c r="E4110" s="2">
        <v>215.30513959999999</v>
      </c>
      <c r="F4110" s="2">
        <v>82.134860400000008</v>
      </c>
      <c r="G4110" s="8" t="s">
        <v>8106</v>
      </c>
    </row>
    <row r="4111" spans="1:7" x14ac:dyDescent="0.25">
      <c r="A4111" s="1">
        <v>990323</v>
      </c>
      <c r="B4111" s="1" t="s">
        <v>2847</v>
      </c>
      <c r="C4111" s="3">
        <v>7.72</v>
      </c>
      <c r="D4111" s="2">
        <f t="shared" ref="D4111:D4174" si="47">E4111/12</f>
        <v>4.5177915833333335</v>
      </c>
      <c r="E4111" s="2">
        <v>54.213498999999999</v>
      </c>
      <c r="F4111" s="2">
        <v>20.586500999999998</v>
      </c>
      <c r="G4111" s="8" t="s">
        <v>8106</v>
      </c>
    </row>
    <row r="4112" spans="1:7" x14ac:dyDescent="0.25">
      <c r="A4112" s="1">
        <v>990354</v>
      </c>
      <c r="B4112" s="1" t="s">
        <v>2847</v>
      </c>
      <c r="C4112" s="3">
        <v>7.72</v>
      </c>
      <c r="D4112" s="2">
        <f t="shared" si="47"/>
        <v>4.5177915833333335</v>
      </c>
      <c r="E4112" s="2">
        <v>54.213498999999999</v>
      </c>
      <c r="F4112" s="2">
        <v>20.586500999999998</v>
      </c>
      <c r="G4112" s="8" t="s">
        <v>8106</v>
      </c>
    </row>
    <row r="4113" spans="1:7" x14ac:dyDescent="0.25">
      <c r="A4113" s="1">
        <v>990356</v>
      </c>
      <c r="B4113" s="1" t="s">
        <v>2848</v>
      </c>
      <c r="C4113" s="3">
        <v>13.9</v>
      </c>
      <c r="D4113" s="2">
        <f t="shared" si="47"/>
        <v>8.1364236749999979</v>
      </c>
      <c r="E4113" s="2">
        <v>97.637084099999981</v>
      </c>
      <c r="F4113" s="2">
        <v>37.002915899999998</v>
      </c>
      <c r="G4113" s="8" t="s">
        <v>8106</v>
      </c>
    </row>
    <row r="4114" spans="1:7" x14ac:dyDescent="0.25">
      <c r="A4114" s="1">
        <v>990357</v>
      </c>
      <c r="B4114" s="1" t="s">
        <v>2849</v>
      </c>
      <c r="C4114" s="3">
        <v>10.81</v>
      </c>
      <c r="D4114" s="2">
        <f t="shared" si="47"/>
        <v>6.3337058666666666</v>
      </c>
      <c r="E4114" s="2">
        <v>76.004470400000002</v>
      </c>
      <c r="F4114" s="2">
        <v>28.715529600000004</v>
      </c>
      <c r="G4114" s="8" t="s">
        <v>8106</v>
      </c>
    </row>
    <row r="4115" spans="1:7" x14ac:dyDescent="0.25">
      <c r="A4115" s="1">
        <v>990359</v>
      </c>
      <c r="B4115" s="1" t="s">
        <v>2850</v>
      </c>
      <c r="C4115" s="3">
        <v>7.72</v>
      </c>
      <c r="D4115" s="2">
        <f t="shared" si="47"/>
        <v>4.5177915833333335</v>
      </c>
      <c r="E4115" s="2">
        <v>54.213498999999999</v>
      </c>
      <c r="F4115" s="2">
        <v>20.586500999999998</v>
      </c>
      <c r="G4115" s="8" t="s">
        <v>8106</v>
      </c>
    </row>
    <row r="4116" spans="1:7" x14ac:dyDescent="0.25">
      <c r="A4116" s="1">
        <v>990360</v>
      </c>
      <c r="B4116" s="1" t="s">
        <v>2850</v>
      </c>
      <c r="C4116" s="3">
        <v>12.36</v>
      </c>
      <c r="D4116" s="2">
        <f t="shared" si="47"/>
        <v>7.2284665333333331</v>
      </c>
      <c r="E4116" s="2">
        <v>86.741598400000001</v>
      </c>
      <c r="F4116" s="2">
        <v>32.938401600000006</v>
      </c>
      <c r="G4116" s="8" t="s">
        <v>8106</v>
      </c>
    </row>
    <row r="4117" spans="1:7" x14ac:dyDescent="0.25">
      <c r="A4117" s="1">
        <v>990361</v>
      </c>
      <c r="B4117" s="1" t="s">
        <v>2847</v>
      </c>
      <c r="C4117" s="3">
        <v>7.72</v>
      </c>
      <c r="D4117" s="2">
        <f t="shared" si="47"/>
        <v>4.5177915833333335</v>
      </c>
      <c r="E4117" s="2">
        <v>54.213498999999999</v>
      </c>
      <c r="F4117" s="2">
        <v>20.586500999999998</v>
      </c>
      <c r="G4117" s="8" t="s">
        <v>8106</v>
      </c>
    </row>
    <row r="4118" spans="1:7" x14ac:dyDescent="0.25">
      <c r="A4118" s="1">
        <v>990406</v>
      </c>
      <c r="B4118" s="1" t="s">
        <v>2851</v>
      </c>
      <c r="D4118" s="2">
        <f t="shared" si="47"/>
        <v>0.10000000000000002</v>
      </c>
      <c r="E4118" s="2">
        <v>1.2000000000000002</v>
      </c>
      <c r="F4118" s="2" t="s">
        <v>8143</v>
      </c>
      <c r="G4118" s="8" t="s">
        <v>8106</v>
      </c>
    </row>
    <row r="4119" spans="1:7" x14ac:dyDescent="0.25">
      <c r="A4119" s="1">
        <v>990410</v>
      </c>
      <c r="B4119" s="1" t="s">
        <v>2852</v>
      </c>
      <c r="D4119" s="2">
        <f t="shared" si="47"/>
        <v>0.10000000000000002</v>
      </c>
      <c r="E4119" s="2">
        <v>1.2000000000000002</v>
      </c>
      <c r="F4119" s="2" t="s">
        <v>8143</v>
      </c>
      <c r="G4119" s="8" t="s">
        <v>8106</v>
      </c>
    </row>
    <row r="4120" spans="1:7" x14ac:dyDescent="0.25">
      <c r="A4120" s="1">
        <v>990411</v>
      </c>
      <c r="B4120" s="1" t="s">
        <v>2853</v>
      </c>
      <c r="D4120" s="2">
        <f t="shared" si="47"/>
        <v>0.10000000000000002</v>
      </c>
      <c r="E4120" s="2">
        <v>1.2000000000000002</v>
      </c>
      <c r="F4120" s="2" t="s">
        <v>8143</v>
      </c>
      <c r="G4120" s="8" t="s">
        <v>8106</v>
      </c>
    </row>
    <row r="4121" spans="1:7" x14ac:dyDescent="0.25">
      <c r="A4121" s="1">
        <v>990414</v>
      </c>
      <c r="B4121" s="1" t="s">
        <v>2854</v>
      </c>
      <c r="D4121" s="2">
        <f t="shared" si="47"/>
        <v>0.10000000000000002</v>
      </c>
      <c r="E4121" s="2">
        <v>1.2000000000000002</v>
      </c>
      <c r="F4121" s="2" t="s">
        <v>8143</v>
      </c>
      <c r="G4121" s="8" t="s">
        <v>8106</v>
      </c>
    </row>
    <row r="4122" spans="1:7" x14ac:dyDescent="0.25">
      <c r="A4122" s="1">
        <v>990415</v>
      </c>
      <c r="B4122" s="1" t="s">
        <v>2855</v>
      </c>
      <c r="D4122" s="2">
        <f t="shared" si="47"/>
        <v>0.10000000000000002</v>
      </c>
      <c r="E4122" s="2">
        <v>1.2000000000000002</v>
      </c>
      <c r="F4122" s="2" t="s">
        <v>8143</v>
      </c>
      <c r="G4122" s="8" t="s">
        <v>8106</v>
      </c>
    </row>
    <row r="4123" spans="1:7" x14ac:dyDescent="0.25">
      <c r="A4123" s="1">
        <v>990418</v>
      </c>
      <c r="B4123" s="1" t="s">
        <v>2630</v>
      </c>
      <c r="D4123" s="2">
        <f t="shared" si="47"/>
        <v>0.10000000000000002</v>
      </c>
      <c r="E4123" s="2">
        <v>1.2000000000000002</v>
      </c>
      <c r="F4123" s="2" t="s">
        <v>8143</v>
      </c>
      <c r="G4123" s="8" t="s">
        <v>8106</v>
      </c>
    </row>
    <row r="4124" spans="1:7" x14ac:dyDescent="0.25">
      <c r="A4124" s="1">
        <v>990419</v>
      </c>
      <c r="B4124" s="1" t="s">
        <v>2631</v>
      </c>
      <c r="D4124" s="2">
        <f t="shared" si="47"/>
        <v>0.10000000000000002</v>
      </c>
      <c r="E4124" s="2">
        <v>1.2000000000000002</v>
      </c>
      <c r="F4124" s="2" t="s">
        <v>8143</v>
      </c>
      <c r="G4124" s="8" t="s">
        <v>8106</v>
      </c>
    </row>
    <row r="4125" spans="1:7" x14ac:dyDescent="0.25">
      <c r="A4125" s="1">
        <v>990421</v>
      </c>
      <c r="B4125" s="1" t="s">
        <v>2856</v>
      </c>
      <c r="D4125" s="2">
        <f t="shared" si="47"/>
        <v>0.10000000000000002</v>
      </c>
      <c r="E4125" s="2">
        <v>1.2000000000000002</v>
      </c>
      <c r="F4125" s="2" t="s">
        <v>8143</v>
      </c>
      <c r="G4125" s="8" t="s">
        <v>8106</v>
      </c>
    </row>
    <row r="4126" spans="1:7" x14ac:dyDescent="0.25">
      <c r="A4126" s="1">
        <v>990422</v>
      </c>
      <c r="B4126" s="1" t="s">
        <v>2626</v>
      </c>
      <c r="D4126" s="2">
        <f t="shared" si="47"/>
        <v>0.10000000000000002</v>
      </c>
      <c r="E4126" s="2">
        <v>1.2000000000000002</v>
      </c>
      <c r="F4126" s="2" t="s">
        <v>8143</v>
      </c>
      <c r="G4126" s="8" t="s">
        <v>8106</v>
      </c>
    </row>
    <row r="4127" spans="1:7" x14ac:dyDescent="0.25">
      <c r="A4127" s="1">
        <v>990423</v>
      </c>
      <c r="B4127" s="1" t="s">
        <v>2625</v>
      </c>
      <c r="D4127" s="2">
        <f t="shared" si="47"/>
        <v>0.10000000000000002</v>
      </c>
      <c r="E4127" s="2">
        <v>1.2000000000000002</v>
      </c>
      <c r="F4127" s="2" t="s">
        <v>8143</v>
      </c>
      <c r="G4127" s="8" t="s">
        <v>8106</v>
      </c>
    </row>
    <row r="4128" spans="1:7" x14ac:dyDescent="0.25">
      <c r="A4128" s="1">
        <v>990425</v>
      </c>
      <c r="B4128" s="1" t="s">
        <v>2857</v>
      </c>
      <c r="D4128" s="2">
        <f t="shared" si="47"/>
        <v>0.10000000000000002</v>
      </c>
      <c r="E4128" s="2">
        <v>1.2000000000000002</v>
      </c>
      <c r="F4128" s="2" t="s">
        <v>8143</v>
      </c>
      <c r="G4128" s="8" t="s">
        <v>8106</v>
      </c>
    </row>
    <row r="4129" spans="1:7" x14ac:dyDescent="0.25">
      <c r="A4129" s="1">
        <v>990426</v>
      </c>
      <c r="B4129" s="1" t="s">
        <v>2858</v>
      </c>
      <c r="D4129" s="2">
        <f t="shared" si="47"/>
        <v>0.10000000000000002</v>
      </c>
      <c r="E4129" s="2">
        <v>1.2000000000000002</v>
      </c>
      <c r="F4129" s="2" t="s">
        <v>8143</v>
      </c>
      <c r="G4129" s="8" t="s">
        <v>8106</v>
      </c>
    </row>
    <row r="4130" spans="1:7" x14ac:dyDescent="0.25">
      <c r="A4130" s="1">
        <v>990427</v>
      </c>
      <c r="B4130" s="1" t="s">
        <v>2852</v>
      </c>
      <c r="D4130" s="2">
        <f t="shared" si="47"/>
        <v>0.10000000000000002</v>
      </c>
      <c r="E4130" s="2">
        <v>1.2000000000000002</v>
      </c>
      <c r="F4130" s="2" t="s">
        <v>8143</v>
      </c>
      <c r="G4130" s="8" t="s">
        <v>8106</v>
      </c>
    </row>
    <row r="4131" spans="1:7" x14ac:dyDescent="0.25">
      <c r="A4131" s="1">
        <v>990428</v>
      </c>
      <c r="B4131" s="1" t="s">
        <v>2853</v>
      </c>
      <c r="D4131" s="2">
        <f t="shared" si="47"/>
        <v>0.10000000000000002</v>
      </c>
      <c r="E4131" s="2">
        <v>1.2000000000000002</v>
      </c>
      <c r="F4131" s="2" t="s">
        <v>8143</v>
      </c>
      <c r="G4131" s="8" t="s">
        <v>8106</v>
      </c>
    </row>
    <row r="4132" spans="1:7" x14ac:dyDescent="0.25">
      <c r="A4132" s="1">
        <v>990433</v>
      </c>
      <c r="B4132" s="1" t="s">
        <v>2859</v>
      </c>
      <c r="D4132" s="2">
        <f t="shared" si="47"/>
        <v>0.10000000000000002</v>
      </c>
      <c r="E4132" s="2">
        <v>1.2000000000000002</v>
      </c>
      <c r="F4132" s="2" t="s">
        <v>8143</v>
      </c>
      <c r="G4132" s="8" t="s">
        <v>8106</v>
      </c>
    </row>
    <row r="4133" spans="1:7" x14ac:dyDescent="0.25">
      <c r="A4133" s="1">
        <v>990439</v>
      </c>
      <c r="B4133" s="1" t="s">
        <v>2860</v>
      </c>
      <c r="D4133" s="2">
        <f t="shared" si="47"/>
        <v>0.10000000000000002</v>
      </c>
      <c r="E4133" s="2">
        <v>1.2000000000000002</v>
      </c>
      <c r="F4133" s="2" t="s">
        <v>8143</v>
      </c>
      <c r="G4133" s="8" t="s">
        <v>8106</v>
      </c>
    </row>
    <row r="4134" spans="1:7" x14ac:dyDescent="0.25">
      <c r="A4134" s="1">
        <v>990442</v>
      </c>
      <c r="B4134" s="1" t="s">
        <v>2861</v>
      </c>
      <c r="D4134" s="2">
        <f t="shared" si="47"/>
        <v>0.10000000000000002</v>
      </c>
      <c r="E4134" s="2">
        <v>1.2000000000000002</v>
      </c>
      <c r="F4134" s="2" t="s">
        <v>8143</v>
      </c>
      <c r="G4134" s="8" t="s">
        <v>8106</v>
      </c>
    </row>
    <row r="4135" spans="1:7" x14ac:dyDescent="0.25">
      <c r="A4135" s="1">
        <v>990460</v>
      </c>
      <c r="B4135" s="1" t="s">
        <v>2860</v>
      </c>
      <c r="D4135" s="2">
        <f t="shared" si="47"/>
        <v>0.10000000000000002</v>
      </c>
      <c r="E4135" s="2">
        <v>1.2000000000000002</v>
      </c>
      <c r="F4135" s="2" t="s">
        <v>8143</v>
      </c>
      <c r="G4135" s="8" t="s">
        <v>8106</v>
      </c>
    </row>
    <row r="4136" spans="1:7" x14ac:dyDescent="0.25">
      <c r="A4136" s="1">
        <v>990462</v>
      </c>
      <c r="B4136" s="1" t="s">
        <v>2861</v>
      </c>
      <c r="D4136" s="2">
        <f t="shared" si="47"/>
        <v>0.10000000000000002</v>
      </c>
      <c r="E4136" s="2">
        <v>1.2000000000000002</v>
      </c>
      <c r="F4136" s="2" t="s">
        <v>8143</v>
      </c>
      <c r="G4136" s="8" t="s">
        <v>8106</v>
      </c>
    </row>
    <row r="4137" spans="1:7" x14ac:dyDescent="0.25">
      <c r="A4137" s="1">
        <v>990467</v>
      </c>
      <c r="B4137" s="1" t="s">
        <v>2862</v>
      </c>
      <c r="D4137" s="2">
        <f t="shared" si="47"/>
        <v>0.10000000000000002</v>
      </c>
      <c r="E4137" s="2">
        <v>1.2000000000000002</v>
      </c>
      <c r="F4137" s="2" t="s">
        <v>8143</v>
      </c>
      <c r="G4137" s="8" t="s">
        <v>8106</v>
      </c>
    </row>
    <row r="4138" spans="1:7" x14ac:dyDescent="0.25">
      <c r="A4138" s="1">
        <v>990468</v>
      </c>
      <c r="B4138" s="1" t="s">
        <v>2863</v>
      </c>
      <c r="D4138" s="2">
        <f t="shared" si="47"/>
        <v>0.10000000000000002</v>
      </c>
      <c r="E4138" s="2">
        <v>1.2000000000000002</v>
      </c>
      <c r="F4138" s="2" t="s">
        <v>8143</v>
      </c>
      <c r="G4138" s="8" t="s">
        <v>8106</v>
      </c>
    </row>
    <row r="4139" spans="1:7" x14ac:dyDescent="0.25">
      <c r="A4139" s="1">
        <v>990469</v>
      </c>
      <c r="B4139" s="1" t="s">
        <v>2864</v>
      </c>
      <c r="D4139" s="2">
        <f t="shared" si="47"/>
        <v>0.10000000000000002</v>
      </c>
      <c r="E4139" s="2">
        <v>1.2000000000000002</v>
      </c>
      <c r="F4139" s="2" t="s">
        <v>8143</v>
      </c>
      <c r="G4139" s="8" t="s">
        <v>8106</v>
      </c>
    </row>
    <row r="4140" spans="1:7" x14ac:dyDescent="0.25">
      <c r="A4140" s="1">
        <v>990470</v>
      </c>
      <c r="B4140" s="1" t="s">
        <v>2863</v>
      </c>
      <c r="D4140" s="2">
        <f t="shared" si="47"/>
        <v>0.10000000000000002</v>
      </c>
      <c r="E4140" s="2">
        <v>1.2000000000000002</v>
      </c>
      <c r="F4140" s="2" t="s">
        <v>8143</v>
      </c>
      <c r="G4140" s="8" t="s">
        <v>8106</v>
      </c>
    </row>
    <row r="4141" spans="1:7" x14ac:dyDescent="0.25">
      <c r="A4141" s="1">
        <v>990471</v>
      </c>
      <c r="B4141" s="1" t="s">
        <v>2865</v>
      </c>
      <c r="C4141" s="3">
        <v>2.2599999999999998</v>
      </c>
      <c r="D4141" s="2">
        <f t="shared" si="47"/>
        <v>1.3964029666666666</v>
      </c>
      <c r="E4141" s="2">
        <v>16.756835599999999</v>
      </c>
      <c r="F4141" s="2">
        <v>6.1231644000000003</v>
      </c>
      <c r="G4141" s="8" t="s">
        <v>8106</v>
      </c>
    </row>
    <row r="4142" spans="1:7" x14ac:dyDescent="0.25">
      <c r="A4142" s="1">
        <v>990472</v>
      </c>
      <c r="B4142" s="1" t="s">
        <v>2866</v>
      </c>
      <c r="C4142" s="3">
        <v>4.2300000000000004</v>
      </c>
      <c r="D4142" s="2">
        <f t="shared" si="47"/>
        <v>2.5097169416666669</v>
      </c>
      <c r="E4142" s="2">
        <v>30.116603300000001</v>
      </c>
      <c r="F4142" s="2">
        <v>11.2433967</v>
      </c>
      <c r="G4142" s="8" t="s">
        <v>8106</v>
      </c>
    </row>
    <row r="4143" spans="1:7" x14ac:dyDescent="0.25">
      <c r="A4143" s="1">
        <v>990474</v>
      </c>
      <c r="B4143" s="1" t="s">
        <v>2867</v>
      </c>
      <c r="D4143" s="2">
        <f t="shared" si="47"/>
        <v>0.10000000000000002</v>
      </c>
      <c r="E4143" s="2">
        <v>1.2000000000000002</v>
      </c>
      <c r="F4143" s="2" t="s">
        <v>8143</v>
      </c>
      <c r="G4143" s="8" t="s">
        <v>8106</v>
      </c>
    </row>
    <row r="4144" spans="1:7" x14ac:dyDescent="0.25">
      <c r="A4144" s="1">
        <v>990483</v>
      </c>
      <c r="B4144" s="1" t="s">
        <v>2868</v>
      </c>
      <c r="D4144" s="2">
        <f t="shared" si="47"/>
        <v>0.10000000000000002</v>
      </c>
      <c r="E4144" s="2">
        <v>1.2000000000000002</v>
      </c>
      <c r="F4144" s="2" t="s">
        <v>8143</v>
      </c>
      <c r="G4144" s="8" t="s">
        <v>8106</v>
      </c>
    </row>
    <row r="4145" spans="1:7" x14ac:dyDescent="0.25">
      <c r="A4145" s="1">
        <v>990484</v>
      </c>
      <c r="B4145" s="1" t="s">
        <v>2869</v>
      </c>
      <c r="D4145" s="2">
        <f t="shared" si="47"/>
        <v>0.10000000000000002</v>
      </c>
      <c r="E4145" s="2">
        <v>1.2000000000000002</v>
      </c>
      <c r="F4145" s="2" t="s">
        <v>8143</v>
      </c>
      <c r="G4145" s="8" t="s">
        <v>8106</v>
      </c>
    </row>
    <row r="4146" spans="1:7" x14ac:dyDescent="0.25">
      <c r="A4146" s="1">
        <v>990485</v>
      </c>
      <c r="B4146" s="1" t="s">
        <v>2870</v>
      </c>
      <c r="D4146" s="2">
        <f t="shared" si="47"/>
        <v>0.10000000000000002</v>
      </c>
      <c r="E4146" s="2">
        <v>1.2000000000000002</v>
      </c>
      <c r="F4146" s="2" t="s">
        <v>8143</v>
      </c>
      <c r="G4146" s="8" t="s">
        <v>8106</v>
      </c>
    </row>
    <row r="4147" spans="1:7" x14ac:dyDescent="0.25">
      <c r="A4147" s="1">
        <v>990486</v>
      </c>
      <c r="B4147" s="1" t="s">
        <v>2689</v>
      </c>
      <c r="D4147" s="2">
        <f t="shared" si="47"/>
        <v>0.10000000000000002</v>
      </c>
      <c r="E4147" s="2">
        <v>1.2000000000000002</v>
      </c>
      <c r="F4147" s="2" t="s">
        <v>8143</v>
      </c>
      <c r="G4147" s="8" t="s">
        <v>8106</v>
      </c>
    </row>
    <row r="4148" spans="1:7" x14ac:dyDescent="0.25">
      <c r="A4148" s="1">
        <v>990487</v>
      </c>
      <c r="B4148" s="1" t="s">
        <v>2871</v>
      </c>
      <c r="D4148" s="2">
        <f t="shared" si="47"/>
        <v>0.10000000000000002</v>
      </c>
      <c r="E4148" s="2">
        <v>1.2000000000000002</v>
      </c>
      <c r="F4148" s="2" t="s">
        <v>8143</v>
      </c>
      <c r="G4148" s="8" t="s">
        <v>8106</v>
      </c>
    </row>
    <row r="4149" spans="1:7" x14ac:dyDescent="0.25">
      <c r="A4149" s="1">
        <v>990488</v>
      </c>
      <c r="B4149" s="1" t="s">
        <v>2872</v>
      </c>
      <c r="D4149" s="2">
        <f t="shared" si="47"/>
        <v>0.10000000000000002</v>
      </c>
      <c r="E4149" s="2">
        <v>1.2000000000000002</v>
      </c>
      <c r="F4149" s="2" t="s">
        <v>8143</v>
      </c>
      <c r="G4149" s="8" t="s">
        <v>8106</v>
      </c>
    </row>
    <row r="4150" spans="1:7" x14ac:dyDescent="0.25">
      <c r="A4150" s="1">
        <v>990490</v>
      </c>
      <c r="B4150" s="1" t="s">
        <v>2873</v>
      </c>
      <c r="D4150" s="2">
        <f t="shared" si="47"/>
        <v>0.10000000000000002</v>
      </c>
      <c r="E4150" s="2">
        <v>1.2000000000000002</v>
      </c>
      <c r="F4150" s="2" t="s">
        <v>8143</v>
      </c>
      <c r="G4150" s="8" t="s">
        <v>8106</v>
      </c>
    </row>
    <row r="4151" spans="1:7" x14ac:dyDescent="0.25">
      <c r="A4151" s="1">
        <v>990492</v>
      </c>
      <c r="B4151" s="1" t="s">
        <v>2874</v>
      </c>
      <c r="D4151" s="2">
        <f t="shared" si="47"/>
        <v>0.10000000000000002</v>
      </c>
      <c r="E4151" s="2">
        <v>1.2000000000000002</v>
      </c>
      <c r="F4151" s="2" t="s">
        <v>8143</v>
      </c>
      <c r="G4151" s="8" t="s">
        <v>8106</v>
      </c>
    </row>
    <row r="4152" spans="1:7" x14ac:dyDescent="0.25">
      <c r="A4152" s="1">
        <v>990496</v>
      </c>
      <c r="B4152" s="1" t="s">
        <v>2875</v>
      </c>
      <c r="D4152" s="2">
        <f t="shared" si="47"/>
        <v>0.10000000000000002</v>
      </c>
      <c r="E4152" s="2">
        <v>1.2000000000000002</v>
      </c>
      <c r="F4152" s="2" t="s">
        <v>8143</v>
      </c>
      <c r="G4152" s="8" t="s">
        <v>8106</v>
      </c>
    </row>
    <row r="4153" spans="1:7" x14ac:dyDescent="0.25">
      <c r="A4153" s="1">
        <v>990506</v>
      </c>
      <c r="B4153" s="1" t="s">
        <v>2875</v>
      </c>
      <c r="D4153" s="2">
        <f t="shared" si="47"/>
        <v>0.10000000000000002</v>
      </c>
      <c r="E4153" s="2">
        <v>1.2000000000000002</v>
      </c>
      <c r="F4153" s="2" t="s">
        <v>8143</v>
      </c>
      <c r="G4153" s="8" t="s">
        <v>8106</v>
      </c>
    </row>
    <row r="4154" spans="1:7" x14ac:dyDescent="0.25">
      <c r="A4154" s="1">
        <v>990607</v>
      </c>
      <c r="B4154" s="1" t="s">
        <v>2783</v>
      </c>
      <c r="C4154" s="3">
        <v>2162.16</v>
      </c>
      <c r="D4154" s="2">
        <f t="shared" si="47"/>
        <v>1254.0178106249998</v>
      </c>
      <c r="E4154" s="2">
        <v>15048.213727499999</v>
      </c>
      <c r="F4154" s="2">
        <v>5741.7862725000005</v>
      </c>
      <c r="G4154" s="8" t="s">
        <v>8106</v>
      </c>
    </row>
    <row r="4155" spans="1:7" x14ac:dyDescent="0.25">
      <c r="A4155" s="1">
        <v>990613</v>
      </c>
      <c r="B4155" s="1" t="s">
        <v>2784</v>
      </c>
      <c r="C4155" s="3">
        <v>1853.28</v>
      </c>
      <c r="D4155" s="2">
        <f t="shared" si="47"/>
        <v>1074.866753475</v>
      </c>
      <c r="E4155" s="2">
        <v>12898.401041699999</v>
      </c>
      <c r="F4155" s="2">
        <v>4921.5989583</v>
      </c>
      <c r="G4155" s="8" t="s">
        <v>8106</v>
      </c>
    </row>
    <row r="4156" spans="1:7" x14ac:dyDescent="0.25">
      <c r="A4156" s="1">
        <v>990623</v>
      </c>
      <c r="B4156" s="1" t="s">
        <v>2783</v>
      </c>
      <c r="C4156" s="3">
        <v>2162.16</v>
      </c>
      <c r="D4156" s="2">
        <f t="shared" si="47"/>
        <v>1254.0178106249998</v>
      </c>
      <c r="E4156" s="2">
        <v>15048.213727499999</v>
      </c>
      <c r="F4156" s="2">
        <v>5741.7862725000005</v>
      </c>
      <c r="G4156" s="8" t="s">
        <v>8106</v>
      </c>
    </row>
    <row r="4157" spans="1:7" x14ac:dyDescent="0.25">
      <c r="A4157" s="1">
        <v>990628</v>
      </c>
      <c r="B4157" s="1" t="s">
        <v>2784</v>
      </c>
      <c r="C4157" s="3">
        <v>1853.28</v>
      </c>
      <c r="D4157" s="2">
        <f t="shared" si="47"/>
        <v>1074.866753475</v>
      </c>
      <c r="E4157" s="2">
        <v>12898.401041699999</v>
      </c>
      <c r="F4157" s="2">
        <v>4921.5989583</v>
      </c>
      <c r="G4157" s="8" t="s">
        <v>8106</v>
      </c>
    </row>
    <row r="4158" spans="1:7" x14ac:dyDescent="0.25">
      <c r="A4158" s="1">
        <v>990632</v>
      </c>
      <c r="B4158" s="1" t="s">
        <v>2843</v>
      </c>
      <c r="C4158" s="3">
        <v>2.3199999999999998</v>
      </c>
      <c r="D4158" s="2">
        <f t="shared" si="47"/>
        <v>1.3876053166666666</v>
      </c>
      <c r="E4158" s="2">
        <v>16.651263799999999</v>
      </c>
      <c r="F4158" s="2">
        <v>6.2287362000000002</v>
      </c>
      <c r="G4158" s="8" t="s">
        <v>8106</v>
      </c>
    </row>
    <row r="4159" spans="1:7" x14ac:dyDescent="0.25">
      <c r="A4159" s="1">
        <v>990634</v>
      </c>
      <c r="B4159" s="1" t="s">
        <v>2876</v>
      </c>
      <c r="C4159" s="3">
        <v>38.61</v>
      </c>
      <c r="D4159" s="2">
        <f t="shared" si="47"/>
        <v>22.473083024999998</v>
      </c>
      <c r="E4159" s="2">
        <v>269.67699629999998</v>
      </c>
      <c r="F4159" s="2">
        <v>102.56300370000001</v>
      </c>
      <c r="G4159" s="8" t="s">
        <v>8106</v>
      </c>
    </row>
    <row r="4160" spans="1:7" x14ac:dyDescent="0.25">
      <c r="A4160" s="1">
        <v>990635</v>
      </c>
      <c r="B4160" s="1" t="s">
        <v>2877</v>
      </c>
      <c r="C4160" s="3">
        <v>38.61</v>
      </c>
      <c r="D4160" s="2">
        <f t="shared" si="47"/>
        <v>22.473083024999998</v>
      </c>
      <c r="E4160" s="2">
        <v>269.67699629999998</v>
      </c>
      <c r="F4160" s="2">
        <v>102.56300370000001</v>
      </c>
      <c r="G4160" s="8" t="s">
        <v>8106</v>
      </c>
    </row>
    <row r="4161" spans="1:7" x14ac:dyDescent="0.25">
      <c r="A4161" s="1">
        <v>990636</v>
      </c>
      <c r="B4161" s="1" t="s">
        <v>2835</v>
      </c>
      <c r="C4161" s="3">
        <v>1.24</v>
      </c>
      <c r="D4161" s="2">
        <f t="shared" si="47"/>
        <v>0.7495406916666667</v>
      </c>
      <c r="E4161" s="2">
        <v>8.9944883000000004</v>
      </c>
      <c r="F4161" s="2">
        <v>3.3255117000000003</v>
      </c>
      <c r="G4161" s="8" t="s">
        <v>8106</v>
      </c>
    </row>
    <row r="4162" spans="1:7" x14ac:dyDescent="0.25">
      <c r="A4162" s="1">
        <v>990637</v>
      </c>
      <c r="B4162" s="1" t="s">
        <v>2834</v>
      </c>
      <c r="C4162" s="3">
        <v>4.63</v>
      </c>
      <c r="D4162" s="2">
        <f t="shared" si="47"/>
        <v>2.71067495</v>
      </c>
      <c r="E4162" s="2">
        <v>32.528099400000002</v>
      </c>
      <c r="F4162" s="2">
        <v>12.351900599999999</v>
      </c>
      <c r="G4162" s="8" t="s">
        <v>8106</v>
      </c>
    </row>
    <row r="4163" spans="1:7" x14ac:dyDescent="0.25">
      <c r="A4163" s="1">
        <v>990638</v>
      </c>
      <c r="B4163" s="1" t="s">
        <v>2833</v>
      </c>
      <c r="C4163" s="3">
        <v>6.18</v>
      </c>
      <c r="D4163" s="2">
        <f t="shared" si="47"/>
        <v>3.609834441666667</v>
      </c>
      <c r="E4163" s="2">
        <v>43.318013300000004</v>
      </c>
      <c r="F4163" s="2">
        <v>16.521986699999999</v>
      </c>
      <c r="G4163" s="8" t="s">
        <v>8106</v>
      </c>
    </row>
    <row r="4164" spans="1:7" x14ac:dyDescent="0.25">
      <c r="A4164" s="1">
        <v>990639</v>
      </c>
      <c r="B4164" s="1" t="s">
        <v>2836</v>
      </c>
      <c r="C4164" s="3">
        <v>6.18</v>
      </c>
      <c r="D4164" s="2">
        <f t="shared" si="47"/>
        <v>3.609834441666667</v>
      </c>
      <c r="E4164" s="2">
        <v>43.318013300000004</v>
      </c>
      <c r="F4164" s="2">
        <v>16.521986699999999</v>
      </c>
      <c r="G4164" s="8" t="s">
        <v>8106</v>
      </c>
    </row>
    <row r="4165" spans="1:7" x14ac:dyDescent="0.25">
      <c r="A4165" s="1">
        <v>990640</v>
      </c>
      <c r="B4165" s="1" t="s">
        <v>2837</v>
      </c>
      <c r="C4165" s="3">
        <v>6.18</v>
      </c>
      <c r="D4165" s="2">
        <f t="shared" si="47"/>
        <v>3.609834441666667</v>
      </c>
      <c r="E4165" s="2">
        <v>43.318013300000004</v>
      </c>
      <c r="F4165" s="2">
        <v>16.521986699999999</v>
      </c>
      <c r="G4165" s="8" t="s">
        <v>8106</v>
      </c>
    </row>
    <row r="4166" spans="1:7" x14ac:dyDescent="0.25">
      <c r="A4166" s="1">
        <v>993164</v>
      </c>
      <c r="B4166" s="1" t="s">
        <v>2878</v>
      </c>
      <c r="D4166" s="2">
        <f t="shared" si="47"/>
        <v>0.10000000000000002</v>
      </c>
      <c r="E4166" s="2">
        <v>1.2000000000000002</v>
      </c>
      <c r="F4166" s="2" t="s">
        <v>8143</v>
      </c>
      <c r="G4166" s="8" t="s">
        <v>8106</v>
      </c>
    </row>
    <row r="4167" spans="1:7" x14ac:dyDescent="0.25">
      <c r="A4167" s="1">
        <v>993165</v>
      </c>
      <c r="B4167" s="1" t="s">
        <v>2879</v>
      </c>
      <c r="D4167" s="2">
        <f t="shared" si="47"/>
        <v>0.10000000000000002</v>
      </c>
      <c r="E4167" s="2">
        <v>1.2000000000000002</v>
      </c>
      <c r="F4167" s="2" t="s">
        <v>8143</v>
      </c>
      <c r="G4167" s="8" t="s">
        <v>8106</v>
      </c>
    </row>
    <row r="4168" spans="1:7" x14ac:dyDescent="0.25">
      <c r="A4168" s="1">
        <v>993166</v>
      </c>
      <c r="B4168" s="1" t="s">
        <v>2880</v>
      </c>
      <c r="D4168" s="2">
        <f t="shared" si="47"/>
        <v>0.10000000000000002</v>
      </c>
      <c r="E4168" s="2">
        <v>1.2000000000000002</v>
      </c>
      <c r="F4168" s="2" t="s">
        <v>8143</v>
      </c>
      <c r="G4168" s="8" t="s">
        <v>8106</v>
      </c>
    </row>
    <row r="4169" spans="1:7" x14ac:dyDescent="0.25">
      <c r="A4169" s="1">
        <v>993171</v>
      </c>
      <c r="B4169" s="1" t="s">
        <v>2881</v>
      </c>
      <c r="C4169" s="3">
        <v>3.86</v>
      </c>
      <c r="D4169" s="2">
        <f t="shared" si="47"/>
        <v>2.2955624583333338</v>
      </c>
      <c r="E4169" s="2">
        <v>27.546749500000004</v>
      </c>
      <c r="F4169" s="2">
        <v>10.293250499999999</v>
      </c>
      <c r="G4169" s="8" t="s">
        <v>8106</v>
      </c>
    </row>
    <row r="4170" spans="1:7" x14ac:dyDescent="0.25">
      <c r="A4170" s="1">
        <v>993174</v>
      </c>
      <c r="B4170" s="1" t="s">
        <v>2882</v>
      </c>
      <c r="C4170" s="3">
        <v>1.24</v>
      </c>
      <c r="D4170" s="2">
        <f t="shared" si="47"/>
        <v>0.7495406916666667</v>
      </c>
      <c r="E4170" s="2">
        <v>8.9944883000000004</v>
      </c>
      <c r="F4170" s="2">
        <v>3.3255117000000003</v>
      </c>
      <c r="G4170" s="8" t="s">
        <v>8106</v>
      </c>
    </row>
    <row r="4171" spans="1:7" x14ac:dyDescent="0.25">
      <c r="A4171" s="1">
        <v>993179</v>
      </c>
      <c r="B4171" s="1" t="s">
        <v>2883</v>
      </c>
      <c r="C4171" s="3">
        <v>20.079999999999998</v>
      </c>
      <c r="D4171" s="2">
        <f t="shared" si="47"/>
        <v>11.686121258333332</v>
      </c>
      <c r="E4171" s="2">
        <v>140.23345509999999</v>
      </c>
      <c r="F4171" s="2">
        <v>53.366544900000001</v>
      </c>
      <c r="G4171" s="8" t="s">
        <v>8106</v>
      </c>
    </row>
    <row r="4172" spans="1:7" x14ac:dyDescent="0.25">
      <c r="A4172" s="1">
        <v>993181</v>
      </c>
      <c r="B4172" s="1" t="s">
        <v>2884</v>
      </c>
      <c r="D4172" s="2">
        <f t="shared" si="47"/>
        <v>0.10000000000000002</v>
      </c>
      <c r="E4172" s="2">
        <v>1.2000000000000002</v>
      </c>
      <c r="F4172" s="2" t="s">
        <v>8143</v>
      </c>
      <c r="G4172" s="8" t="s">
        <v>8106</v>
      </c>
    </row>
    <row r="4173" spans="1:7" x14ac:dyDescent="0.25">
      <c r="A4173" s="1">
        <v>993183</v>
      </c>
      <c r="B4173" s="1" t="s">
        <v>2885</v>
      </c>
      <c r="C4173" s="3">
        <v>10.039999999999999</v>
      </c>
      <c r="D4173" s="2">
        <f t="shared" si="47"/>
        <v>5.8408612166666671</v>
      </c>
      <c r="E4173" s="2">
        <v>70.090334600000006</v>
      </c>
      <c r="F4173" s="2">
        <v>26.709665399999995</v>
      </c>
      <c r="G4173" s="8" t="s">
        <v>8106</v>
      </c>
    </row>
    <row r="4174" spans="1:7" x14ac:dyDescent="0.25">
      <c r="A4174" s="1">
        <v>993203</v>
      </c>
      <c r="B4174" s="1" t="s">
        <v>2886</v>
      </c>
      <c r="C4174" s="3">
        <v>494.05</v>
      </c>
      <c r="D4174" s="2">
        <f t="shared" si="47"/>
        <v>286.58947246666668</v>
      </c>
      <c r="E4174" s="2">
        <v>3439.0736695999999</v>
      </c>
      <c r="F4174" s="2">
        <v>1312.0463304</v>
      </c>
      <c r="G4174" s="8" t="s">
        <v>8106</v>
      </c>
    </row>
    <row r="4175" spans="1:7" x14ac:dyDescent="0.25">
      <c r="A4175" s="1">
        <v>993205</v>
      </c>
      <c r="B4175" s="1" t="s">
        <v>2887</v>
      </c>
      <c r="D4175" s="2">
        <f t="shared" ref="D4175:D4238" si="48">E4175/12</f>
        <v>0.10000000000000002</v>
      </c>
      <c r="E4175" s="2">
        <v>1.2000000000000002</v>
      </c>
      <c r="F4175" s="2" t="s">
        <v>8143</v>
      </c>
      <c r="G4175" s="8" t="s">
        <v>8106</v>
      </c>
    </row>
    <row r="4176" spans="1:7" x14ac:dyDescent="0.25">
      <c r="A4176" s="1">
        <v>993206</v>
      </c>
      <c r="B4176" s="1" t="s">
        <v>2888</v>
      </c>
      <c r="C4176" s="3">
        <v>0.62</v>
      </c>
      <c r="D4176" s="2">
        <f t="shared" si="48"/>
        <v>0.37257093333333335</v>
      </c>
      <c r="E4176" s="2">
        <v>4.4708512000000002</v>
      </c>
      <c r="F4176" s="2">
        <v>1.6891488000000001</v>
      </c>
      <c r="G4176" s="8" t="s">
        <v>8106</v>
      </c>
    </row>
    <row r="4177" spans="1:7" x14ac:dyDescent="0.25">
      <c r="A4177" s="1">
        <v>993210</v>
      </c>
      <c r="B4177" s="1" t="s">
        <v>2889</v>
      </c>
      <c r="C4177" s="3">
        <v>0.27</v>
      </c>
      <c r="D4177" s="2">
        <f t="shared" si="48"/>
        <v>0.22295213333333333</v>
      </c>
      <c r="E4177" s="2">
        <v>2.6754256000000001</v>
      </c>
      <c r="F4177" s="2">
        <v>0.84457440000000006</v>
      </c>
      <c r="G4177" s="8" t="s">
        <v>8106</v>
      </c>
    </row>
    <row r="4178" spans="1:7" x14ac:dyDescent="0.25">
      <c r="A4178" s="1">
        <v>993241</v>
      </c>
      <c r="B4178" s="1" t="s">
        <v>2890</v>
      </c>
      <c r="C4178" s="3">
        <v>5.41</v>
      </c>
      <c r="D4178" s="2">
        <f t="shared" si="48"/>
        <v>3.2035195999999999</v>
      </c>
      <c r="E4178" s="2">
        <v>38.442235199999999</v>
      </c>
      <c r="F4178" s="2">
        <v>14.357764800000002</v>
      </c>
      <c r="G4178" s="8" t="s">
        <v>8106</v>
      </c>
    </row>
    <row r="4179" spans="1:7" x14ac:dyDescent="0.25">
      <c r="A4179" s="1">
        <v>993242</v>
      </c>
      <c r="B4179" s="1" t="s">
        <v>2891</v>
      </c>
      <c r="C4179" s="3">
        <v>43.24</v>
      </c>
      <c r="D4179" s="2">
        <f t="shared" si="48"/>
        <v>25.110424641666668</v>
      </c>
      <c r="E4179" s="2">
        <v>301.32509570000002</v>
      </c>
      <c r="F4179" s="2">
        <v>114.9149043</v>
      </c>
      <c r="G4179" s="8" t="s">
        <v>8106</v>
      </c>
    </row>
    <row r="4180" spans="1:7" x14ac:dyDescent="0.25">
      <c r="A4180" s="1">
        <v>993274</v>
      </c>
      <c r="B4180" s="1" t="s">
        <v>2892</v>
      </c>
      <c r="D4180" s="2">
        <f t="shared" si="48"/>
        <v>0.10000000000000002</v>
      </c>
      <c r="E4180" s="2">
        <v>1.2000000000000002</v>
      </c>
      <c r="F4180" s="2" t="s">
        <v>8143</v>
      </c>
      <c r="G4180" s="8" t="s">
        <v>8106</v>
      </c>
    </row>
    <row r="4181" spans="1:7" x14ac:dyDescent="0.25">
      <c r="A4181" s="1">
        <v>993277</v>
      </c>
      <c r="B4181" s="1" t="s">
        <v>2893</v>
      </c>
      <c r="C4181" s="3">
        <v>3.86</v>
      </c>
      <c r="D4181" s="2">
        <f t="shared" si="48"/>
        <v>2.2955624583333338</v>
      </c>
      <c r="E4181" s="2">
        <v>27.546749500000004</v>
      </c>
      <c r="F4181" s="2">
        <v>10.293250499999999</v>
      </c>
      <c r="G4181" s="8" t="s">
        <v>8106</v>
      </c>
    </row>
    <row r="4182" spans="1:7" x14ac:dyDescent="0.25">
      <c r="A4182" s="1">
        <v>993280</v>
      </c>
      <c r="B4182" s="1" t="s">
        <v>2894</v>
      </c>
      <c r="C4182" s="3">
        <v>1.54</v>
      </c>
      <c r="D4182" s="2">
        <f t="shared" si="48"/>
        <v>0.97249282499999989</v>
      </c>
      <c r="E4182" s="2">
        <v>11.669913899999999</v>
      </c>
      <c r="F4182" s="2">
        <v>4.1700861000000007</v>
      </c>
      <c r="G4182" s="8" t="s">
        <v>8106</v>
      </c>
    </row>
    <row r="4183" spans="1:7" x14ac:dyDescent="0.25">
      <c r="A4183" s="1">
        <v>993281</v>
      </c>
      <c r="B4183" s="1" t="s">
        <v>2895</v>
      </c>
      <c r="D4183" s="2">
        <f t="shared" si="48"/>
        <v>0.10000000000000002</v>
      </c>
      <c r="E4183" s="2">
        <v>1.2000000000000002</v>
      </c>
      <c r="F4183" s="2" t="s">
        <v>8143</v>
      </c>
      <c r="G4183" s="8" t="s">
        <v>8106</v>
      </c>
    </row>
    <row r="4184" spans="1:7" x14ac:dyDescent="0.25">
      <c r="A4184" s="1">
        <v>993284</v>
      </c>
      <c r="B4184" s="1" t="s">
        <v>2896</v>
      </c>
      <c r="D4184" s="2">
        <f t="shared" si="48"/>
        <v>0.10000000000000002</v>
      </c>
      <c r="E4184" s="2">
        <v>1.2000000000000002</v>
      </c>
      <c r="F4184" s="2" t="s">
        <v>8143</v>
      </c>
      <c r="G4184" s="8" t="s">
        <v>8106</v>
      </c>
    </row>
    <row r="4185" spans="1:7" x14ac:dyDescent="0.25">
      <c r="A4185" s="1">
        <v>993299</v>
      </c>
      <c r="B4185" s="1" t="s">
        <v>2897</v>
      </c>
      <c r="D4185" s="2">
        <f t="shared" si="48"/>
        <v>0.10000000000000002</v>
      </c>
      <c r="E4185" s="2">
        <v>1.2000000000000002</v>
      </c>
      <c r="F4185" s="2" t="s">
        <v>8143</v>
      </c>
      <c r="G4185" s="8" t="s">
        <v>8106</v>
      </c>
    </row>
    <row r="4186" spans="1:7" x14ac:dyDescent="0.25">
      <c r="A4186" s="1">
        <v>993306</v>
      </c>
      <c r="B4186" s="1" t="s">
        <v>2898</v>
      </c>
      <c r="D4186" s="2">
        <f t="shared" si="48"/>
        <v>0.10000000000000002</v>
      </c>
      <c r="E4186" s="2">
        <v>1.2000000000000002</v>
      </c>
      <c r="F4186" s="2" t="s">
        <v>8143</v>
      </c>
      <c r="G4186" s="8" t="s">
        <v>8106</v>
      </c>
    </row>
    <row r="4187" spans="1:7" x14ac:dyDescent="0.25">
      <c r="A4187" s="1">
        <v>993355</v>
      </c>
      <c r="B4187" s="1" t="s">
        <v>2899</v>
      </c>
      <c r="C4187" s="3">
        <v>2.3199999999999998</v>
      </c>
      <c r="D4187" s="2">
        <f t="shared" si="48"/>
        <v>1.3876053166666666</v>
      </c>
      <c r="E4187" s="2">
        <v>16.651263799999999</v>
      </c>
      <c r="F4187" s="2">
        <v>6.2287362000000002</v>
      </c>
      <c r="G4187" s="8" t="s">
        <v>8106</v>
      </c>
    </row>
    <row r="4188" spans="1:7" x14ac:dyDescent="0.25">
      <c r="A4188" s="1">
        <v>993356</v>
      </c>
      <c r="B4188" s="1" t="s">
        <v>2900</v>
      </c>
      <c r="C4188" s="3">
        <v>1.24</v>
      </c>
      <c r="D4188" s="2">
        <f t="shared" si="48"/>
        <v>0.7495406916666667</v>
      </c>
      <c r="E4188" s="2">
        <v>8.9944883000000004</v>
      </c>
      <c r="F4188" s="2">
        <v>3.3255117000000003</v>
      </c>
      <c r="G4188" s="8" t="s">
        <v>8106</v>
      </c>
    </row>
    <row r="4189" spans="1:7" x14ac:dyDescent="0.25">
      <c r="A4189" s="1">
        <v>993357</v>
      </c>
      <c r="B4189" s="1" t="s">
        <v>2901</v>
      </c>
      <c r="C4189" s="3">
        <v>6.49</v>
      </c>
      <c r="D4189" s="2">
        <f t="shared" si="48"/>
        <v>3.7682508916666664</v>
      </c>
      <c r="E4189" s="2">
        <v>45.219010699999998</v>
      </c>
      <c r="F4189" s="2">
        <v>17.260989299999999</v>
      </c>
      <c r="G4189" s="8" t="s">
        <v>8106</v>
      </c>
    </row>
    <row r="4190" spans="1:7" x14ac:dyDescent="0.25">
      <c r="A4190" s="1">
        <v>993358</v>
      </c>
      <c r="B4190" s="1" t="s">
        <v>2902</v>
      </c>
      <c r="C4190" s="3">
        <v>3.86</v>
      </c>
      <c r="D4190" s="2">
        <f t="shared" si="48"/>
        <v>2.2955624583333338</v>
      </c>
      <c r="E4190" s="2">
        <v>27.546749500000004</v>
      </c>
      <c r="F4190" s="2">
        <v>10.293250499999999</v>
      </c>
      <c r="G4190" s="8" t="s">
        <v>8106</v>
      </c>
    </row>
    <row r="4191" spans="1:7" x14ac:dyDescent="0.25">
      <c r="A4191" s="1">
        <v>993359</v>
      </c>
      <c r="B4191" s="1" t="s">
        <v>2903</v>
      </c>
      <c r="C4191" s="3">
        <v>2.63</v>
      </c>
      <c r="D4191" s="2">
        <f t="shared" si="48"/>
        <v>1.6105574499999999</v>
      </c>
      <c r="E4191" s="2">
        <v>19.326689399999999</v>
      </c>
      <c r="F4191" s="2">
        <v>7.073310600000001</v>
      </c>
      <c r="G4191" s="8" t="s">
        <v>8106</v>
      </c>
    </row>
    <row r="4192" spans="1:7" x14ac:dyDescent="0.25">
      <c r="A4192" s="1">
        <v>993361</v>
      </c>
      <c r="B4192" s="1" t="s">
        <v>2904</v>
      </c>
      <c r="C4192" s="3">
        <v>20.079999999999998</v>
      </c>
      <c r="D4192" s="2">
        <f t="shared" si="48"/>
        <v>11.686121258333332</v>
      </c>
      <c r="E4192" s="2">
        <v>140.23345509999999</v>
      </c>
      <c r="F4192" s="2">
        <v>53.366544900000001</v>
      </c>
      <c r="G4192" s="8" t="s">
        <v>8106</v>
      </c>
    </row>
    <row r="4193" spans="1:7" x14ac:dyDescent="0.25">
      <c r="A4193" s="1">
        <v>993362</v>
      </c>
      <c r="B4193" s="1" t="s">
        <v>2905</v>
      </c>
      <c r="C4193" s="3">
        <v>9.11</v>
      </c>
      <c r="D4193" s="2">
        <f t="shared" si="48"/>
        <v>5.3098738333333335</v>
      </c>
      <c r="E4193" s="2">
        <v>63.718485999999999</v>
      </c>
      <c r="F4193" s="2">
        <v>24.281513999999998</v>
      </c>
      <c r="G4193" s="8" t="s">
        <v>8106</v>
      </c>
    </row>
    <row r="4194" spans="1:7" x14ac:dyDescent="0.25">
      <c r="A4194" s="1">
        <v>993363</v>
      </c>
      <c r="B4194" s="1" t="s">
        <v>2906</v>
      </c>
      <c r="C4194" s="3">
        <v>5.25</v>
      </c>
      <c r="D4194" s="2">
        <f t="shared" si="48"/>
        <v>3.0876447083333338</v>
      </c>
      <c r="E4194" s="2">
        <v>37.051736500000004</v>
      </c>
      <c r="F4194" s="2">
        <v>13.988263499999999</v>
      </c>
      <c r="G4194" s="8" t="s">
        <v>8106</v>
      </c>
    </row>
    <row r="4195" spans="1:7" x14ac:dyDescent="0.25">
      <c r="A4195" s="1">
        <v>993364</v>
      </c>
      <c r="B4195" s="1" t="s">
        <v>2907</v>
      </c>
      <c r="C4195" s="3">
        <v>2.63</v>
      </c>
      <c r="D4195" s="2">
        <f t="shared" si="48"/>
        <v>1.6105574499999999</v>
      </c>
      <c r="E4195" s="2">
        <v>19.326689399999999</v>
      </c>
      <c r="F4195" s="2">
        <v>7.073310600000001</v>
      </c>
      <c r="G4195" s="8" t="s">
        <v>8106</v>
      </c>
    </row>
    <row r="4196" spans="1:7" x14ac:dyDescent="0.25">
      <c r="A4196" s="1">
        <v>993365</v>
      </c>
      <c r="B4196" s="1" t="s">
        <v>2908</v>
      </c>
      <c r="D4196" s="2">
        <f t="shared" si="48"/>
        <v>0.10000000000000002</v>
      </c>
      <c r="E4196" s="2">
        <v>1.2000000000000002</v>
      </c>
      <c r="F4196" s="2" t="s">
        <v>8143</v>
      </c>
      <c r="G4196" s="8" t="s">
        <v>8106</v>
      </c>
    </row>
    <row r="4197" spans="1:7" x14ac:dyDescent="0.25">
      <c r="A4197" s="1">
        <v>993369</v>
      </c>
      <c r="B4197" s="1" t="s">
        <v>2909</v>
      </c>
      <c r="D4197" s="2">
        <f t="shared" si="48"/>
        <v>0.10000000000000002</v>
      </c>
      <c r="E4197" s="2">
        <v>1.2000000000000002</v>
      </c>
      <c r="F4197" s="2" t="s">
        <v>8143</v>
      </c>
      <c r="G4197" s="8" t="s">
        <v>8106</v>
      </c>
    </row>
    <row r="4198" spans="1:7" x14ac:dyDescent="0.25">
      <c r="A4198" s="1">
        <v>993370</v>
      </c>
      <c r="B4198" s="1" t="s">
        <v>2910</v>
      </c>
      <c r="D4198" s="2">
        <f t="shared" si="48"/>
        <v>0.10000000000000002</v>
      </c>
      <c r="E4198" s="2">
        <v>1.2000000000000002</v>
      </c>
      <c r="F4198" s="2" t="s">
        <v>8143</v>
      </c>
      <c r="G4198" s="8" t="s">
        <v>8106</v>
      </c>
    </row>
    <row r="4199" spans="1:7" x14ac:dyDescent="0.25">
      <c r="A4199" s="1">
        <v>993380</v>
      </c>
      <c r="B4199" s="1" t="s">
        <v>2911</v>
      </c>
      <c r="C4199" s="3">
        <v>1.39</v>
      </c>
      <c r="D4199" s="2">
        <f t="shared" si="48"/>
        <v>0.86541558333333335</v>
      </c>
      <c r="E4199" s="2">
        <v>10.384987000000001</v>
      </c>
      <c r="F4199" s="2">
        <v>3.6950129999999999</v>
      </c>
      <c r="G4199" s="8" t="s">
        <v>8106</v>
      </c>
    </row>
    <row r="4200" spans="1:7" x14ac:dyDescent="0.25">
      <c r="A4200" s="1">
        <v>993403</v>
      </c>
      <c r="B4200" s="1" t="s">
        <v>2912</v>
      </c>
      <c r="D4200" s="2">
        <f t="shared" si="48"/>
        <v>0.10000000000000002</v>
      </c>
      <c r="E4200" s="2">
        <v>1.2000000000000002</v>
      </c>
      <c r="F4200" s="2" t="s">
        <v>8143</v>
      </c>
      <c r="G4200" s="8" t="s">
        <v>8106</v>
      </c>
    </row>
    <row r="4201" spans="1:7" x14ac:dyDescent="0.25">
      <c r="A4201" s="1">
        <v>993404</v>
      </c>
      <c r="B4201" s="1" t="s">
        <v>2913</v>
      </c>
      <c r="D4201" s="2">
        <f t="shared" si="48"/>
        <v>0.10000000000000002</v>
      </c>
      <c r="E4201" s="2">
        <v>1.2000000000000002</v>
      </c>
      <c r="F4201" s="2" t="s">
        <v>8143</v>
      </c>
      <c r="G4201" s="8" t="s">
        <v>8106</v>
      </c>
    </row>
    <row r="4202" spans="1:7" x14ac:dyDescent="0.25">
      <c r="A4202" s="1">
        <v>993405</v>
      </c>
      <c r="B4202" s="1" t="s">
        <v>2914</v>
      </c>
      <c r="C4202" s="3">
        <v>0.62</v>
      </c>
      <c r="D4202" s="2">
        <f t="shared" si="48"/>
        <v>0.37257093333333335</v>
      </c>
      <c r="E4202" s="2">
        <v>4.4708512000000002</v>
      </c>
      <c r="F4202" s="2">
        <v>1.6891488000000001</v>
      </c>
      <c r="G4202" s="8" t="s">
        <v>8106</v>
      </c>
    </row>
    <row r="4203" spans="1:7" x14ac:dyDescent="0.25">
      <c r="A4203" s="1">
        <v>993407</v>
      </c>
      <c r="B4203" s="1" t="s">
        <v>2915</v>
      </c>
      <c r="D4203" s="2">
        <f t="shared" si="48"/>
        <v>0.10000000000000002</v>
      </c>
      <c r="E4203" s="2">
        <v>1.2000000000000002</v>
      </c>
      <c r="F4203" s="2" t="s">
        <v>8143</v>
      </c>
      <c r="G4203" s="8" t="s">
        <v>8106</v>
      </c>
    </row>
    <row r="4204" spans="1:7" x14ac:dyDescent="0.25">
      <c r="A4204" s="1">
        <v>993409</v>
      </c>
      <c r="B4204" s="1" t="s">
        <v>2916</v>
      </c>
      <c r="C4204" s="3">
        <v>9.27</v>
      </c>
      <c r="D4204" s="2">
        <f t="shared" si="48"/>
        <v>5.4257487250000009</v>
      </c>
      <c r="E4204" s="2">
        <v>65.108984700000008</v>
      </c>
      <c r="F4204" s="2">
        <v>24.651015300000001</v>
      </c>
      <c r="G4204" s="8" t="s">
        <v>8106</v>
      </c>
    </row>
    <row r="4205" spans="1:7" x14ac:dyDescent="0.25">
      <c r="A4205" s="1">
        <v>993411</v>
      </c>
      <c r="B4205" s="1" t="s">
        <v>2917</v>
      </c>
      <c r="C4205" s="3">
        <v>0.46</v>
      </c>
      <c r="D4205" s="2">
        <f t="shared" si="48"/>
        <v>0.33002937500000001</v>
      </c>
      <c r="E4205" s="2">
        <v>3.9603524999999999</v>
      </c>
      <c r="F4205" s="2">
        <v>1.3196475000000001</v>
      </c>
      <c r="G4205" s="8" t="s">
        <v>8106</v>
      </c>
    </row>
    <row r="4206" spans="1:7" x14ac:dyDescent="0.25">
      <c r="A4206" s="1">
        <v>993413</v>
      </c>
      <c r="B4206" s="1" t="s">
        <v>2918</v>
      </c>
      <c r="D4206" s="2">
        <f t="shared" si="48"/>
        <v>0.10000000000000002</v>
      </c>
      <c r="E4206" s="2">
        <v>1.2000000000000002</v>
      </c>
      <c r="F4206" s="2" t="s">
        <v>8143</v>
      </c>
      <c r="G4206" s="8" t="s">
        <v>8106</v>
      </c>
    </row>
    <row r="4207" spans="1:7" x14ac:dyDescent="0.25">
      <c r="A4207" s="1">
        <v>993414</v>
      </c>
      <c r="B4207" s="1" t="s">
        <v>2919</v>
      </c>
      <c r="D4207" s="2">
        <f t="shared" si="48"/>
        <v>0.10000000000000002</v>
      </c>
      <c r="E4207" s="2">
        <v>1.2000000000000002</v>
      </c>
      <c r="F4207" s="2" t="s">
        <v>8143</v>
      </c>
      <c r="G4207" s="8" t="s">
        <v>8106</v>
      </c>
    </row>
    <row r="4208" spans="1:7" x14ac:dyDescent="0.25">
      <c r="A4208" s="1">
        <v>993415</v>
      </c>
      <c r="B4208" s="1" t="s">
        <v>2920</v>
      </c>
      <c r="C4208" s="3">
        <v>2.3199999999999998</v>
      </c>
      <c r="D4208" s="2">
        <f t="shared" si="48"/>
        <v>1.3876053166666666</v>
      </c>
      <c r="E4208" s="2">
        <v>16.651263799999999</v>
      </c>
      <c r="F4208" s="2">
        <v>6.2287362000000002</v>
      </c>
      <c r="G4208" s="8" t="s">
        <v>8106</v>
      </c>
    </row>
    <row r="4209" spans="1:7" x14ac:dyDescent="0.25">
      <c r="A4209" s="1">
        <v>993417</v>
      </c>
      <c r="B4209" s="1" t="s">
        <v>2921</v>
      </c>
      <c r="C4209" s="3">
        <v>1.08</v>
      </c>
      <c r="D4209" s="2">
        <f t="shared" si="48"/>
        <v>0.64246345000000005</v>
      </c>
      <c r="E4209" s="2">
        <v>7.7095614000000001</v>
      </c>
      <c r="F4209" s="2">
        <v>2.8504386000000004</v>
      </c>
      <c r="G4209" s="8" t="s">
        <v>8106</v>
      </c>
    </row>
    <row r="4210" spans="1:7" x14ac:dyDescent="0.25">
      <c r="A4210" s="1">
        <v>993421</v>
      </c>
      <c r="B4210" s="1" t="s">
        <v>2922</v>
      </c>
      <c r="C4210" s="3">
        <v>3.4</v>
      </c>
      <c r="D4210" s="2">
        <f t="shared" si="48"/>
        <v>2.0300687666666666</v>
      </c>
      <c r="E4210" s="2">
        <v>24.360825199999997</v>
      </c>
      <c r="F4210" s="2">
        <v>9.0791748000000005</v>
      </c>
      <c r="G4210" s="8" t="s">
        <v>8106</v>
      </c>
    </row>
    <row r="4211" spans="1:7" x14ac:dyDescent="0.25">
      <c r="A4211" s="1">
        <v>993432</v>
      </c>
      <c r="B4211" s="1" t="s">
        <v>2923</v>
      </c>
      <c r="C4211" s="3">
        <v>6.49</v>
      </c>
      <c r="D4211" s="2">
        <f t="shared" si="48"/>
        <v>3.7682508916666664</v>
      </c>
      <c r="E4211" s="2">
        <v>45.219010699999998</v>
      </c>
      <c r="F4211" s="2">
        <v>17.260989299999999</v>
      </c>
      <c r="G4211" s="8" t="s">
        <v>8106</v>
      </c>
    </row>
    <row r="4212" spans="1:7" x14ac:dyDescent="0.25">
      <c r="A4212" s="1">
        <v>993433</v>
      </c>
      <c r="B4212" s="1" t="s">
        <v>2924</v>
      </c>
      <c r="C4212" s="3">
        <v>3.86</v>
      </c>
      <c r="D4212" s="2">
        <f t="shared" si="48"/>
        <v>2.2955624583333338</v>
      </c>
      <c r="E4212" s="2">
        <v>27.546749500000004</v>
      </c>
      <c r="F4212" s="2">
        <v>10.293250499999999</v>
      </c>
      <c r="G4212" s="8" t="s">
        <v>8106</v>
      </c>
    </row>
    <row r="4213" spans="1:7" x14ac:dyDescent="0.25">
      <c r="A4213" s="1">
        <v>993434</v>
      </c>
      <c r="B4213" s="1" t="s">
        <v>2925</v>
      </c>
      <c r="C4213" s="3">
        <v>1.24</v>
      </c>
      <c r="D4213" s="2">
        <f t="shared" si="48"/>
        <v>0.7495406916666667</v>
      </c>
      <c r="E4213" s="2">
        <v>8.9944883000000004</v>
      </c>
      <c r="F4213" s="2">
        <v>3.3255117000000003</v>
      </c>
      <c r="G4213" s="8" t="s">
        <v>8106</v>
      </c>
    </row>
    <row r="4214" spans="1:7" x14ac:dyDescent="0.25">
      <c r="A4214" s="1">
        <v>993447</v>
      </c>
      <c r="B4214" s="1" t="s">
        <v>2926</v>
      </c>
      <c r="C4214" s="3">
        <v>6.18</v>
      </c>
      <c r="D4214" s="2">
        <f t="shared" si="48"/>
        <v>3.609834441666667</v>
      </c>
      <c r="E4214" s="2">
        <v>43.318013300000004</v>
      </c>
      <c r="F4214" s="2">
        <v>16.521986699999999</v>
      </c>
      <c r="G4214" s="8" t="s">
        <v>8106</v>
      </c>
    </row>
    <row r="4215" spans="1:7" x14ac:dyDescent="0.25">
      <c r="A4215" s="1">
        <v>993462</v>
      </c>
      <c r="B4215" s="1" t="s">
        <v>2927</v>
      </c>
      <c r="D4215" s="2">
        <f t="shared" si="48"/>
        <v>0.10000000000000002</v>
      </c>
      <c r="E4215" s="2">
        <v>1.2000000000000002</v>
      </c>
      <c r="F4215" s="2" t="s">
        <v>8143</v>
      </c>
      <c r="G4215" s="8" t="s">
        <v>8106</v>
      </c>
    </row>
    <row r="4216" spans="1:7" x14ac:dyDescent="0.25">
      <c r="A4216" s="1">
        <v>993463</v>
      </c>
      <c r="B4216" s="1" t="s">
        <v>2911</v>
      </c>
      <c r="C4216" s="3">
        <v>1.39</v>
      </c>
      <c r="D4216" s="2">
        <f t="shared" si="48"/>
        <v>0.86541558333333335</v>
      </c>
      <c r="E4216" s="2">
        <v>10.384987000000001</v>
      </c>
      <c r="F4216" s="2">
        <v>3.6950129999999999</v>
      </c>
      <c r="G4216" s="8" t="s">
        <v>8106</v>
      </c>
    </row>
    <row r="4217" spans="1:7" x14ac:dyDescent="0.25">
      <c r="A4217" s="1">
        <v>993481</v>
      </c>
      <c r="B4217" s="1" t="s">
        <v>2928</v>
      </c>
      <c r="D4217" s="2">
        <f t="shared" si="48"/>
        <v>0.10000000000000002</v>
      </c>
      <c r="E4217" s="2">
        <v>1.2000000000000002</v>
      </c>
      <c r="F4217" s="2" t="s">
        <v>8143</v>
      </c>
      <c r="G4217" s="8" t="s">
        <v>8106</v>
      </c>
    </row>
    <row r="4218" spans="1:7" x14ac:dyDescent="0.25">
      <c r="A4218" s="1">
        <v>993482</v>
      </c>
      <c r="B4218" s="1" t="s">
        <v>2929</v>
      </c>
      <c r="D4218" s="2">
        <f t="shared" si="48"/>
        <v>0.10000000000000002</v>
      </c>
      <c r="E4218" s="2">
        <v>1.2000000000000002</v>
      </c>
      <c r="F4218" s="2" t="s">
        <v>8143</v>
      </c>
      <c r="G4218" s="8" t="s">
        <v>8106</v>
      </c>
    </row>
    <row r="4219" spans="1:7" x14ac:dyDescent="0.25">
      <c r="A4219" s="1">
        <v>993483</v>
      </c>
      <c r="B4219" s="1" t="s">
        <v>2930</v>
      </c>
      <c r="D4219" s="2">
        <f t="shared" si="48"/>
        <v>0.10000000000000002</v>
      </c>
      <c r="E4219" s="2">
        <v>1.2000000000000002</v>
      </c>
      <c r="F4219" s="2" t="s">
        <v>8143</v>
      </c>
      <c r="G4219" s="8" t="s">
        <v>8106</v>
      </c>
    </row>
    <row r="4220" spans="1:7" x14ac:dyDescent="0.25">
      <c r="A4220" s="1">
        <v>993484</v>
      </c>
      <c r="B4220" s="1" t="s">
        <v>2931</v>
      </c>
      <c r="D4220" s="2">
        <f t="shared" si="48"/>
        <v>0.10000000000000002</v>
      </c>
      <c r="E4220" s="2">
        <v>1.2000000000000002</v>
      </c>
      <c r="F4220" s="2" t="s">
        <v>8143</v>
      </c>
      <c r="G4220" s="8" t="s">
        <v>8106</v>
      </c>
    </row>
    <row r="4221" spans="1:7" x14ac:dyDescent="0.25">
      <c r="A4221" s="1">
        <v>993521</v>
      </c>
      <c r="B4221" s="1" t="s">
        <v>2932</v>
      </c>
      <c r="D4221" s="2">
        <f t="shared" si="48"/>
        <v>0.10000000000000002</v>
      </c>
      <c r="E4221" s="2">
        <v>1.2000000000000002</v>
      </c>
      <c r="F4221" s="2" t="s">
        <v>8143</v>
      </c>
      <c r="G4221" s="8" t="s">
        <v>8106</v>
      </c>
    </row>
    <row r="4222" spans="1:7" x14ac:dyDescent="0.25">
      <c r="A4222" s="1">
        <v>993522</v>
      </c>
      <c r="B4222" s="1" t="s">
        <v>2933</v>
      </c>
      <c r="C4222" s="3">
        <v>4.57</v>
      </c>
      <c r="D4222" s="2">
        <f t="shared" si="48"/>
        <v>2.723871425</v>
      </c>
      <c r="E4222" s="2">
        <v>32.686457099999998</v>
      </c>
      <c r="F4222" s="2">
        <v>12.193542900000001</v>
      </c>
      <c r="G4222" s="8" t="s">
        <v>8106</v>
      </c>
    </row>
    <row r="4223" spans="1:7" x14ac:dyDescent="0.25">
      <c r="A4223" s="1">
        <v>993525</v>
      </c>
      <c r="B4223" s="1" t="s">
        <v>2934</v>
      </c>
      <c r="C4223" s="3">
        <v>9.11</v>
      </c>
      <c r="D4223" s="2">
        <f t="shared" si="48"/>
        <v>5.3098738333333335</v>
      </c>
      <c r="E4223" s="2">
        <v>63.718485999999999</v>
      </c>
      <c r="F4223" s="2">
        <v>24.281513999999998</v>
      </c>
      <c r="G4223" s="8" t="s">
        <v>8106</v>
      </c>
    </row>
    <row r="4224" spans="1:7" x14ac:dyDescent="0.25">
      <c r="A4224" s="1">
        <v>993528</v>
      </c>
      <c r="B4224" s="1" t="s">
        <v>2935</v>
      </c>
      <c r="D4224" s="2">
        <f t="shared" si="48"/>
        <v>0.10000000000000002</v>
      </c>
      <c r="E4224" s="2">
        <v>1.2000000000000002</v>
      </c>
      <c r="F4224" s="2" t="s">
        <v>8143</v>
      </c>
      <c r="G4224" s="8" t="s">
        <v>8106</v>
      </c>
    </row>
    <row r="4225" spans="1:7" x14ac:dyDescent="0.25">
      <c r="A4225" s="1">
        <v>993529</v>
      </c>
      <c r="B4225" s="1" t="s">
        <v>2936</v>
      </c>
      <c r="D4225" s="2">
        <f t="shared" si="48"/>
        <v>0.10000000000000002</v>
      </c>
      <c r="E4225" s="2">
        <v>1.2000000000000002</v>
      </c>
      <c r="F4225" s="2" t="s">
        <v>8143</v>
      </c>
      <c r="G4225" s="8" t="s">
        <v>8106</v>
      </c>
    </row>
    <row r="4226" spans="1:7" x14ac:dyDescent="0.25">
      <c r="A4226" s="1">
        <v>993530</v>
      </c>
      <c r="B4226" s="1" t="s">
        <v>2937</v>
      </c>
      <c r="D4226" s="2">
        <f t="shared" si="48"/>
        <v>0.10000000000000002</v>
      </c>
      <c r="E4226" s="2">
        <v>1.2000000000000002</v>
      </c>
      <c r="F4226" s="2" t="s">
        <v>8143</v>
      </c>
      <c r="G4226" s="8" t="s">
        <v>8106</v>
      </c>
    </row>
    <row r="4227" spans="1:7" x14ac:dyDescent="0.25">
      <c r="A4227" s="1">
        <v>993531</v>
      </c>
      <c r="B4227" s="1" t="s">
        <v>2938</v>
      </c>
      <c r="D4227" s="2">
        <f t="shared" si="48"/>
        <v>0.10000000000000002</v>
      </c>
      <c r="E4227" s="2">
        <v>1.2000000000000002</v>
      </c>
      <c r="F4227" s="2" t="s">
        <v>8143</v>
      </c>
      <c r="G4227" s="8" t="s">
        <v>8106</v>
      </c>
    </row>
    <row r="4228" spans="1:7" x14ac:dyDescent="0.25">
      <c r="A4228" s="1">
        <v>993534</v>
      </c>
      <c r="B4228" s="1" t="s">
        <v>2939</v>
      </c>
      <c r="D4228" s="2">
        <f t="shared" si="48"/>
        <v>0.10000000000000002</v>
      </c>
      <c r="E4228" s="2">
        <v>1.2000000000000002</v>
      </c>
      <c r="F4228" s="2" t="s">
        <v>8143</v>
      </c>
      <c r="G4228" s="8" t="s">
        <v>8106</v>
      </c>
    </row>
    <row r="4229" spans="1:7" x14ac:dyDescent="0.25">
      <c r="A4229" s="1">
        <v>993536</v>
      </c>
      <c r="B4229" s="1" t="s">
        <v>2940</v>
      </c>
      <c r="D4229" s="2">
        <f t="shared" si="48"/>
        <v>0.10000000000000002</v>
      </c>
      <c r="E4229" s="2">
        <v>1.2000000000000002</v>
      </c>
      <c r="F4229" s="2" t="s">
        <v>8143</v>
      </c>
      <c r="G4229" s="8" t="s">
        <v>8106</v>
      </c>
    </row>
    <row r="4230" spans="1:7" x14ac:dyDescent="0.25">
      <c r="A4230" s="1">
        <v>993539</v>
      </c>
      <c r="B4230" s="1" t="s">
        <v>2941</v>
      </c>
      <c r="C4230" s="3">
        <v>6.49</v>
      </c>
      <c r="D4230" s="2">
        <f t="shared" si="48"/>
        <v>3.7682508916666664</v>
      </c>
      <c r="E4230" s="2">
        <v>45.219010699999998</v>
      </c>
      <c r="F4230" s="2">
        <v>17.260989299999999</v>
      </c>
      <c r="G4230" s="8" t="s">
        <v>8106</v>
      </c>
    </row>
    <row r="4231" spans="1:7" x14ac:dyDescent="0.25">
      <c r="A4231" s="1">
        <v>993545</v>
      </c>
      <c r="B4231" s="1" t="s">
        <v>2942</v>
      </c>
      <c r="C4231" s="3">
        <v>12.88</v>
      </c>
      <c r="D4231" s="2">
        <f t="shared" si="48"/>
        <v>7.4851625749999995</v>
      </c>
      <c r="E4231" s="2">
        <v>89.82195089999999</v>
      </c>
      <c r="F4231" s="2">
        <v>34.258049100000001</v>
      </c>
      <c r="G4231" s="8" t="s">
        <v>8106</v>
      </c>
    </row>
    <row r="4232" spans="1:7" x14ac:dyDescent="0.25">
      <c r="A4232" s="1">
        <v>993546</v>
      </c>
      <c r="B4232" s="1" t="s">
        <v>2943</v>
      </c>
      <c r="C4232" s="3">
        <v>128.80000000000001</v>
      </c>
      <c r="D4232" s="2">
        <f t="shared" si="48"/>
        <v>74.744548508333324</v>
      </c>
      <c r="E4232" s="2">
        <v>896.93458209999994</v>
      </c>
      <c r="F4232" s="2">
        <v>342.10541790000002</v>
      </c>
      <c r="G4232" s="8" t="s">
        <v>8106</v>
      </c>
    </row>
    <row r="4233" spans="1:7" x14ac:dyDescent="0.25">
      <c r="A4233" s="1">
        <v>993547</v>
      </c>
      <c r="B4233" s="1" t="s">
        <v>2944</v>
      </c>
      <c r="C4233" s="3">
        <v>1288.03</v>
      </c>
      <c r="D4233" s="2">
        <f t="shared" si="48"/>
        <v>747.05827098333339</v>
      </c>
      <c r="E4233" s="2">
        <v>8964.6992518000006</v>
      </c>
      <c r="F4233" s="2">
        <v>3420.4207482000002</v>
      </c>
      <c r="G4233" s="8" t="s">
        <v>8106</v>
      </c>
    </row>
    <row r="4234" spans="1:7" x14ac:dyDescent="0.25">
      <c r="A4234" s="1">
        <v>993548</v>
      </c>
      <c r="B4234" s="1" t="s">
        <v>2945</v>
      </c>
      <c r="C4234" s="3">
        <v>5152.12</v>
      </c>
      <c r="D4234" s="2">
        <f t="shared" si="48"/>
        <v>2988.0086851083329</v>
      </c>
      <c r="E4234" s="2">
        <v>35856.104221299996</v>
      </c>
      <c r="F4234" s="2">
        <v>13681.7357787</v>
      </c>
      <c r="G4234" s="8" t="s">
        <v>8106</v>
      </c>
    </row>
    <row r="4235" spans="1:7" x14ac:dyDescent="0.25">
      <c r="A4235" s="1">
        <v>993549</v>
      </c>
      <c r="B4235" s="1" t="s">
        <v>2946</v>
      </c>
      <c r="C4235" s="3">
        <v>7728.18</v>
      </c>
      <c r="D4235" s="2">
        <f t="shared" si="48"/>
        <v>4482.0518937416664</v>
      </c>
      <c r="E4235" s="2">
        <v>53784.622724899993</v>
      </c>
      <c r="F4235" s="2">
        <v>20522.5772751</v>
      </c>
      <c r="G4235" s="8" t="s">
        <v>8106</v>
      </c>
    </row>
    <row r="4236" spans="1:7" x14ac:dyDescent="0.25">
      <c r="A4236" s="1">
        <v>993551</v>
      </c>
      <c r="B4236" s="1" t="s">
        <v>2947</v>
      </c>
      <c r="C4236" s="3">
        <v>19.34</v>
      </c>
      <c r="D4236" s="2">
        <f t="shared" si="48"/>
        <v>11.266609941666665</v>
      </c>
      <c r="E4236" s="2">
        <v>135.19931929999998</v>
      </c>
      <c r="F4236" s="2">
        <v>51.36068070000001</v>
      </c>
      <c r="G4236" s="8" t="s">
        <v>8106</v>
      </c>
    </row>
    <row r="4237" spans="1:7" x14ac:dyDescent="0.25">
      <c r="A4237" s="1">
        <v>993552</v>
      </c>
      <c r="B4237" s="1" t="s">
        <v>2948</v>
      </c>
      <c r="C4237" s="3">
        <v>193.36</v>
      </c>
      <c r="D4237" s="2">
        <f t="shared" si="48"/>
        <v>112.16156373333335</v>
      </c>
      <c r="E4237" s="2">
        <v>1345.9387648000002</v>
      </c>
      <c r="F4237" s="2">
        <v>513.5012352</v>
      </c>
      <c r="G4237" s="8" t="s">
        <v>8106</v>
      </c>
    </row>
    <row r="4238" spans="1:7" x14ac:dyDescent="0.25">
      <c r="A4238" s="1">
        <v>993553</v>
      </c>
      <c r="B4238" s="1" t="s">
        <v>2949</v>
      </c>
      <c r="C4238" s="3">
        <v>1933.59</v>
      </c>
      <c r="D4238" s="2">
        <f t="shared" si="48"/>
        <v>1121.4176314583331</v>
      </c>
      <c r="E4238" s="2">
        <v>13457.011577499998</v>
      </c>
      <c r="F4238" s="2">
        <v>5134.7484224999998</v>
      </c>
      <c r="G4238" s="8" t="s">
        <v>8106</v>
      </c>
    </row>
    <row r="4239" spans="1:7" x14ac:dyDescent="0.25">
      <c r="A4239" s="1">
        <v>993554</v>
      </c>
      <c r="B4239" s="1" t="s">
        <v>2545</v>
      </c>
      <c r="C4239" s="3">
        <v>7734.36</v>
      </c>
      <c r="D4239" s="2">
        <f t="shared" ref="D4239:D4302" si="49">E4239/12</f>
        <v>4485.6015913250003</v>
      </c>
      <c r="E4239" s="2">
        <v>53827.2190959</v>
      </c>
      <c r="F4239" s="2">
        <v>20538.9409041</v>
      </c>
      <c r="G4239" s="8" t="s">
        <v>8106</v>
      </c>
    </row>
    <row r="4240" spans="1:7" x14ac:dyDescent="0.25">
      <c r="A4240" s="1">
        <v>993555</v>
      </c>
      <c r="B4240" s="1" t="s">
        <v>2544</v>
      </c>
      <c r="C4240" s="3">
        <v>11601.53</v>
      </c>
      <c r="D4240" s="2">
        <f t="shared" si="49"/>
        <v>6728.3679197333331</v>
      </c>
      <c r="E4240" s="2">
        <v>80740.415036799997</v>
      </c>
      <c r="F4240" s="2">
        <v>30808.384963199998</v>
      </c>
      <c r="G4240" s="8" t="s">
        <v>8106</v>
      </c>
    </row>
    <row r="4241" spans="1:7" x14ac:dyDescent="0.25">
      <c r="A4241" s="1">
        <v>993556</v>
      </c>
      <c r="B4241" s="1" t="s">
        <v>2950</v>
      </c>
      <c r="C4241" s="3">
        <v>4.57</v>
      </c>
      <c r="D4241" s="2">
        <f t="shared" si="49"/>
        <v>2.723871425</v>
      </c>
      <c r="E4241" s="2">
        <v>32.686457099999998</v>
      </c>
      <c r="F4241" s="2">
        <v>12.193542900000001</v>
      </c>
      <c r="G4241" s="8" t="s">
        <v>8106</v>
      </c>
    </row>
    <row r="4242" spans="1:7" x14ac:dyDescent="0.25">
      <c r="A4242" s="1">
        <v>993557</v>
      </c>
      <c r="B4242" s="1" t="s">
        <v>2951</v>
      </c>
      <c r="C4242" s="3">
        <v>45.71</v>
      </c>
      <c r="D4242" s="2">
        <f t="shared" si="49"/>
        <v>26.54057151666667</v>
      </c>
      <c r="E4242" s="2">
        <v>318.48685820000003</v>
      </c>
      <c r="F4242" s="2">
        <v>121.5131418</v>
      </c>
      <c r="G4242" s="8" t="s">
        <v>8106</v>
      </c>
    </row>
    <row r="4243" spans="1:7" x14ac:dyDescent="0.25">
      <c r="A4243" s="1">
        <v>993558</v>
      </c>
      <c r="B4243" s="1" t="s">
        <v>2952</v>
      </c>
      <c r="C4243" s="3">
        <v>457.14</v>
      </c>
      <c r="D4243" s="2">
        <f t="shared" si="49"/>
        <v>265.13142382500001</v>
      </c>
      <c r="E4243" s="2">
        <v>3181.5770859000004</v>
      </c>
      <c r="F4243" s="2">
        <v>1214.0229141</v>
      </c>
      <c r="G4243" s="8" t="s">
        <v>8106</v>
      </c>
    </row>
    <row r="4244" spans="1:7" x14ac:dyDescent="0.25">
      <c r="A4244" s="1">
        <v>993559</v>
      </c>
      <c r="B4244" s="1" t="s">
        <v>2953</v>
      </c>
      <c r="C4244" s="3">
        <v>739.98</v>
      </c>
      <c r="D4244" s="2">
        <f t="shared" si="49"/>
        <v>429.21387623333339</v>
      </c>
      <c r="E4244" s="2">
        <v>5150.5665148000007</v>
      </c>
      <c r="F4244" s="2">
        <v>1965.1134851999998</v>
      </c>
      <c r="G4244" s="8" t="s">
        <v>8106</v>
      </c>
    </row>
    <row r="4245" spans="1:7" x14ac:dyDescent="0.25">
      <c r="A4245" s="1">
        <v>993560</v>
      </c>
      <c r="B4245" s="1" t="s">
        <v>2954</v>
      </c>
      <c r="C4245" s="3">
        <v>6.64</v>
      </c>
      <c r="D4245" s="2">
        <f t="shared" si="49"/>
        <v>3.8753281333333329</v>
      </c>
      <c r="E4245" s="2">
        <v>46.503937599999993</v>
      </c>
      <c r="F4245" s="2">
        <v>17.736062400000002</v>
      </c>
      <c r="G4245" s="8" t="s">
        <v>8106</v>
      </c>
    </row>
    <row r="4246" spans="1:7" x14ac:dyDescent="0.25">
      <c r="A4246" s="1">
        <v>993561</v>
      </c>
      <c r="B4246" s="1" t="s">
        <v>2955</v>
      </c>
      <c r="C4246" s="3">
        <v>64.98</v>
      </c>
      <c r="D4246" s="2">
        <f t="shared" si="49"/>
        <v>37.755842249999993</v>
      </c>
      <c r="E4246" s="2">
        <v>453.07010699999989</v>
      </c>
      <c r="F4246" s="2">
        <v>172.60989300000003</v>
      </c>
      <c r="G4246" s="8" t="s">
        <v>8106</v>
      </c>
    </row>
    <row r="4247" spans="1:7" x14ac:dyDescent="0.25">
      <c r="A4247" s="1">
        <v>993562</v>
      </c>
      <c r="B4247" s="1" t="s">
        <v>2956</v>
      </c>
      <c r="C4247" s="3">
        <v>648.65</v>
      </c>
      <c r="D4247" s="2">
        <f t="shared" si="49"/>
        <v>376.23541161666662</v>
      </c>
      <c r="E4247" s="2">
        <v>4514.8249393999995</v>
      </c>
      <c r="F4247" s="2">
        <v>1722.6150605999997</v>
      </c>
      <c r="G4247" s="8" t="s">
        <v>8106</v>
      </c>
    </row>
    <row r="4248" spans="1:7" x14ac:dyDescent="0.25">
      <c r="A4248" s="1">
        <v>993563</v>
      </c>
      <c r="B4248" s="1" t="s">
        <v>2957</v>
      </c>
      <c r="C4248" s="3">
        <v>2594.59</v>
      </c>
      <c r="D4248" s="2">
        <f t="shared" si="49"/>
        <v>1504.816973925</v>
      </c>
      <c r="E4248" s="2">
        <v>18057.8036871</v>
      </c>
      <c r="F4248" s="2">
        <v>6890.1963128999996</v>
      </c>
      <c r="G4248" s="8" t="s">
        <v>8106</v>
      </c>
    </row>
    <row r="4249" spans="1:7" x14ac:dyDescent="0.25">
      <c r="A4249" s="1">
        <v>993564</v>
      </c>
      <c r="B4249" s="1" t="s">
        <v>2958</v>
      </c>
      <c r="C4249" s="3">
        <v>3891.89</v>
      </c>
      <c r="D4249" s="2">
        <f t="shared" si="49"/>
        <v>2257.1631246166667</v>
      </c>
      <c r="E4249" s="2">
        <v>27085.957495400002</v>
      </c>
      <c r="F4249" s="2">
        <v>10335.162504600001</v>
      </c>
      <c r="G4249" s="8" t="s">
        <v>8106</v>
      </c>
    </row>
    <row r="4250" spans="1:7" x14ac:dyDescent="0.25">
      <c r="A4250" s="1">
        <v>993569</v>
      </c>
      <c r="B4250" s="1" t="s">
        <v>2959</v>
      </c>
      <c r="C4250" s="3">
        <v>0.77</v>
      </c>
      <c r="D4250" s="2">
        <f t="shared" si="49"/>
        <v>0.47964817500000007</v>
      </c>
      <c r="E4250" s="2">
        <v>5.7557781000000006</v>
      </c>
      <c r="F4250" s="2">
        <v>2.1642218999999998</v>
      </c>
      <c r="G4250" s="8" t="s">
        <v>8106</v>
      </c>
    </row>
    <row r="4251" spans="1:7" x14ac:dyDescent="0.25">
      <c r="A4251" s="1">
        <v>993570</v>
      </c>
      <c r="B4251" s="1" t="s">
        <v>2960</v>
      </c>
      <c r="C4251" s="3">
        <v>0.46</v>
      </c>
      <c r="D4251" s="2">
        <f t="shared" si="49"/>
        <v>0.33002937500000001</v>
      </c>
      <c r="E4251" s="2">
        <v>3.9603524999999999</v>
      </c>
      <c r="F4251" s="2">
        <v>1.3196475000000001</v>
      </c>
      <c r="G4251" s="8" t="s">
        <v>8106</v>
      </c>
    </row>
    <row r="4252" spans="1:7" x14ac:dyDescent="0.25">
      <c r="A4252" s="1">
        <v>993571</v>
      </c>
      <c r="B4252" s="1" t="s">
        <v>2961</v>
      </c>
      <c r="C4252" s="3">
        <v>1.85</v>
      </c>
      <c r="D4252" s="2">
        <f t="shared" si="49"/>
        <v>1.1221116250000001</v>
      </c>
      <c r="E4252" s="2">
        <v>13.465339500000001</v>
      </c>
      <c r="F4252" s="2">
        <v>5.0146604999999997</v>
      </c>
      <c r="G4252" s="8" t="s">
        <v>8106</v>
      </c>
    </row>
    <row r="4253" spans="1:7" x14ac:dyDescent="0.25">
      <c r="A4253" s="1">
        <v>993572</v>
      </c>
      <c r="B4253" s="1" t="s">
        <v>2962</v>
      </c>
      <c r="C4253" s="3">
        <v>1.39</v>
      </c>
      <c r="D4253" s="2">
        <f t="shared" si="49"/>
        <v>0.86541558333333335</v>
      </c>
      <c r="E4253" s="2">
        <v>10.384987000000001</v>
      </c>
      <c r="F4253" s="2">
        <v>3.6950129999999999</v>
      </c>
      <c r="G4253" s="8" t="s">
        <v>8106</v>
      </c>
    </row>
    <row r="4254" spans="1:7" x14ac:dyDescent="0.25">
      <c r="A4254" s="1">
        <v>993574</v>
      </c>
      <c r="B4254" s="1" t="s">
        <v>2963</v>
      </c>
      <c r="C4254" s="3">
        <v>0.31</v>
      </c>
      <c r="D4254" s="2">
        <f t="shared" si="49"/>
        <v>0.22295213333333333</v>
      </c>
      <c r="E4254" s="2">
        <v>2.6754256000000001</v>
      </c>
      <c r="F4254" s="2">
        <v>0.84457440000000006</v>
      </c>
      <c r="G4254" s="8" t="s">
        <v>8106</v>
      </c>
    </row>
    <row r="4255" spans="1:7" x14ac:dyDescent="0.25">
      <c r="A4255" s="1">
        <v>993578</v>
      </c>
      <c r="B4255" s="1" t="s">
        <v>2964</v>
      </c>
      <c r="C4255" s="3">
        <v>4.0199999999999996</v>
      </c>
      <c r="D4255" s="2">
        <f t="shared" si="49"/>
        <v>2.4026396999999999</v>
      </c>
      <c r="E4255" s="2">
        <v>28.831676399999999</v>
      </c>
      <c r="F4255" s="2">
        <v>10.7683236</v>
      </c>
      <c r="G4255" s="8" t="s">
        <v>8106</v>
      </c>
    </row>
    <row r="4256" spans="1:7" x14ac:dyDescent="0.25">
      <c r="A4256" s="1">
        <v>993621</v>
      </c>
      <c r="B4256" s="1" t="s">
        <v>2965</v>
      </c>
      <c r="C4256" s="3">
        <v>77.180000000000007</v>
      </c>
      <c r="D4256" s="2">
        <f t="shared" si="49"/>
        <v>44.808297033333332</v>
      </c>
      <c r="E4256" s="2">
        <v>537.69956439999999</v>
      </c>
      <c r="F4256" s="2">
        <v>205.02043560000001</v>
      </c>
      <c r="G4256" s="8" t="s">
        <v>8106</v>
      </c>
    </row>
    <row r="4257" spans="1:7" x14ac:dyDescent="0.25">
      <c r="A4257" s="1">
        <v>993648</v>
      </c>
      <c r="B4257" s="1" t="s">
        <v>2966</v>
      </c>
      <c r="C4257" s="3">
        <v>155.68</v>
      </c>
      <c r="D4257" s="2">
        <f t="shared" si="49"/>
        <v>90.361735933333321</v>
      </c>
      <c r="E4257" s="2">
        <v>1084.3408311999999</v>
      </c>
      <c r="F4257" s="2">
        <v>413.41916880000002</v>
      </c>
      <c r="G4257" s="8" t="s">
        <v>8106</v>
      </c>
    </row>
    <row r="4258" spans="1:7" x14ac:dyDescent="0.25">
      <c r="A4258" s="1">
        <v>993649</v>
      </c>
      <c r="B4258" s="1" t="s">
        <v>2967</v>
      </c>
      <c r="C4258" s="3">
        <v>409.88</v>
      </c>
      <c r="D4258" s="2">
        <f t="shared" si="49"/>
        <v>237.74743085</v>
      </c>
      <c r="E4258" s="2">
        <v>2852.9691702</v>
      </c>
      <c r="F4258" s="2">
        <v>1088.5508298</v>
      </c>
      <c r="G4258" s="8" t="s">
        <v>8106</v>
      </c>
    </row>
    <row r="4259" spans="1:7" x14ac:dyDescent="0.25">
      <c r="A4259" s="1">
        <v>993650</v>
      </c>
      <c r="B4259" s="1" t="s">
        <v>2968</v>
      </c>
      <c r="C4259" s="3">
        <v>108.11</v>
      </c>
      <c r="D4259" s="2">
        <f t="shared" si="49"/>
        <v>62.750392000000005</v>
      </c>
      <c r="E4259" s="2">
        <v>753.00470400000006</v>
      </c>
      <c r="F4259" s="2">
        <v>287.15529600000002</v>
      </c>
      <c r="G4259" s="8" t="s">
        <v>8106</v>
      </c>
    </row>
    <row r="4260" spans="1:7" x14ac:dyDescent="0.25">
      <c r="A4260" s="1">
        <v>993651</v>
      </c>
      <c r="B4260" s="1" t="s">
        <v>2969</v>
      </c>
      <c r="C4260" s="3">
        <v>549.19000000000005</v>
      </c>
      <c r="D4260" s="2">
        <f t="shared" si="49"/>
        <v>318.53819740833336</v>
      </c>
      <c r="E4260" s="2">
        <v>3822.4583689000001</v>
      </c>
      <c r="F4260" s="2">
        <v>1458.4216311000002</v>
      </c>
      <c r="G4260" s="8" t="s">
        <v>8106</v>
      </c>
    </row>
    <row r="4261" spans="1:7" x14ac:dyDescent="0.25">
      <c r="A4261" s="1">
        <v>993652</v>
      </c>
      <c r="B4261" s="1" t="s">
        <v>2970</v>
      </c>
      <c r="C4261" s="3">
        <v>196.76</v>
      </c>
      <c r="D4261" s="2">
        <f t="shared" si="49"/>
        <v>114.18723367500002</v>
      </c>
      <c r="E4261" s="2">
        <v>1370.2468041000002</v>
      </c>
      <c r="F4261" s="2">
        <v>522.63319590000003</v>
      </c>
      <c r="G4261" s="8" t="s">
        <v>8106</v>
      </c>
    </row>
    <row r="4262" spans="1:7" x14ac:dyDescent="0.25">
      <c r="A4262" s="1">
        <v>993653</v>
      </c>
      <c r="B4262" s="1" t="s">
        <v>2971</v>
      </c>
      <c r="C4262" s="3">
        <v>365.41</v>
      </c>
      <c r="D4262" s="2">
        <f t="shared" si="49"/>
        <v>211.95200120000001</v>
      </c>
      <c r="E4262" s="2">
        <v>2543.4240144</v>
      </c>
      <c r="F4262" s="2">
        <v>970.41598560000011</v>
      </c>
      <c r="G4262" s="8" t="s">
        <v>8106</v>
      </c>
    </row>
    <row r="4263" spans="1:7" x14ac:dyDescent="0.25">
      <c r="A4263" s="1">
        <v>993654</v>
      </c>
      <c r="B4263" s="1" t="s">
        <v>2972</v>
      </c>
      <c r="C4263" s="3">
        <v>45.41</v>
      </c>
      <c r="D4263" s="2">
        <f t="shared" si="49"/>
        <v>26.390952716666664</v>
      </c>
      <c r="E4263" s="2">
        <v>316.69143259999998</v>
      </c>
      <c r="F4263" s="2">
        <v>120.66856740000001</v>
      </c>
      <c r="G4263" s="8" t="s">
        <v>8106</v>
      </c>
    </row>
    <row r="4264" spans="1:7" x14ac:dyDescent="0.25">
      <c r="A4264" s="1">
        <v>993655</v>
      </c>
      <c r="B4264" s="1" t="s">
        <v>2973</v>
      </c>
      <c r="C4264" s="3">
        <v>54.05</v>
      </c>
      <c r="D4264" s="2">
        <f t="shared" si="49"/>
        <v>31.370797175000003</v>
      </c>
      <c r="E4264" s="2">
        <v>376.44956610000003</v>
      </c>
      <c r="F4264" s="2">
        <v>143.63043390000001</v>
      </c>
      <c r="G4264" s="8" t="s">
        <v>8106</v>
      </c>
    </row>
    <row r="4265" spans="1:7" x14ac:dyDescent="0.25">
      <c r="A4265" s="1">
        <v>993656</v>
      </c>
      <c r="B4265" s="1" t="s">
        <v>2974</v>
      </c>
      <c r="C4265" s="3">
        <v>309.33999999999997</v>
      </c>
      <c r="D4265" s="2">
        <f t="shared" si="49"/>
        <v>179.48108652500002</v>
      </c>
      <c r="E4265" s="2">
        <v>2153.7730383000003</v>
      </c>
      <c r="F4265" s="2">
        <v>821.50696170000003</v>
      </c>
      <c r="G4265" s="8" t="s">
        <v>8106</v>
      </c>
    </row>
    <row r="4266" spans="1:7" x14ac:dyDescent="0.25">
      <c r="A4266" s="1">
        <v>993657</v>
      </c>
      <c r="B4266" s="1" t="s">
        <v>2975</v>
      </c>
      <c r="C4266" s="3">
        <v>168.65</v>
      </c>
      <c r="D4266" s="2">
        <f t="shared" si="49"/>
        <v>97.824904383333319</v>
      </c>
      <c r="E4266" s="2">
        <v>1173.8988525999998</v>
      </c>
      <c r="F4266" s="2">
        <v>447.94114739999998</v>
      </c>
      <c r="G4266" s="8" t="s">
        <v>8106</v>
      </c>
    </row>
    <row r="4267" spans="1:7" x14ac:dyDescent="0.25">
      <c r="A4267" s="1">
        <v>993658</v>
      </c>
      <c r="B4267" s="1" t="s">
        <v>2976</v>
      </c>
      <c r="C4267" s="3">
        <v>155.68</v>
      </c>
      <c r="D4267" s="2">
        <f t="shared" si="49"/>
        <v>90.361735933333321</v>
      </c>
      <c r="E4267" s="2">
        <v>1084.3408311999999</v>
      </c>
      <c r="F4267" s="2">
        <v>413.41916880000002</v>
      </c>
      <c r="G4267" s="8" t="s">
        <v>8106</v>
      </c>
    </row>
    <row r="4268" spans="1:7" x14ac:dyDescent="0.25">
      <c r="A4268" s="1">
        <v>993660</v>
      </c>
      <c r="B4268" s="1" t="s">
        <v>2977</v>
      </c>
      <c r="C4268" s="3">
        <v>309.33999999999997</v>
      </c>
      <c r="D4268" s="2">
        <f t="shared" si="49"/>
        <v>179.48108652500002</v>
      </c>
      <c r="E4268" s="2">
        <v>2153.7730383000003</v>
      </c>
      <c r="F4268" s="2">
        <v>821.50696170000003</v>
      </c>
      <c r="G4268" s="8" t="s">
        <v>8106</v>
      </c>
    </row>
    <row r="4269" spans="1:7" x14ac:dyDescent="0.25">
      <c r="A4269" s="1">
        <v>993661</v>
      </c>
      <c r="B4269" s="1" t="s">
        <v>2978</v>
      </c>
      <c r="C4269" s="3">
        <v>125.41</v>
      </c>
      <c r="D4269" s="2">
        <f t="shared" si="49"/>
        <v>72.779015424999997</v>
      </c>
      <c r="E4269" s="2">
        <v>873.34818510000002</v>
      </c>
      <c r="F4269" s="2">
        <v>333.13181489999999</v>
      </c>
      <c r="G4269" s="8" t="s">
        <v>8106</v>
      </c>
    </row>
    <row r="4270" spans="1:7" x14ac:dyDescent="0.25">
      <c r="A4270" s="1">
        <v>993662</v>
      </c>
      <c r="B4270" s="1" t="s">
        <v>2979</v>
      </c>
      <c r="C4270" s="3">
        <v>60.54</v>
      </c>
      <c r="D4270" s="2">
        <f t="shared" si="49"/>
        <v>35.13904806666666</v>
      </c>
      <c r="E4270" s="2">
        <v>421.66857679999993</v>
      </c>
      <c r="F4270" s="2">
        <v>160.89142320000002</v>
      </c>
      <c r="G4270" s="8" t="s">
        <v>8106</v>
      </c>
    </row>
    <row r="4271" spans="1:7" x14ac:dyDescent="0.25">
      <c r="A4271" s="1">
        <v>993663</v>
      </c>
      <c r="B4271" s="1" t="s">
        <v>2980</v>
      </c>
      <c r="C4271" s="3">
        <v>183.78</v>
      </c>
      <c r="D4271" s="2">
        <f t="shared" si="49"/>
        <v>106.65073189166668</v>
      </c>
      <c r="E4271" s="2">
        <v>1279.8087827000002</v>
      </c>
      <c r="F4271" s="2">
        <v>488.11121729999996</v>
      </c>
      <c r="G4271" s="8" t="s">
        <v>8106</v>
      </c>
    </row>
    <row r="4272" spans="1:7" x14ac:dyDescent="0.25">
      <c r="A4272" s="1">
        <v>993664</v>
      </c>
      <c r="B4272" s="1" t="s">
        <v>2981</v>
      </c>
      <c r="C4272" s="3">
        <v>121.08</v>
      </c>
      <c r="D4272" s="2">
        <f t="shared" si="49"/>
        <v>70.291292608333322</v>
      </c>
      <c r="E4272" s="2">
        <v>843.49551129999986</v>
      </c>
      <c r="F4272" s="2">
        <v>321.62448870000003</v>
      </c>
      <c r="G4272" s="8" t="s">
        <v>8106</v>
      </c>
    </row>
    <row r="4273" spans="1:7" x14ac:dyDescent="0.25">
      <c r="A4273" s="1">
        <v>993665</v>
      </c>
      <c r="B4273" s="1" t="s">
        <v>2982</v>
      </c>
      <c r="C4273" s="3">
        <v>304.86</v>
      </c>
      <c r="D4273" s="2">
        <f t="shared" si="49"/>
        <v>176.87748881666664</v>
      </c>
      <c r="E4273" s="2">
        <v>2122.5298657999997</v>
      </c>
      <c r="F4273" s="2">
        <v>809.63013420000004</v>
      </c>
      <c r="G4273" s="8" t="s">
        <v>8106</v>
      </c>
    </row>
    <row r="4274" spans="1:7" x14ac:dyDescent="0.25">
      <c r="A4274" s="1">
        <v>993666</v>
      </c>
      <c r="B4274" s="1" t="s">
        <v>2983</v>
      </c>
      <c r="C4274" s="3">
        <v>54.05</v>
      </c>
      <c r="D4274" s="2">
        <f t="shared" si="49"/>
        <v>31.370797175000003</v>
      </c>
      <c r="E4274" s="2">
        <v>376.44956610000003</v>
      </c>
      <c r="F4274" s="2">
        <v>143.63043390000001</v>
      </c>
      <c r="G4274" s="8" t="s">
        <v>8106</v>
      </c>
    </row>
    <row r="4275" spans="1:7" x14ac:dyDescent="0.25">
      <c r="A4275" s="1">
        <v>993669</v>
      </c>
      <c r="B4275" s="1" t="s">
        <v>2984</v>
      </c>
      <c r="C4275" s="3">
        <v>423.78</v>
      </c>
      <c r="D4275" s="2">
        <f t="shared" si="49"/>
        <v>245.82371766666668</v>
      </c>
      <c r="E4275" s="2">
        <v>2949.8846120000003</v>
      </c>
      <c r="F4275" s="2">
        <v>1125.3953879999999</v>
      </c>
      <c r="G4275" s="8" t="s">
        <v>8106</v>
      </c>
    </row>
    <row r="4276" spans="1:7" x14ac:dyDescent="0.25">
      <c r="A4276" s="1">
        <v>993670</v>
      </c>
      <c r="B4276" s="1" t="s">
        <v>2985</v>
      </c>
      <c r="C4276" s="3">
        <v>449.73</v>
      </c>
      <c r="D4276" s="2">
        <f t="shared" si="49"/>
        <v>260.90112005833333</v>
      </c>
      <c r="E4276" s="2">
        <v>3130.8134406999998</v>
      </c>
      <c r="F4276" s="2">
        <v>1194.3865593</v>
      </c>
      <c r="G4276" s="8" t="s">
        <v>8106</v>
      </c>
    </row>
    <row r="4277" spans="1:7" x14ac:dyDescent="0.25">
      <c r="A4277" s="1">
        <v>993671</v>
      </c>
      <c r="B4277" s="1" t="s">
        <v>2986</v>
      </c>
      <c r="C4277" s="3">
        <v>648.65</v>
      </c>
      <c r="D4277" s="2">
        <f t="shared" si="49"/>
        <v>376.23541161666662</v>
      </c>
      <c r="E4277" s="2">
        <v>4514.8249393999995</v>
      </c>
      <c r="F4277" s="2">
        <v>1722.6150605999997</v>
      </c>
      <c r="G4277" s="8" t="s">
        <v>8106</v>
      </c>
    </row>
    <row r="4278" spans="1:7" x14ac:dyDescent="0.25">
      <c r="A4278" s="1">
        <v>993672</v>
      </c>
      <c r="B4278" s="1" t="s">
        <v>2987</v>
      </c>
      <c r="C4278" s="3">
        <v>514.59</v>
      </c>
      <c r="D4278" s="2">
        <f t="shared" si="49"/>
        <v>298.46775408333332</v>
      </c>
      <c r="E4278" s="2">
        <v>3581.6130489999996</v>
      </c>
      <c r="F4278" s="2">
        <v>1366.626951</v>
      </c>
      <c r="G4278" s="8" t="s">
        <v>8106</v>
      </c>
    </row>
    <row r="4279" spans="1:7" x14ac:dyDescent="0.25">
      <c r="A4279" s="1">
        <v>993673</v>
      </c>
      <c r="B4279" s="1" t="s">
        <v>2988</v>
      </c>
      <c r="C4279" s="3">
        <v>863.94</v>
      </c>
      <c r="D4279" s="2">
        <f t="shared" si="49"/>
        <v>501.07613686666673</v>
      </c>
      <c r="E4279" s="2">
        <v>6012.9136424000008</v>
      </c>
      <c r="F4279" s="2">
        <v>2294.2863576</v>
      </c>
      <c r="G4279" s="8" t="s">
        <v>8106</v>
      </c>
    </row>
    <row r="4280" spans="1:7" x14ac:dyDescent="0.25">
      <c r="A4280" s="1">
        <v>993674</v>
      </c>
      <c r="B4280" s="1" t="s">
        <v>2989</v>
      </c>
      <c r="C4280" s="3">
        <v>127.57</v>
      </c>
      <c r="D4280" s="2">
        <f t="shared" si="49"/>
        <v>74.059543500000004</v>
      </c>
      <c r="E4280" s="2">
        <v>888.71452199999999</v>
      </c>
      <c r="F4280" s="2">
        <v>338.88547799999998</v>
      </c>
      <c r="G4280" s="8" t="s">
        <v>8106</v>
      </c>
    </row>
    <row r="4281" spans="1:7" x14ac:dyDescent="0.25">
      <c r="A4281" s="1">
        <v>993676</v>
      </c>
      <c r="B4281" s="1" t="s">
        <v>2990</v>
      </c>
      <c r="C4281" s="3">
        <v>84.32</v>
      </c>
      <c r="D4281" s="2">
        <f t="shared" si="49"/>
        <v>48.949118858333328</v>
      </c>
      <c r="E4281" s="2">
        <v>587.38942629999997</v>
      </c>
      <c r="F4281" s="2">
        <v>223.97057369999999</v>
      </c>
      <c r="G4281" s="8" t="s">
        <v>8106</v>
      </c>
    </row>
    <row r="4282" spans="1:7" x14ac:dyDescent="0.25">
      <c r="A4282" s="1">
        <v>993677</v>
      </c>
      <c r="B4282" s="1" t="s">
        <v>2991</v>
      </c>
      <c r="C4282" s="3">
        <v>1531.12</v>
      </c>
      <c r="D4282" s="2">
        <f t="shared" si="49"/>
        <v>888.03397456666664</v>
      </c>
      <c r="E4282" s="2">
        <v>10656.4076948</v>
      </c>
      <c r="F4282" s="2">
        <v>4065.9923051999999</v>
      </c>
      <c r="G4282" s="8" t="s">
        <v>8106</v>
      </c>
    </row>
    <row r="4283" spans="1:7" x14ac:dyDescent="0.25">
      <c r="A4283" s="1">
        <v>993678</v>
      </c>
      <c r="B4283" s="1" t="s">
        <v>2992</v>
      </c>
      <c r="C4283" s="3">
        <v>196.76</v>
      </c>
      <c r="D4283" s="2">
        <f t="shared" si="49"/>
        <v>114.18723367500002</v>
      </c>
      <c r="E4283" s="2">
        <v>1370.2468041000002</v>
      </c>
      <c r="F4283" s="2">
        <v>522.63319590000003</v>
      </c>
      <c r="G4283" s="8" t="s">
        <v>8106</v>
      </c>
    </row>
    <row r="4284" spans="1:7" x14ac:dyDescent="0.25">
      <c r="A4284" s="1">
        <v>993679</v>
      </c>
      <c r="B4284" s="1" t="s">
        <v>2993</v>
      </c>
      <c r="C4284" s="3">
        <v>281.08</v>
      </c>
      <c r="D4284" s="2">
        <f t="shared" si="49"/>
        <v>163.07621567499999</v>
      </c>
      <c r="E4284" s="2">
        <v>1956.9145880999999</v>
      </c>
      <c r="F4284" s="2">
        <v>746.44541190000007</v>
      </c>
      <c r="G4284" s="8" t="s">
        <v>8106</v>
      </c>
    </row>
    <row r="4285" spans="1:7" x14ac:dyDescent="0.25">
      <c r="A4285" s="1">
        <v>993680</v>
      </c>
      <c r="B4285" s="1" t="s">
        <v>2994</v>
      </c>
      <c r="C4285" s="3">
        <v>49.73</v>
      </c>
      <c r="D4285" s="2">
        <f t="shared" si="49"/>
        <v>28.883074358333335</v>
      </c>
      <c r="E4285" s="2">
        <v>346.59689230000004</v>
      </c>
      <c r="F4285" s="2">
        <v>132.12310769999999</v>
      </c>
      <c r="G4285" s="8" t="s">
        <v>8106</v>
      </c>
    </row>
    <row r="4286" spans="1:7" x14ac:dyDescent="0.25">
      <c r="A4286" s="1">
        <v>993681</v>
      </c>
      <c r="B4286" s="1" t="s">
        <v>2995</v>
      </c>
      <c r="C4286" s="3">
        <v>77.84</v>
      </c>
      <c r="D4286" s="2">
        <f t="shared" si="49"/>
        <v>45.180867966666661</v>
      </c>
      <c r="E4286" s="2">
        <v>542.17041559999996</v>
      </c>
      <c r="F4286" s="2">
        <v>206.70958440000001</v>
      </c>
      <c r="G4286" s="8" t="s">
        <v>8106</v>
      </c>
    </row>
    <row r="4287" spans="1:7" x14ac:dyDescent="0.25">
      <c r="A4287" s="1">
        <v>993682</v>
      </c>
      <c r="B4287" s="1" t="s">
        <v>2996</v>
      </c>
      <c r="C4287" s="3">
        <v>99.46</v>
      </c>
      <c r="D4287" s="2">
        <f t="shared" si="49"/>
        <v>57.697214208333321</v>
      </c>
      <c r="E4287" s="2">
        <v>692.36657049999985</v>
      </c>
      <c r="F4287" s="2">
        <v>264.19342950000004</v>
      </c>
      <c r="G4287" s="8" t="s">
        <v>8106</v>
      </c>
    </row>
    <row r="4288" spans="1:7" x14ac:dyDescent="0.25">
      <c r="A4288" s="1">
        <v>993684</v>
      </c>
      <c r="B4288" s="1" t="s">
        <v>2997</v>
      </c>
      <c r="C4288" s="3">
        <v>155.68</v>
      </c>
      <c r="D4288" s="2">
        <f t="shared" si="49"/>
        <v>90.361735933333321</v>
      </c>
      <c r="E4288" s="2">
        <v>1084.3408311999999</v>
      </c>
      <c r="F4288" s="2">
        <v>413.41916880000002</v>
      </c>
      <c r="G4288" s="8" t="s">
        <v>8106</v>
      </c>
    </row>
    <row r="4289" spans="1:7" x14ac:dyDescent="0.25">
      <c r="A4289" s="1">
        <v>993685</v>
      </c>
      <c r="B4289" s="1" t="s">
        <v>2998</v>
      </c>
      <c r="C4289" s="3">
        <v>155.68</v>
      </c>
      <c r="D4289" s="2">
        <f t="shared" si="49"/>
        <v>90.361735933333321</v>
      </c>
      <c r="E4289" s="2">
        <v>1084.3408311999999</v>
      </c>
      <c r="F4289" s="2">
        <v>413.41916880000002</v>
      </c>
      <c r="G4289" s="8" t="s">
        <v>8106</v>
      </c>
    </row>
    <row r="4290" spans="1:7" x14ac:dyDescent="0.25">
      <c r="A4290" s="1">
        <v>993686</v>
      </c>
      <c r="B4290" s="1" t="s">
        <v>2999</v>
      </c>
      <c r="C4290" s="3">
        <v>278.92</v>
      </c>
      <c r="D4290" s="2">
        <f t="shared" si="49"/>
        <v>161.79568759999998</v>
      </c>
      <c r="E4290" s="2">
        <v>1941.5482511999999</v>
      </c>
      <c r="F4290" s="2">
        <v>740.69174880000003</v>
      </c>
      <c r="G4290" s="8" t="s">
        <v>8106</v>
      </c>
    </row>
    <row r="4291" spans="1:7" x14ac:dyDescent="0.25">
      <c r="A4291" s="1">
        <v>993687</v>
      </c>
      <c r="B4291" s="1" t="s">
        <v>3000</v>
      </c>
      <c r="C4291" s="3">
        <v>309.19</v>
      </c>
      <c r="D4291" s="2">
        <f t="shared" si="49"/>
        <v>179.3652116333333</v>
      </c>
      <c r="E4291" s="2">
        <v>2152.3825395999997</v>
      </c>
      <c r="F4291" s="2">
        <v>821.13746040000012</v>
      </c>
      <c r="G4291" s="8" t="s">
        <v>8106</v>
      </c>
    </row>
    <row r="4292" spans="1:7" x14ac:dyDescent="0.25">
      <c r="A4292" s="1">
        <v>993688</v>
      </c>
      <c r="B4292" s="1" t="s">
        <v>3001</v>
      </c>
      <c r="C4292" s="3">
        <v>190.27</v>
      </c>
      <c r="D4292" s="2">
        <f t="shared" si="49"/>
        <v>110.41898278333333</v>
      </c>
      <c r="E4292" s="2">
        <v>1325.0277934000001</v>
      </c>
      <c r="F4292" s="2">
        <v>505.37220659999997</v>
      </c>
      <c r="G4292" s="8" t="s">
        <v>8106</v>
      </c>
    </row>
    <row r="4293" spans="1:7" x14ac:dyDescent="0.25">
      <c r="A4293" s="1">
        <v>993689</v>
      </c>
      <c r="B4293" s="1" t="s">
        <v>3002</v>
      </c>
      <c r="C4293" s="3">
        <v>205.41</v>
      </c>
      <c r="D4293" s="2">
        <f t="shared" si="49"/>
        <v>119.17587578333332</v>
      </c>
      <c r="E4293" s="2">
        <v>1430.1105094</v>
      </c>
      <c r="F4293" s="2">
        <v>545.48949059999995</v>
      </c>
      <c r="G4293" s="8" t="s">
        <v>8106</v>
      </c>
    </row>
    <row r="4294" spans="1:7" x14ac:dyDescent="0.25">
      <c r="A4294" s="1">
        <v>993690</v>
      </c>
      <c r="B4294" s="1" t="s">
        <v>3003</v>
      </c>
      <c r="C4294" s="3">
        <v>421.62</v>
      </c>
      <c r="D4294" s="2">
        <f t="shared" si="49"/>
        <v>244.53879076666666</v>
      </c>
      <c r="E4294" s="2">
        <v>2934.4654891999999</v>
      </c>
      <c r="F4294" s="2">
        <v>1119.6945108</v>
      </c>
      <c r="G4294" s="8" t="s">
        <v>8106</v>
      </c>
    </row>
    <row r="4295" spans="1:7" x14ac:dyDescent="0.25">
      <c r="A4295" s="1">
        <v>993693</v>
      </c>
      <c r="B4295" s="1" t="s">
        <v>3004</v>
      </c>
      <c r="C4295" s="3">
        <v>30.73</v>
      </c>
      <c r="D4295" s="2">
        <f t="shared" si="49"/>
        <v>17.835017725</v>
      </c>
      <c r="E4295" s="2">
        <v>214.0202127</v>
      </c>
      <c r="F4295" s="2">
        <v>81.659787300000005</v>
      </c>
      <c r="G4295" s="8" t="s">
        <v>8106</v>
      </c>
    </row>
    <row r="4296" spans="1:7" x14ac:dyDescent="0.25">
      <c r="A4296" s="1">
        <v>993694</v>
      </c>
      <c r="B4296" s="1" t="s">
        <v>3005</v>
      </c>
      <c r="C4296" s="3">
        <v>6.18</v>
      </c>
      <c r="D4296" s="2">
        <f t="shared" si="49"/>
        <v>3.609834441666667</v>
      </c>
      <c r="E4296" s="2">
        <v>43.318013300000004</v>
      </c>
      <c r="F4296" s="2">
        <v>16.521986699999999</v>
      </c>
      <c r="G4296" s="8" t="s">
        <v>8106</v>
      </c>
    </row>
    <row r="4297" spans="1:7" x14ac:dyDescent="0.25">
      <c r="A4297" s="1">
        <v>993696</v>
      </c>
      <c r="B4297" s="1" t="s">
        <v>3006</v>
      </c>
      <c r="C4297" s="3">
        <v>6.18</v>
      </c>
      <c r="D4297" s="2">
        <f t="shared" si="49"/>
        <v>3.609834441666667</v>
      </c>
      <c r="E4297" s="2">
        <v>43.318013300000004</v>
      </c>
      <c r="F4297" s="2">
        <v>16.521986699999999</v>
      </c>
      <c r="G4297" s="8" t="s">
        <v>8106</v>
      </c>
    </row>
    <row r="4298" spans="1:7" x14ac:dyDescent="0.25">
      <c r="A4298" s="1">
        <v>993699</v>
      </c>
      <c r="B4298" s="1" t="s">
        <v>3007</v>
      </c>
      <c r="C4298" s="3">
        <v>313.51</v>
      </c>
      <c r="D4298" s="2">
        <f t="shared" si="49"/>
        <v>181.85293445000002</v>
      </c>
      <c r="E4298" s="2">
        <v>2182.2352134000002</v>
      </c>
      <c r="F4298" s="2">
        <v>832.64478660000009</v>
      </c>
      <c r="G4298" s="8" t="s">
        <v>8106</v>
      </c>
    </row>
    <row r="4299" spans="1:7" x14ac:dyDescent="0.25">
      <c r="A4299" s="1">
        <v>993700</v>
      </c>
      <c r="B4299" s="1" t="s">
        <v>3008</v>
      </c>
      <c r="C4299" s="3">
        <v>1915.06</v>
      </c>
      <c r="D4299" s="2">
        <f t="shared" si="49"/>
        <v>1110.704003025</v>
      </c>
      <c r="E4299" s="2">
        <v>13328.4480363</v>
      </c>
      <c r="F4299" s="2">
        <v>5085.5519636999998</v>
      </c>
      <c r="G4299" s="8" t="s">
        <v>8106</v>
      </c>
    </row>
    <row r="4300" spans="1:7" x14ac:dyDescent="0.25">
      <c r="A4300" s="1">
        <v>993701</v>
      </c>
      <c r="B4300" s="1" t="s">
        <v>3009</v>
      </c>
      <c r="C4300" s="3">
        <v>1915.06</v>
      </c>
      <c r="D4300" s="2">
        <f t="shared" si="49"/>
        <v>1110.704003025</v>
      </c>
      <c r="E4300" s="2">
        <v>13328.4480363</v>
      </c>
      <c r="F4300" s="2">
        <v>5085.5519636999998</v>
      </c>
      <c r="G4300" s="8" t="s">
        <v>8106</v>
      </c>
    </row>
    <row r="4301" spans="1:7" x14ac:dyDescent="0.25">
      <c r="A4301" s="1">
        <v>993702</v>
      </c>
      <c r="B4301" s="1" t="s">
        <v>3010</v>
      </c>
      <c r="C4301" s="3">
        <v>239.38</v>
      </c>
      <c r="D4301" s="2">
        <f t="shared" si="49"/>
        <v>138.86495052499998</v>
      </c>
      <c r="E4301" s="2">
        <v>1666.3794062999998</v>
      </c>
      <c r="F4301" s="2">
        <v>635.70059370000013</v>
      </c>
      <c r="G4301" s="8" t="s">
        <v>8106</v>
      </c>
    </row>
    <row r="4302" spans="1:7" x14ac:dyDescent="0.25">
      <c r="A4302" s="1">
        <v>993703</v>
      </c>
      <c r="B4302" s="1" t="s">
        <v>3011</v>
      </c>
      <c r="C4302" s="3">
        <v>30.89</v>
      </c>
      <c r="D4302" s="2">
        <f t="shared" si="49"/>
        <v>17.942094966666666</v>
      </c>
      <c r="E4302" s="2">
        <v>215.30513959999999</v>
      </c>
      <c r="F4302" s="2">
        <v>82.134860400000008</v>
      </c>
      <c r="G4302" s="8" t="s">
        <v>8106</v>
      </c>
    </row>
    <row r="4303" spans="1:7" x14ac:dyDescent="0.25">
      <c r="A4303" s="1">
        <v>993704</v>
      </c>
      <c r="B4303" s="1" t="s">
        <v>3012</v>
      </c>
      <c r="C4303" s="3">
        <v>370.66</v>
      </c>
      <c r="D4303" s="2">
        <f t="shared" ref="D4303:D4366" si="50">E4303/12</f>
        <v>214.97511022499998</v>
      </c>
      <c r="E4303" s="2">
        <v>2579.7013226999998</v>
      </c>
      <c r="F4303" s="2">
        <v>984.29867730000001</v>
      </c>
      <c r="G4303" s="8" t="s">
        <v>8106</v>
      </c>
    </row>
    <row r="4304" spans="1:7" x14ac:dyDescent="0.25">
      <c r="A4304" s="1">
        <v>993705</v>
      </c>
      <c r="B4304" s="1" t="s">
        <v>3013</v>
      </c>
      <c r="C4304" s="3">
        <v>4.63</v>
      </c>
      <c r="D4304" s="2">
        <f t="shared" si="50"/>
        <v>2.71067495</v>
      </c>
      <c r="E4304" s="2">
        <v>32.528099400000002</v>
      </c>
      <c r="F4304" s="2">
        <v>12.351900599999999</v>
      </c>
      <c r="G4304" s="8" t="s">
        <v>8106</v>
      </c>
    </row>
    <row r="4305" spans="1:7" x14ac:dyDescent="0.25">
      <c r="A4305" s="1">
        <v>993706</v>
      </c>
      <c r="B4305" s="1" t="s">
        <v>3014</v>
      </c>
      <c r="C4305" s="3">
        <v>4.63</v>
      </c>
      <c r="D4305" s="2">
        <f t="shared" si="50"/>
        <v>2.71067495</v>
      </c>
      <c r="E4305" s="2">
        <v>32.528099400000002</v>
      </c>
      <c r="F4305" s="2">
        <v>12.351900599999999</v>
      </c>
      <c r="G4305" s="8" t="s">
        <v>8106</v>
      </c>
    </row>
    <row r="4306" spans="1:7" x14ac:dyDescent="0.25">
      <c r="A4306" s="1">
        <v>993707</v>
      </c>
      <c r="B4306" s="1" t="s">
        <v>3015</v>
      </c>
      <c r="C4306" s="3">
        <v>4.63</v>
      </c>
      <c r="D4306" s="2">
        <f t="shared" si="50"/>
        <v>2.71067495</v>
      </c>
      <c r="E4306" s="2">
        <v>32.528099400000002</v>
      </c>
      <c r="F4306" s="2">
        <v>12.351900599999999</v>
      </c>
      <c r="G4306" s="8" t="s">
        <v>8106</v>
      </c>
    </row>
    <row r="4307" spans="1:7" x14ac:dyDescent="0.25">
      <c r="A4307" s="1">
        <v>993708</v>
      </c>
      <c r="B4307" s="1" t="s">
        <v>3016</v>
      </c>
      <c r="C4307" s="3">
        <v>30.73</v>
      </c>
      <c r="D4307" s="2">
        <f t="shared" si="50"/>
        <v>17.835017725</v>
      </c>
      <c r="E4307" s="2">
        <v>214.0202127</v>
      </c>
      <c r="F4307" s="2">
        <v>81.659787300000005</v>
      </c>
      <c r="G4307" s="8" t="s">
        <v>8106</v>
      </c>
    </row>
    <row r="4308" spans="1:7" x14ac:dyDescent="0.25">
      <c r="A4308" s="1">
        <v>993711</v>
      </c>
      <c r="B4308" s="1" t="s">
        <v>3017</v>
      </c>
      <c r="C4308" s="3">
        <v>6.18</v>
      </c>
      <c r="D4308" s="2">
        <f t="shared" si="50"/>
        <v>3.609834441666667</v>
      </c>
      <c r="E4308" s="2">
        <v>43.318013300000004</v>
      </c>
      <c r="F4308" s="2">
        <v>16.521986699999999</v>
      </c>
      <c r="G4308" s="8" t="s">
        <v>8106</v>
      </c>
    </row>
    <row r="4309" spans="1:7" x14ac:dyDescent="0.25">
      <c r="A4309" s="1">
        <v>993712</v>
      </c>
      <c r="B4309" s="1" t="s">
        <v>3018</v>
      </c>
      <c r="C4309" s="3">
        <v>6.18</v>
      </c>
      <c r="D4309" s="2">
        <f t="shared" si="50"/>
        <v>3.609834441666667</v>
      </c>
      <c r="E4309" s="2">
        <v>43.318013300000004</v>
      </c>
      <c r="F4309" s="2">
        <v>16.521986699999999</v>
      </c>
      <c r="G4309" s="8" t="s">
        <v>8106</v>
      </c>
    </row>
    <row r="4310" spans="1:7" x14ac:dyDescent="0.25">
      <c r="A4310" s="1">
        <v>993714</v>
      </c>
      <c r="B4310" s="1" t="s">
        <v>3019</v>
      </c>
      <c r="C4310" s="3">
        <v>270.27</v>
      </c>
      <c r="D4310" s="2">
        <f t="shared" si="50"/>
        <v>156.81584314166665</v>
      </c>
      <c r="E4310" s="2">
        <v>1881.7901176999999</v>
      </c>
      <c r="F4310" s="2">
        <v>717.72988229999999</v>
      </c>
      <c r="G4310" s="8" t="s">
        <v>8106</v>
      </c>
    </row>
    <row r="4311" spans="1:7" x14ac:dyDescent="0.25">
      <c r="A4311" s="1">
        <v>993715</v>
      </c>
      <c r="B4311" s="1" t="s">
        <v>2967</v>
      </c>
      <c r="C4311" s="3">
        <v>409.88</v>
      </c>
      <c r="D4311" s="2">
        <f t="shared" si="50"/>
        <v>237.74743085</v>
      </c>
      <c r="E4311" s="2">
        <v>2852.9691702</v>
      </c>
      <c r="F4311" s="2">
        <v>1088.5508298</v>
      </c>
      <c r="G4311" s="8" t="s">
        <v>8106</v>
      </c>
    </row>
    <row r="4312" spans="1:7" x14ac:dyDescent="0.25">
      <c r="A4312" s="1">
        <v>993716</v>
      </c>
      <c r="B4312" s="1" t="s">
        <v>2987</v>
      </c>
      <c r="C4312" s="3">
        <v>514.59</v>
      </c>
      <c r="D4312" s="2">
        <f t="shared" si="50"/>
        <v>298.46775408333332</v>
      </c>
      <c r="E4312" s="2">
        <v>3581.6130489999996</v>
      </c>
      <c r="F4312" s="2">
        <v>1366.626951</v>
      </c>
      <c r="G4312" s="8" t="s">
        <v>8106</v>
      </c>
    </row>
    <row r="4313" spans="1:7" x14ac:dyDescent="0.25">
      <c r="A4313" s="1">
        <v>993718</v>
      </c>
      <c r="B4313" s="1" t="s">
        <v>2988</v>
      </c>
      <c r="C4313" s="3">
        <v>863.94</v>
      </c>
      <c r="D4313" s="2">
        <f t="shared" si="50"/>
        <v>501.07613686666673</v>
      </c>
      <c r="E4313" s="2">
        <v>6012.9136424000008</v>
      </c>
      <c r="F4313" s="2">
        <v>2294.2863576</v>
      </c>
      <c r="G4313" s="8" t="s">
        <v>8106</v>
      </c>
    </row>
    <row r="4314" spans="1:7" x14ac:dyDescent="0.25">
      <c r="A4314" s="1">
        <v>993719</v>
      </c>
      <c r="B4314" s="1" t="s">
        <v>2991</v>
      </c>
      <c r="C4314" s="3">
        <v>1531.12</v>
      </c>
      <c r="D4314" s="2">
        <f t="shared" si="50"/>
        <v>888.03397456666664</v>
      </c>
      <c r="E4314" s="2">
        <v>10656.4076948</v>
      </c>
      <c r="F4314" s="2">
        <v>4065.9923051999999</v>
      </c>
      <c r="G4314" s="8" t="s">
        <v>8106</v>
      </c>
    </row>
    <row r="4315" spans="1:7" x14ac:dyDescent="0.25">
      <c r="A4315" s="1">
        <v>993720</v>
      </c>
      <c r="B4315" s="1" t="s">
        <v>2968</v>
      </c>
      <c r="C4315" s="3">
        <v>108.11</v>
      </c>
      <c r="D4315" s="2">
        <f t="shared" si="50"/>
        <v>62.750392000000005</v>
      </c>
      <c r="E4315" s="2">
        <v>753.00470400000006</v>
      </c>
      <c r="F4315" s="2">
        <v>287.15529600000002</v>
      </c>
      <c r="G4315" s="8" t="s">
        <v>8106</v>
      </c>
    </row>
    <row r="4316" spans="1:7" x14ac:dyDescent="0.25">
      <c r="A4316" s="1">
        <v>993721</v>
      </c>
      <c r="B4316" s="1" t="s">
        <v>2966</v>
      </c>
      <c r="C4316" s="3">
        <v>155.68</v>
      </c>
      <c r="D4316" s="2">
        <f t="shared" si="50"/>
        <v>90.361735933333321</v>
      </c>
      <c r="E4316" s="2">
        <v>1084.3408311999999</v>
      </c>
      <c r="F4316" s="2">
        <v>413.41916880000002</v>
      </c>
      <c r="G4316" s="8" t="s">
        <v>8106</v>
      </c>
    </row>
    <row r="4317" spans="1:7" x14ac:dyDescent="0.25">
      <c r="A4317" s="1">
        <v>993722</v>
      </c>
      <c r="B4317" s="1" t="s">
        <v>2970</v>
      </c>
      <c r="C4317" s="3">
        <v>196.76</v>
      </c>
      <c r="D4317" s="2">
        <f t="shared" si="50"/>
        <v>114.18723367500002</v>
      </c>
      <c r="E4317" s="2">
        <v>1370.2468041000002</v>
      </c>
      <c r="F4317" s="2">
        <v>522.63319590000003</v>
      </c>
      <c r="G4317" s="8" t="s">
        <v>8106</v>
      </c>
    </row>
    <row r="4318" spans="1:7" x14ac:dyDescent="0.25">
      <c r="A4318" s="1">
        <v>993723</v>
      </c>
      <c r="B4318" s="1" t="s">
        <v>2971</v>
      </c>
      <c r="C4318" s="3">
        <v>365.41</v>
      </c>
      <c r="D4318" s="2">
        <f t="shared" si="50"/>
        <v>211.95200120000001</v>
      </c>
      <c r="E4318" s="2">
        <v>2543.4240144</v>
      </c>
      <c r="F4318" s="2">
        <v>970.41598560000011</v>
      </c>
      <c r="G4318" s="8" t="s">
        <v>8106</v>
      </c>
    </row>
    <row r="4319" spans="1:7" x14ac:dyDescent="0.25">
      <c r="A4319" s="1">
        <v>993724</v>
      </c>
      <c r="B4319" s="1" t="s">
        <v>2969</v>
      </c>
      <c r="C4319" s="3">
        <v>549.19000000000005</v>
      </c>
      <c r="D4319" s="2">
        <f t="shared" si="50"/>
        <v>318.53819740833336</v>
      </c>
      <c r="E4319" s="2">
        <v>3822.4583689000001</v>
      </c>
      <c r="F4319" s="2">
        <v>1458.4216311000002</v>
      </c>
      <c r="G4319" s="8" t="s">
        <v>8106</v>
      </c>
    </row>
    <row r="4320" spans="1:7" x14ac:dyDescent="0.25">
      <c r="A4320" s="1">
        <v>993726</v>
      </c>
      <c r="B4320" s="1" t="s">
        <v>2973</v>
      </c>
      <c r="C4320" s="3">
        <v>54.05</v>
      </c>
      <c r="D4320" s="2">
        <f t="shared" si="50"/>
        <v>31.370797175000003</v>
      </c>
      <c r="E4320" s="2">
        <v>376.44956610000003</v>
      </c>
      <c r="F4320" s="2">
        <v>143.63043390000001</v>
      </c>
      <c r="G4320" s="8" t="s">
        <v>8106</v>
      </c>
    </row>
    <row r="4321" spans="1:7" x14ac:dyDescent="0.25">
      <c r="A4321" s="1">
        <v>993727</v>
      </c>
      <c r="B4321" s="1" t="s">
        <v>2972</v>
      </c>
      <c r="C4321" s="3">
        <v>45.41</v>
      </c>
      <c r="D4321" s="2">
        <f t="shared" si="50"/>
        <v>26.390952716666664</v>
      </c>
      <c r="E4321" s="2">
        <v>316.69143259999998</v>
      </c>
      <c r="F4321" s="2">
        <v>120.66856740000001</v>
      </c>
      <c r="G4321" s="8" t="s">
        <v>8106</v>
      </c>
    </row>
    <row r="4322" spans="1:7" x14ac:dyDescent="0.25">
      <c r="A4322" s="1">
        <v>993728</v>
      </c>
      <c r="B4322" s="1" t="s">
        <v>3001</v>
      </c>
      <c r="C4322" s="3">
        <v>190.27</v>
      </c>
      <c r="D4322" s="2">
        <f t="shared" si="50"/>
        <v>110.41898278333333</v>
      </c>
      <c r="E4322" s="2">
        <v>1325.0277934000001</v>
      </c>
      <c r="F4322" s="2">
        <v>505.37220659999997</v>
      </c>
      <c r="G4322" s="8" t="s">
        <v>8106</v>
      </c>
    </row>
    <row r="4323" spans="1:7" x14ac:dyDescent="0.25">
      <c r="A4323" s="1">
        <v>993729</v>
      </c>
      <c r="B4323" s="1" t="s">
        <v>3002</v>
      </c>
      <c r="C4323" s="3">
        <v>205.41</v>
      </c>
      <c r="D4323" s="2">
        <f t="shared" si="50"/>
        <v>119.17587578333332</v>
      </c>
      <c r="E4323" s="2">
        <v>1430.1105094</v>
      </c>
      <c r="F4323" s="2">
        <v>545.48949059999995</v>
      </c>
      <c r="G4323" s="8" t="s">
        <v>8106</v>
      </c>
    </row>
    <row r="4324" spans="1:7" x14ac:dyDescent="0.25">
      <c r="A4324" s="1">
        <v>993730</v>
      </c>
      <c r="B4324" s="1" t="s">
        <v>2975</v>
      </c>
      <c r="C4324" s="3">
        <v>168.65</v>
      </c>
      <c r="D4324" s="2">
        <f t="shared" si="50"/>
        <v>97.824904383333319</v>
      </c>
      <c r="E4324" s="2">
        <v>1173.8988525999998</v>
      </c>
      <c r="F4324" s="2">
        <v>447.94114739999998</v>
      </c>
      <c r="G4324" s="8" t="s">
        <v>8106</v>
      </c>
    </row>
    <row r="4325" spans="1:7" x14ac:dyDescent="0.25">
      <c r="A4325" s="1">
        <v>993731</v>
      </c>
      <c r="B4325" s="1" t="s">
        <v>2976</v>
      </c>
      <c r="C4325" s="3">
        <v>155.68</v>
      </c>
      <c r="D4325" s="2">
        <f t="shared" si="50"/>
        <v>90.361735933333321</v>
      </c>
      <c r="E4325" s="2">
        <v>1084.3408311999999</v>
      </c>
      <c r="F4325" s="2">
        <v>413.41916880000002</v>
      </c>
      <c r="G4325" s="8" t="s">
        <v>8106</v>
      </c>
    </row>
    <row r="4326" spans="1:7" x14ac:dyDescent="0.25">
      <c r="A4326" s="1">
        <v>993732</v>
      </c>
      <c r="B4326" s="1" t="s">
        <v>2977</v>
      </c>
      <c r="C4326" s="3">
        <v>309.33999999999997</v>
      </c>
      <c r="D4326" s="2">
        <f t="shared" si="50"/>
        <v>179.48108652500002</v>
      </c>
      <c r="E4326" s="2">
        <v>2153.7730383000003</v>
      </c>
      <c r="F4326" s="2">
        <v>821.50696170000003</v>
      </c>
      <c r="G4326" s="8" t="s">
        <v>8106</v>
      </c>
    </row>
    <row r="4327" spans="1:7" x14ac:dyDescent="0.25">
      <c r="A4327" s="1">
        <v>993734</v>
      </c>
      <c r="B4327" s="1" t="s">
        <v>2974</v>
      </c>
      <c r="C4327" s="3">
        <v>309.33999999999997</v>
      </c>
      <c r="D4327" s="2">
        <f t="shared" si="50"/>
        <v>179.48108652500002</v>
      </c>
      <c r="E4327" s="2">
        <v>2153.7730383000003</v>
      </c>
      <c r="F4327" s="2">
        <v>821.50696170000003</v>
      </c>
      <c r="G4327" s="8" t="s">
        <v>8106</v>
      </c>
    </row>
    <row r="4328" spans="1:7" x14ac:dyDescent="0.25">
      <c r="A4328" s="1">
        <v>993735</v>
      </c>
      <c r="B4328" s="1" t="s">
        <v>2978</v>
      </c>
      <c r="C4328" s="3">
        <v>125.41</v>
      </c>
      <c r="D4328" s="2">
        <f t="shared" si="50"/>
        <v>72.779015424999997</v>
      </c>
      <c r="E4328" s="2">
        <v>873.34818510000002</v>
      </c>
      <c r="F4328" s="2">
        <v>333.13181489999999</v>
      </c>
      <c r="G4328" s="8" t="s">
        <v>8106</v>
      </c>
    </row>
    <row r="4329" spans="1:7" x14ac:dyDescent="0.25">
      <c r="A4329" s="1">
        <v>993736</v>
      </c>
      <c r="B4329" s="1" t="s">
        <v>2980</v>
      </c>
      <c r="C4329" s="3">
        <v>183.78</v>
      </c>
      <c r="D4329" s="2">
        <f t="shared" si="50"/>
        <v>106.65073189166668</v>
      </c>
      <c r="E4329" s="2">
        <v>1279.8087827000002</v>
      </c>
      <c r="F4329" s="2">
        <v>488.11121729999996</v>
      </c>
      <c r="G4329" s="8" t="s">
        <v>8106</v>
      </c>
    </row>
    <row r="4330" spans="1:7" x14ac:dyDescent="0.25">
      <c r="A4330" s="1">
        <v>993737</v>
      </c>
      <c r="B4330" s="1" t="s">
        <v>2982</v>
      </c>
      <c r="C4330" s="3">
        <v>304.86</v>
      </c>
      <c r="D4330" s="2">
        <f t="shared" si="50"/>
        <v>176.87748881666664</v>
      </c>
      <c r="E4330" s="2">
        <v>2122.5298657999997</v>
      </c>
      <c r="F4330" s="2">
        <v>809.63013420000004</v>
      </c>
      <c r="G4330" s="8" t="s">
        <v>8106</v>
      </c>
    </row>
    <row r="4331" spans="1:7" x14ac:dyDescent="0.25">
      <c r="A4331" s="1">
        <v>993738</v>
      </c>
      <c r="B4331" s="1" t="s">
        <v>2979</v>
      </c>
      <c r="C4331" s="3">
        <v>60.54</v>
      </c>
      <c r="D4331" s="2">
        <f t="shared" si="50"/>
        <v>35.13904806666666</v>
      </c>
      <c r="E4331" s="2">
        <v>421.66857679999993</v>
      </c>
      <c r="F4331" s="2">
        <v>160.89142320000002</v>
      </c>
      <c r="G4331" s="8" t="s">
        <v>8106</v>
      </c>
    </row>
    <row r="4332" spans="1:7" x14ac:dyDescent="0.25">
      <c r="A4332" s="1">
        <v>993739</v>
      </c>
      <c r="B4332" s="1" t="s">
        <v>2981</v>
      </c>
      <c r="C4332" s="3">
        <v>121.08</v>
      </c>
      <c r="D4332" s="2">
        <f t="shared" si="50"/>
        <v>70.291292608333322</v>
      </c>
      <c r="E4332" s="2">
        <v>843.49551129999986</v>
      </c>
      <c r="F4332" s="2">
        <v>321.62448870000003</v>
      </c>
      <c r="G4332" s="8" t="s">
        <v>8106</v>
      </c>
    </row>
    <row r="4333" spans="1:7" x14ac:dyDescent="0.25">
      <c r="A4333" s="1">
        <v>993740</v>
      </c>
      <c r="B4333" s="1" t="s">
        <v>2984</v>
      </c>
      <c r="C4333" s="3">
        <v>423.78</v>
      </c>
      <c r="D4333" s="2">
        <f t="shared" si="50"/>
        <v>245.82371766666668</v>
      </c>
      <c r="E4333" s="2">
        <v>2949.8846120000003</v>
      </c>
      <c r="F4333" s="2">
        <v>1125.3953879999999</v>
      </c>
      <c r="G4333" s="8" t="s">
        <v>8106</v>
      </c>
    </row>
    <row r="4334" spans="1:7" x14ac:dyDescent="0.25">
      <c r="A4334" s="1">
        <v>993742</v>
      </c>
      <c r="B4334" s="1" t="s">
        <v>2985</v>
      </c>
      <c r="C4334" s="3">
        <v>449.73</v>
      </c>
      <c r="D4334" s="2">
        <f t="shared" si="50"/>
        <v>260.90112005833333</v>
      </c>
      <c r="E4334" s="2">
        <v>3130.8134406999998</v>
      </c>
      <c r="F4334" s="2">
        <v>1194.3865593</v>
      </c>
      <c r="G4334" s="8" t="s">
        <v>8106</v>
      </c>
    </row>
    <row r="4335" spans="1:7" x14ac:dyDescent="0.25">
      <c r="A4335" s="1">
        <v>993743</v>
      </c>
      <c r="B4335" s="1" t="s">
        <v>2986</v>
      </c>
      <c r="C4335" s="3">
        <v>648.65</v>
      </c>
      <c r="D4335" s="2">
        <f t="shared" si="50"/>
        <v>376.23541161666662</v>
      </c>
      <c r="E4335" s="2">
        <v>4514.8249393999995</v>
      </c>
      <c r="F4335" s="2">
        <v>1722.6150605999997</v>
      </c>
      <c r="G4335" s="8" t="s">
        <v>8106</v>
      </c>
    </row>
    <row r="4336" spans="1:7" x14ac:dyDescent="0.25">
      <c r="A4336" s="1">
        <v>993744</v>
      </c>
      <c r="B4336" s="1" t="s">
        <v>2983</v>
      </c>
      <c r="C4336" s="3">
        <v>54.05</v>
      </c>
      <c r="D4336" s="2">
        <f t="shared" si="50"/>
        <v>31.370797175000003</v>
      </c>
      <c r="E4336" s="2">
        <v>376.44956610000003</v>
      </c>
      <c r="F4336" s="2">
        <v>143.63043390000001</v>
      </c>
      <c r="G4336" s="8" t="s">
        <v>8106</v>
      </c>
    </row>
    <row r="4337" spans="1:7" x14ac:dyDescent="0.25">
      <c r="A4337" s="1">
        <v>993745</v>
      </c>
      <c r="B4337" s="1" t="s">
        <v>2990</v>
      </c>
      <c r="C4337" s="3">
        <v>84.32</v>
      </c>
      <c r="D4337" s="2">
        <f t="shared" si="50"/>
        <v>48.949118858333328</v>
      </c>
      <c r="E4337" s="2">
        <v>587.38942629999997</v>
      </c>
      <c r="F4337" s="2">
        <v>223.97057369999999</v>
      </c>
      <c r="G4337" s="8" t="s">
        <v>8106</v>
      </c>
    </row>
    <row r="4338" spans="1:7" x14ac:dyDescent="0.25">
      <c r="A4338" s="1">
        <v>993746</v>
      </c>
      <c r="B4338" s="1" t="s">
        <v>2989</v>
      </c>
      <c r="C4338" s="3">
        <v>127.57</v>
      </c>
      <c r="D4338" s="2">
        <f t="shared" si="50"/>
        <v>74.059543500000004</v>
      </c>
      <c r="E4338" s="2">
        <v>888.71452199999999</v>
      </c>
      <c r="F4338" s="2">
        <v>338.88547799999998</v>
      </c>
      <c r="G4338" s="8" t="s">
        <v>8106</v>
      </c>
    </row>
    <row r="4339" spans="1:7" x14ac:dyDescent="0.25">
      <c r="A4339" s="1">
        <v>993747</v>
      </c>
      <c r="B4339" s="1" t="s">
        <v>2992</v>
      </c>
      <c r="C4339" s="3">
        <v>196.76</v>
      </c>
      <c r="D4339" s="2">
        <f t="shared" si="50"/>
        <v>114.18723367500002</v>
      </c>
      <c r="E4339" s="2">
        <v>1370.2468041000002</v>
      </c>
      <c r="F4339" s="2">
        <v>522.63319590000003</v>
      </c>
      <c r="G4339" s="8" t="s">
        <v>8106</v>
      </c>
    </row>
    <row r="4340" spans="1:7" x14ac:dyDescent="0.25">
      <c r="A4340" s="1">
        <v>993748</v>
      </c>
      <c r="B4340" s="1" t="s">
        <v>2993</v>
      </c>
      <c r="C4340" s="3">
        <v>281.08</v>
      </c>
      <c r="D4340" s="2">
        <f t="shared" si="50"/>
        <v>163.07621567499999</v>
      </c>
      <c r="E4340" s="2">
        <v>1956.9145880999999</v>
      </c>
      <c r="F4340" s="2">
        <v>746.44541190000007</v>
      </c>
      <c r="G4340" s="8" t="s">
        <v>8106</v>
      </c>
    </row>
    <row r="4341" spans="1:7" x14ac:dyDescent="0.25">
      <c r="A4341" s="1">
        <v>993749</v>
      </c>
      <c r="B4341" s="1" t="s">
        <v>3003</v>
      </c>
      <c r="C4341" s="3">
        <v>421.62</v>
      </c>
      <c r="D4341" s="2">
        <f t="shared" si="50"/>
        <v>244.53879076666666</v>
      </c>
      <c r="E4341" s="2">
        <v>2934.4654891999999</v>
      </c>
      <c r="F4341" s="2">
        <v>1119.6945108</v>
      </c>
      <c r="G4341" s="8" t="s">
        <v>8106</v>
      </c>
    </row>
    <row r="4342" spans="1:7" x14ac:dyDescent="0.25">
      <c r="A4342" s="1">
        <v>993750</v>
      </c>
      <c r="B4342" s="1" t="s">
        <v>2994</v>
      </c>
      <c r="C4342" s="3">
        <v>49.73</v>
      </c>
      <c r="D4342" s="2">
        <f t="shared" si="50"/>
        <v>28.883074358333335</v>
      </c>
      <c r="E4342" s="2">
        <v>346.59689230000004</v>
      </c>
      <c r="F4342" s="2">
        <v>132.12310769999999</v>
      </c>
      <c r="G4342" s="8" t="s">
        <v>8106</v>
      </c>
    </row>
    <row r="4343" spans="1:7" x14ac:dyDescent="0.25">
      <c r="A4343" s="1">
        <v>993751</v>
      </c>
      <c r="B4343" s="1" t="s">
        <v>2995</v>
      </c>
      <c r="C4343" s="3">
        <v>77.84</v>
      </c>
      <c r="D4343" s="2">
        <f t="shared" si="50"/>
        <v>45.180867966666661</v>
      </c>
      <c r="E4343" s="2">
        <v>542.17041559999996</v>
      </c>
      <c r="F4343" s="2">
        <v>206.70958440000001</v>
      </c>
      <c r="G4343" s="8" t="s">
        <v>8106</v>
      </c>
    </row>
    <row r="4344" spans="1:7" x14ac:dyDescent="0.25">
      <c r="A4344" s="1">
        <v>993752</v>
      </c>
      <c r="B4344" s="1" t="s">
        <v>2996</v>
      </c>
      <c r="C4344" s="3">
        <v>99.46</v>
      </c>
      <c r="D4344" s="2">
        <f t="shared" si="50"/>
        <v>57.697214208333321</v>
      </c>
      <c r="E4344" s="2">
        <v>692.36657049999985</v>
      </c>
      <c r="F4344" s="2">
        <v>264.19342950000004</v>
      </c>
      <c r="G4344" s="8" t="s">
        <v>8106</v>
      </c>
    </row>
    <row r="4345" spans="1:7" x14ac:dyDescent="0.25">
      <c r="A4345" s="1">
        <v>993753</v>
      </c>
      <c r="B4345" s="1" t="s">
        <v>2997</v>
      </c>
      <c r="C4345" s="3">
        <v>155.68</v>
      </c>
      <c r="D4345" s="2">
        <f t="shared" si="50"/>
        <v>90.361735933333321</v>
      </c>
      <c r="E4345" s="2">
        <v>1084.3408311999999</v>
      </c>
      <c r="F4345" s="2">
        <v>413.41916880000002</v>
      </c>
      <c r="G4345" s="8" t="s">
        <v>8106</v>
      </c>
    </row>
    <row r="4346" spans="1:7" x14ac:dyDescent="0.25">
      <c r="A4346" s="1">
        <v>993754</v>
      </c>
      <c r="B4346" s="1" t="s">
        <v>2998</v>
      </c>
      <c r="C4346" s="3">
        <v>155.68</v>
      </c>
      <c r="D4346" s="2">
        <f t="shared" si="50"/>
        <v>90.361735933333321</v>
      </c>
      <c r="E4346" s="2">
        <v>1084.3408311999999</v>
      </c>
      <c r="F4346" s="2">
        <v>413.41916880000002</v>
      </c>
      <c r="G4346" s="8" t="s">
        <v>8106</v>
      </c>
    </row>
    <row r="4347" spans="1:7" x14ac:dyDescent="0.25">
      <c r="A4347" s="1">
        <v>993755</v>
      </c>
      <c r="B4347" s="1" t="s">
        <v>3000</v>
      </c>
      <c r="C4347" s="3">
        <v>309.19</v>
      </c>
      <c r="D4347" s="2">
        <f t="shared" si="50"/>
        <v>179.3652116333333</v>
      </c>
      <c r="E4347" s="2">
        <v>2152.3825395999997</v>
      </c>
      <c r="F4347" s="2">
        <v>821.13746040000012</v>
      </c>
      <c r="G4347" s="8" t="s">
        <v>8106</v>
      </c>
    </row>
    <row r="4348" spans="1:7" x14ac:dyDescent="0.25">
      <c r="A4348" s="1">
        <v>993756</v>
      </c>
      <c r="B4348" s="1" t="s">
        <v>2999</v>
      </c>
      <c r="C4348" s="3">
        <v>278.92</v>
      </c>
      <c r="D4348" s="2">
        <f t="shared" si="50"/>
        <v>161.79568759999998</v>
      </c>
      <c r="E4348" s="2">
        <v>1941.5482511999999</v>
      </c>
      <c r="F4348" s="2">
        <v>740.69174880000003</v>
      </c>
      <c r="G4348" s="8" t="s">
        <v>8106</v>
      </c>
    </row>
    <row r="4349" spans="1:7" x14ac:dyDescent="0.25">
      <c r="A4349" s="1">
        <v>993757</v>
      </c>
      <c r="B4349" s="1" t="s">
        <v>2899</v>
      </c>
      <c r="C4349" s="3">
        <v>2.3199999999999998</v>
      </c>
      <c r="D4349" s="2">
        <f t="shared" si="50"/>
        <v>1.3876053166666666</v>
      </c>
      <c r="E4349" s="2">
        <v>16.651263799999999</v>
      </c>
      <c r="F4349" s="2">
        <v>6.2287362000000002</v>
      </c>
      <c r="G4349" s="8" t="s">
        <v>8106</v>
      </c>
    </row>
    <row r="4350" spans="1:7" x14ac:dyDescent="0.25">
      <c r="A4350" s="1">
        <v>993763</v>
      </c>
      <c r="B4350" s="1" t="s">
        <v>2900</v>
      </c>
      <c r="C4350" s="3">
        <v>1.24</v>
      </c>
      <c r="D4350" s="2">
        <f t="shared" si="50"/>
        <v>0.7495406916666667</v>
      </c>
      <c r="E4350" s="2">
        <v>8.9944883000000004</v>
      </c>
      <c r="F4350" s="2">
        <v>3.3255117000000003</v>
      </c>
      <c r="G4350" s="8" t="s">
        <v>8106</v>
      </c>
    </row>
    <row r="4351" spans="1:7" x14ac:dyDescent="0.25">
      <c r="A4351" s="1">
        <v>993764</v>
      </c>
      <c r="B4351" s="1" t="s">
        <v>2901</v>
      </c>
      <c r="C4351" s="3">
        <v>6.49</v>
      </c>
      <c r="D4351" s="2">
        <f t="shared" si="50"/>
        <v>3.7682508916666664</v>
      </c>
      <c r="E4351" s="2">
        <v>45.219010699999998</v>
      </c>
      <c r="F4351" s="2">
        <v>17.260989299999999</v>
      </c>
      <c r="G4351" s="8" t="s">
        <v>8106</v>
      </c>
    </row>
    <row r="4352" spans="1:7" x14ac:dyDescent="0.25">
      <c r="A4352" s="1">
        <v>993765</v>
      </c>
      <c r="B4352" s="1" t="s">
        <v>2902</v>
      </c>
      <c r="C4352" s="3">
        <v>3.86</v>
      </c>
      <c r="D4352" s="2">
        <f t="shared" si="50"/>
        <v>2.2955624583333338</v>
      </c>
      <c r="E4352" s="2">
        <v>27.546749500000004</v>
      </c>
      <c r="F4352" s="2">
        <v>10.293250499999999</v>
      </c>
      <c r="G4352" s="8" t="s">
        <v>8106</v>
      </c>
    </row>
    <row r="4353" spans="1:7" x14ac:dyDescent="0.25">
      <c r="A4353" s="1">
        <v>993767</v>
      </c>
      <c r="B4353" s="1" t="s">
        <v>2903</v>
      </c>
      <c r="C4353" s="3">
        <v>2.63</v>
      </c>
      <c r="D4353" s="2">
        <f t="shared" si="50"/>
        <v>1.6105574499999999</v>
      </c>
      <c r="E4353" s="2">
        <v>19.326689399999999</v>
      </c>
      <c r="F4353" s="2">
        <v>7.073310600000001</v>
      </c>
      <c r="G4353" s="8" t="s">
        <v>8106</v>
      </c>
    </row>
    <row r="4354" spans="1:7" x14ac:dyDescent="0.25">
      <c r="A4354" s="1">
        <v>993768</v>
      </c>
      <c r="B4354" s="1" t="s">
        <v>2904</v>
      </c>
      <c r="C4354" s="3">
        <v>20.079999999999998</v>
      </c>
      <c r="D4354" s="2">
        <f t="shared" si="50"/>
        <v>11.686121258333332</v>
      </c>
      <c r="E4354" s="2">
        <v>140.23345509999999</v>
      </c>
      <c r="F4354" s="2">
        <v>53.366544900000001</v>
      </c>
      <c r="G4354" s="8" t="s">
        <v>8106</v>
      </c>
    </row>
    <row r="4355" spans="1:7" x14ac:dyDescent="0.25">
      <c r="A4355" s="1">
        <v>993769</v>
      </c>
      <c r="B4355" s="1" t="s">
        <v>2893</v>
      </c>
      <c r="C4355" s="3">
        <v>3.86</v>
      </c>
      <c r="D4355" s="2">
        <f t="shared" si="50"/>
        <v>2.2955624583333338</v>
      </c>
      <c r="E4355" s="2">
        <v>27.546749500000004</v>
      </c>
      <c r="F4355" s="2">
        <v>10.293250499999999</v>
      </c>
      <c r="G4355" s="8" t="s">
        <v>8106</v>
      </c>
    </row>
    <row r="4356" spans="1:7" x14ac:dyDescent="0.25">
      <c r="A4356" s="1">
        <v>993771</v>
      </c>
      <c r="B4356" s="1" t="s">
        <v>2894</v>
      </c>
      <c r="C4356" s="3">
        <v>1.54</v>
      </c>
      <c r="D4356" s="2">
        <f t="shared" si="50"/>
        <v>0.97249282499999989</v>
      </c>
      <c r="E4356" s="2">
        <v>11.669913899999999</v>
      </c>
      <c r="F4356" s="2">
        <v>4.1700861000000007</v>
      </c>
      <c r="G4356" s="8" t="s">
        <v>8106</v>
      </c>
    </row>
    <row r="4357" spans="1:7" x14ac:dyDescent="0.25">
      <c r="A4357" s="1">
        <v>993772</v>
      </c>
      <c r="B4357" s="1" t="s">
        <v>2905</v>
      </c>
      <c r="C4357" s="3">
        <v>9.11</v>
      </c>
      <c r="D4357" s="2">
        <f t="shared" si="50"/>
        <v>5.3098738333333335</v>
      </c>
      <c r="E4357" s="2">
        <v>63.718485999999999</v>
      </c>
      <c r="F4357" s="2">
        <v>24.281513999999998</v>
      </c>
      <c r="G4357" s="8" t="s">
        <v>8106</v>
      </c>
    </row>
    <row r="4358" spans="1:7" x14ac:dyDescent="0.25">
      <c r="A4358" s="1">
        <v>993775</v>
      </c>
      <c r="B4358" s="1" t="s">
        <v>2906</v>
      </c>
      <c r="C4358" s="3">
        <v>5.25</v>
      </c>
      <c r="D4358" s="2">
        <f t="shared" si="50"/>
        <v>3.0876447083333338</v>
      </c>
      <c r="E4358" s="2">
        <v>37.051736500000004</v>
      </c>
      <c r="F4358" s="2">
        <v>13.988263499999999</v>
      </c>
      <c r="G4358" s="8" t="s">
        <v>8106</v>
      </c>
    </row>
    <row r="4359" spans="1:7" x14ac:dyDescent="0.25">
      <c r="A4359" s="1">
        <v>993776</v>
      </c>
      <c r="B4359" s="1" t="s">
        <v>2907</v>
      </c>
      <c r="C4359" s="3">
        <v>2.63</v>
      </c>
      <c r="D4359" s="2">
        <f t="shared" si="50"/>
        <v>1.6105574499999999</v>
      </c>
      <c r="E4359" s="2">
        <v>19.326689399999999</v>
      </c>
      <c r="F4359" s="2">
        <v>7.073310600000001</v>
      </c>
      <c r="G4359" s="8" t="s">
        <v>8106</v>
      </c>
    </row>
    <row r="4360" spans="1:7" x14ac:dyDescent="0.25">
      <c r="A4360" s="1">
        <v>993777</v>
      </c>
      <c r="B4360" s="1" t="s">
        <v>2895</v>
      </c>
      <c r="D4360" s="2">
        <f t="shared" si="50"/>
        <v>0.10000000000000002</v>
      </c>
      <c r="E4360" s="2">
        <v>1.2000000000000002</v>
      </c>
      <c r="F4360" s="2" t="s">
        <v>8143</v>
      </c>
      <c r="G4360" s="8" t="s">
        <v>8106</v>
      </c>
    </row>
    <row r="4361" spans="1:7" x14ac:dyDescent="0.25">
      <c r="A4361" s="1">
        <v>993784</v>
      </c>
      <c r="B4361" s="1" t="s">
        <v>2928</v>
      </c>
      <c r="D4361" s="2">
        <f t="shared" si="50"/>
        <v>0.10000000000000002</v>
      </c>
      <c r="E4361" s="2">
        <v>1.2000000000000002</v>
      </c>
      <c r="F4361" s="2" t="s">
        <v>8143</v>
      </c>
      <c r="G4361" s="8" t="s">
        <v>8106</v>
      </c>
    </row>
    <row r="4362" spans="1:7" x14ac:dyDescent="0.25">
      <c r="A4362" s="1">
        <v>993789</v>
      </c>
      <c r="B4362" s="1" t="s">
        <v>2964</v>
      </c>
      <c r="C4362" s="3">
        <v>4.0199999999999996</v>
      </c>
      <c r="D4362" s="2">
        <f t="shared" si="50"/>
        <v>2.4026396999999999</v>
      </c>
      <c r="E4362" s="2">
        <v>28.831676399999999</v>
      </c>
      <c r="F4362" s="2">
        <v>10.7683236</v>
      </c>
      <c r="G4362" s="8" t="s">
        <v>8106</v>
      </c>
    </row>
    <row r="4363" spans="1:7" x14ac:dyDescent="0.25">
      <c r="A4363" s="1">
        <v>993791</v>
      </c>
      <c r="B4363" s="1" t="s">
        <v>2959</v>
      </c>
      <c r="C4363" s="3">
        <v>0.77</v>
      </c>
      <c r="D4363" s="2">
        <f t="shared" si="50"/>
        <v>0.47964817500000007</v>
      </c>
      <c r="E4363" s="2">
        <v>5.7557781000000006</v>
      </c>
      <c r="F4363" s="2">
        <v>2.1642218999999998</v>
      </c>
      <c r="G4363" s="8" t="s">
        <v>8106</v>
      </c>
    </row>
    <row r="4364" spans="1:7" x14ac:dyDescent="0.25">
      <c r="A4364" s="1">
        <v>993792</v>
      </c>
      <c r="B4364" s="1" t="s">
        <v>2960</v>
      </c>
      <c r="C4364" s="3">
        <v>0.46</v>
      </c>
      <c r="D4364" s="2">
        <f t="shared" si="50"/>
        <v>0.33002937500000001</v>
      </c>
      <c r="E4364" s="2">
        <v>3.9603524999999999</v>
      </c>
      <c r="F4364" s="2">
        <v>1.3196475000000001</v>
      </c>
      <c r="G4364" s="8" t="s">
        <v>8106</v>
      </c>
    </row>
    <row r="4365" spans="1:7" x14ac:dyDescent="0.25">
      <c r="A4365" s="1">
        <v>993793</v>
      </c>
      <c r="B4365" s="1" t="s">
        <v>2961</v>
      </c>
      <c r="C4365" s="3">
        <v>1.85</v>
      </c>
      <c r="D4365" s="2">
        <f t="shared" si="50"/>
        <v>1.1221116250000001</v>
      </c>
      <c r="E4365" s="2">
        <v>13.465339500000001</v>
      </c>
      <c r="F4365" s="2">
        <v>5.0146604999999997</v>
      </c>
      <c r="G4365" s="8" t="s">
        <v>8106</v>
      </c>
    </row>
    <row r="4366" spans="1:7" x14ac:dyDescent="0.25">
      <c r="A4366" s="1">
        <v>993794</v>
      </c>
      <c r="B4366" s="1" t="s">
        <v>2962</v>
      </c>
      <c r="C4366" s="3">
        <v>1.39</v>
      </c>
      <c r="D4366" s="2">
        <f t="shared" si="50"/>
        <v>0.86541558333333335</v>
      </c>
      <c r="E4366" s="2">
        <v>10.384987000000001</v>
      </c>
      <c r="F4366" s="2">
        <v>3.6950129999999999</v>
      </c>
      <c r="G4366" s="8" t="s">
        <v>8106</v>
      </c>
    </row>
    <row r="4367" spans="1:7" x14ac:dyDescent="0.25">
      <c r="A4367" s="1">
        <v>993795</v>
      </c>
      <c r="B4367" s="1" t="s">
        <v>2963</v>
      </c>
      <c r="C4367" s="3">
        <v>0.31</v>
      </c>
      <c r="D4367" s="2">
        <f t="shared" ref="D4367:D4430" si="51">E4367/12</f>
        <v>0.22295213333333333</v>
      </c>
      <c r="E4367" s="2">
        <v>2.6754256000000001</v>
      </c>
      <c r="F4367" s="2">
        <v>0.84457440000000006</v>
      </c>
      <c r="G4367" s="8" t="s">
        <v>8106</v>
      </c>
    </row>
    <row r="4368" spans="1:7" x14ac:dyDescent="0.25">
      <c r="A4368" s="1">
        <v>998640</v>
      </c>
      <c r="B4368" s="1" t="s">
        <v>3020</v>
      </c>
      <c r="C4368" s="3">
        <v>3.09</v>
      </c>
      <c r="D4368" s="2">
        <f t="shared" si="51"/>
        <v>1.8071166333333333</v>
      </c>
      <c r="E4368" s="2">
        <v>21.6853996</v>
      </c>
      <c r="F4368" s="2">
        <v>8.2346004000000015</v>
      </c>
      <c r="G4368" s="8" t="s">
        <v>8106</v>
      </c>
    </row>
    <row r="4369" spans="1:7" x14ac:dyDescent="0.25">
      <c r="A4369" s="1">
        <v>998795</v>
      </c>
      <c r="B4369" s="1" t="s">
        <v>3021</v>
      </c>
      <c r="C4369" s="3">
        <v>3.09</v>
      </c>
      <c r="D4369" s="2">
        <f t="shared" si="51"/>
        <v>1.8071166333333333</v>
      </c>
      <c r="E4369" s="2">
        <v>21.6853996</v>
      </c>
      <c r="F4369" s="2">
        <v>8.2346004000000015</v>
      </c>
      <c r="G4369" s="8" t="s">
        <v>8106</v>
      </c>
    </row>
    <row r="4370" spans="1:7" x14ac:dyDescent="0.25">
      <c r="A4370" s="1">
        <v>998796</v>
      </c>
      <c r="B4370" s="1" t="s">
        <v>3022</v>
      </c>
      <c r="C4370" s="3">
        <v>3.09</v>
      </c>
      <c r="D4370" s="2">
        <f t="shared" si="51"/>
        <v>1.8071166333333333</v>
      </c>
      <c r="E4370" s="2">
        <v>21.6853996</v>
      </c>
      <c r="F4370" s="2">
        <v>8.2346004000000015</v>
      </c>
      <c r="G4370" s="8" t="s">
        <v>8106</v>
      </c>
    </row>
    <row r="4371" spans="1:7" x14ac:dyDescent="0.25">
      <c r="A4371" s="1">
        <v>998797</v>
      </c>
      <c r="B4371" s="1" t="s">
        <v>3023</v>
      </c>
      <c r="C4371" s="3">
        <v>3.09</v>
      </c>
      <c r="D4371" s="2">
        <f t="shared" si="51"/>
        <v>1.8071166333333333</v>
      </c>
      <c r="E4371" s="2">
        <v>21.6853996</v>
      </c>
      <c r="F4371" s="2">
        <v>8.2346004000000015</v>
      </c>
      <c r="G4371" s="8" t="s">
        <v>8106</v>
      </c>
    </row>
    <row r="4372" spans="1:7" x14ac:dyDescent="0.25">
      <c r="A4372" s="1">
        <v>998798</v>
      </c>
      <c r="B4372" s="1" t="s">
        <v>3024</v>
      </c>
      <c r="C4372" s="3">
        <v>3.09</v>
      </c>
      <c r="D4372" s="2">
        <f t="shared" si="51"/>
        <v>1.8071166333333333</v>
      </c>
      <c r="E4372" s="2">
        <v>21.6853996</v>
      </c>
      <c r="F4372" s="2">
        <v>8.2346004000000015</v>
      </c>
      <c r="G4372" s="8" t="s">
        <v>8106</v>
      </c>
    </row>
    <row r="4373" spans="1:7" x14ac:dyDescent="0.25">
      <c r="A4373" s="1">
        <v>998800</v>
      </c>
      <c r="B4373" s="1" t="s">
        <v>3025</v>
      </c>
      <c r="C4373" s="3">
        <v>3.09</v>
      </c>
      <c r="D4373" s="2">
        <f t="shared" si="51"/>
        <v>1.8071166333333333</v>
      </c>
      <c r="E4373" s="2">
        <v>21.6853996</v>
      </c>
      <c r="F4373" s="2">
        <v>8.2346004000000015</v>
      </c>
      <c r="G4373" s="8" t="s">
        <v>8106</v>
      </c>
    </row>
    <row r="4374" spans="1:7" x14ac:dyDescent="0.25">
      <c r="A4374" s="1">
        <v>900019</v>
      </c>
      <c r="B4374" s="1" t="s">
        <v>3026</v>
      </c>
      <c r="D4374" s="2">
        <f t="shared" si="51"/>
        <v>0.10000000000000002</v>
      </c>
      <c r="E4374" s="2">
        <v>1.2000000000000002</v>
      </c>
      <c r="F4374" s="2" t="s">
        <v>8143</v>
      </c>
      <c r="G4374" s="8" t="s">
        <v>8106</v>
      </c>
    </row>
    <row r="4375" spans="1:7" x14ac:dyDescent="0.25">
      <c r="A4375" s="1">
        <v>900043</v>
      </c>
      <c r="B4375" s="1" t="s">
        <v>3027</v>
      </c>
      <c r="D4375" s="2">
        <f t="shared" si="51"/>
        <v>0.10000000000000002</v>
      </c>
      <c r="E4375" s="2">
        <v>1.2000000000000002</v>
      </c>
      <c r="F4375" s="2" t="s">
        <v>8143</v>
      </c>
      <c r="G4375" s="8" t="s">
        <v>8106</v>
      </c>
    </row>
    <row r="4376" spans="1:7" x14ac:dyDescent="0.25">
      <c r="A4376" s="1">
        <v>900068</v>
      </c>
      <c r="B4376" s="1" t="s">
        <v>2402</v>
      </c>
      <c r="D4376" s="2">
        <f t="shared" si="51"/>
        <v>0.10000000000000002</v>
      </c>
      <c r="E4376" s="2">
        <v>1.2000000000000002</v>
      </c>
      <c r="F4376" s="2" t="s">
        <v>8143</v>
      </c>
      <c r="G4376" s="8" t="s">
        <v>8106</v>
      </c>
    </row>
    <row r="4377" spans="1:7" x14ac:dyDescent="0.25">
      <c r="A4377" s="1">
        <v>900076</v>
      </c>
      <c r="B4377" s="1" t="s">
        <v>3028</v>
      </c>
      <c r="D4377" s="2">
        <f t="shared" si="51"/>
        <v>0.10000000000000002</v>
      </c>
      <c r="E4377" s="2">
        <v>1.2000000000000002</v>
      </c>
      <c r="F4377" s="2" t="s">
        <v>8143</v>
      </c>
      <c r="G4377" s="8" t="s">
        <v>8106</v>
      </c>
    </row>
    <row r="4378" spans="1:7" x14ac:dyDescent="0.25">
      <c r="A4378" s="1">
        <v>900084</v>
      </c>
      <c r="B4378" s="1" t="s">
        <v>3029</v>
      </c>
      <c r="D4378" s="2">
        <f t="shared" si="51"/>
        <v>0.10000000000000002</v>
      </c>
      <c r="E4378" s="2">
        <v>1.2000000000000002</v>
      </c>
      <c r="F4378" s="2" t="s">
        <v>8143</v>
      </c>
      <c r="G4378" s="8" t="s">
        <v>8106</v>
      </c>
    </row>
    <row r="4379" spans="1:7" x14ac:dyDescent="0.25">
      <c r="A4379" s="1">
        <v>900159</v>
      </c>
      <c r="B4379" s="1" t="s">
        <v>3030</v>
      </c>
      <c r="D4379" s="2">
        <f t="shared" si="51"/>
        <v>0.10000000000000002</v>
      </c>
      <c r="E4379" s="2">
        <v>1.2000000000000002</v>
      </c>
      <c r="F4379" s="2" t="s">
        <v>8143</v>
      </c>
      <c r="G4379" s="8" t="s">
        <v>8106</v>
      </c>
    </row>
    <row r="4380" spans="1:7" x14ac:dyDescent="0.25">
      <c r="A4380" s="1">
        <v>900233</v>
      </c>
      <c r="B4380" s="1" t="s">
        <v>3031</v>
      </c>
      <c r="D4380" s="2">
        <f t="shared" si="51"/>
        <v>0.10000000000000002</v>
      </c>
      <c r="E4380" s="2">
        <v>1.2000000000000002</v>
      </c>
      <c r="F4380" s="2" t="s">
        <v>8143</v>
      </c>
      <c r="G4380" s="8" t="s">
        <v>8106</v>
      </c>
    </row>
    <row r="4381" spans="1:7" x14ac:dyDescent="0.25">
      <c r="A4381" s="1">
        <v>900241</v>
      </c>
      <c r="B4381" s="1" t="s">
        <v>3032</v>
      </c>
      <c r="D4381" s="2">
        <f t="shared" si="51"/>
        <v>0.10000000000000002</v>
      </c>
      <c r="E4381" s="2">
        <v>1.2000000000000002</v>
      </c>
      <c r="F4381" s="2" t="s">
        <v>8143</v>
      </c>
      <c r="G4381" s="8" t="s">
        <v>8106</v>
      </c>
    </row>
    <row r="4382" spans="1:7" x14ac:dyDescent="0.25">
      <c r="A4382" s="1">
        <v>900258</v>
      </c>
      <c r="B4382" s="1" t="s">
        <v>3033</v>
      </c>
      <c r="D4382" s="2">
        <f t="shared" si="51"/>
        <v>0.10000000000000002</v>
      </c>
      <c r="E4382" s="2">
        <v>1.2000000000000002</v>
      </c>
      <c r="F4382" s="2" t="s">
        <v>8143</v>
      </c>
      <c r="G4382" s="8" t="s">
        <v>8106</v>
      </c>
    </row>
    <row r="4383" spans="1:7" x14ac:dyDescent="0.25">
      <c r="A4383" s="1">
        <v>900266</v>
      </c>
      <c r="B4383" s="1" t="s">
        <v>2400</v>
      </c>
      <c r="D4383" s="2">
        <f t="shared" si="51"/>
        <v>0.10000000000000002</v>
      </c>
      <c r="E4383" s="2">
        <v>1.2000000000000002</v>
      </c>
      <c r="F4383" s="2" t="s">
        <v>8143</v>
      </c>
      <c r="G4383" s="8" t="s">
        <v>8106</v>
      </c>
    </row>
    <row r="4384" spans="1:7" x14ac:dyDescent="0.25">
      <c r="A4384" s="1">
        <v>900274</v>
      </c>
      <c r="B4384" s="1" t="s">
        <v>3034</v>
      </c>
      <c r="D4384" s="2">
        <f t="shared" si="51"/>
        <v>0.10000000000000002</v>
      </c>
      <c r="E4384" s="2">
        <v>1.2000000000000002</v>
      </c>
      <c r="F4384" s="2" t="s">
        <v>8143</v>
      </c>
      <c r="G4384" s="8" t="s">
        <v>8106</v>
      </c>
    </row>
    <row r="4385" spans="1:7" x14ac:dyDescent="0.25">
      <c r="A4385" s="1">
        <v>900282</v>
      </c>
      <c r="B4385" s="1" t="s">
        <v>3035</v>
      </c>
      <c r="D4385" s="2">
        <f t="shared" si="51"/>
        <v>0.10000000000000002</v>
      </c>
      <c r="E4385" s="2">
        <v>1.2000000000000002</v>
      </c>
      <c r="F4385" s="2" t="s">
        <v>8143</v>
      </c>
      <c r="G4385" s="8" t="s">
        <v>8106</v>
      </c>
    </row>
    <row r="4386" spans="1:7" x14ac:dyDescent="0.25">
      <c r="A4386" s="1">
        <v>900308</v>
      </c>
      <c r="B4386" s="1" t="s">
        <v>3036</v>
      </c>
      <c r="D4386" s="2">
        <f t="shared" si="51"/>
        <v>0.10000000000000002</v>
      </c>
      <c r="E4386" s="2">
        <v>1.2000000000000002</v>
      </c>
      <c r="F4386" s="2" t="s">
        <v>8143</v>
      </c>
      <c r="G4386" s="8" t="s">
        <v>8106</v>
      </c>
    </row>
    <row r="4387" spans="1:7" x14ac:dyDescent="0.25">
      <c r="A4387" s="1">
        <v>900316</v>
      </c>
      <c r="B4387" s="1" t="s">
        <v>3037</v>
      </c>
      <c r="D4387" s="2">
        <f t="shared" si="51"/>
        <v>0.10000000000000002</v>
      </c>
      <c r="E4387" s="2">
        <v>1.2000000000000002</v>
      </c>
      <c r="F4387" s="2" t="s">
        <v>8143</v>
      </c>
      <c r="G4387" s="8" t="s">
        <v>8106</v>
      </c>
    </row>
    <row r="4388" spans="1:7" x14ac:dyDescent="0.25">
      <c r="A4388" s="1">
        <v>900324</v>
      </c>
      <c r="B4388" s="1" t="s">
        <v>3038</v>
      </c>
      <c r="D4388" s="2">
        <f t="shared" si="51"/>
        <v>0.10000000000000002</v>
      </c>
      <c r="E4388" s="2">
        <v>1.2000000000000002</v>
      </c>
      <c r="F4388" s="2" t="s">
        <v>8143</v>
      </c>
      <c r="G4388" s="8" t="s">
        <v>8106</v>
      </c>
    </row>
    <row r="4389" spans="1:7" x14ac:dyDescent="0.25">
      <c r="A4389" s="1">
        <v>900357</v>
      </c>
      <c r="B4389" s="1" t="s">
        <v>3039</v>
      </c>
      <c r="D4389" s="2">
        <f t="shared" si="51"/>
        <v>0.10000000000000002</v>
      </c>
      <c r="E4389" s="2">
        <v>1.2000000000000002</v>
      </c>
      <c r="F4389" s="2" t="s">
        <v>8143</v>
      </c>
      <c r="G4389" s="8" t="s">
        <v>8106</v>
      </c>
    </row>
    <row r="4390" spans="1:7" x14ac:dyDescent="0.25">
      <c r="A4390" s="1">
        <v>900365</v>
      </c>
      <c r="B4390" s="1" t="s">
        <v>3040</v>
      </c>
      <c r="D4390" s="2">
        <f t="shared" si="51"/>
        <v>0.10000000000000002</v>
      </c>
      <c r="E4390" s="2">
        <v>1.2000000000000002</v>
      </c>
      <c r="F4390" s="2" t="s">
        <v>8143</v>
      </c>
      <c r="G4390" s="8" t="s">
        <v>8106</v>
      </c>
    </row>
    <row r="4391" spans="1:7" x14ac:dyDescent="0.25">
      <c r="A4391" s="1">
        <v>900381</v>
      </c>
      <c r="B4391" s="1" t="s">
        <v>3041</v>
      </c>
      <c r="D4391" s="2">
        <f t="shared" si="51"/>
        <v>0.10000000000000002</v>
      </c>
      <c r="E4391" s="2">
        <v>1.2000000000000002</v>
      </c>
      <c r="F4391" s="2" t="s">
        <v>8143</v>
      </c>
      <c r="G4391" s="8" t="s">
        <v>8106</v>
      </c>
    </row>
    <row r="4392" spans="1:7" x14ac:dyDescent="0.25">
      <c r="A4392" s="1">
        <v>900399</v>
      </c>
      <c r="B4392" s="1" t="s">
        <v>3042</v>
      </c>
      <c r="D4392" s="2">
        <f t="shared" si="51"/>
        <v>0.10000000000000002</v>
      </c>
      <c r="E4392" s="2">
        <v>1.2000000000000002</v>
      </c>
      <c r="F4392" s="2" t="s">
        <v>8143</v>
      </c>
      <c r="G4392" s="8" t="s">
        <v>8106</v>
      </c>
    </row>
    <row r="4393" spans="1:7" x14ac:dyDescent="0.25">
      <c r="A4393" s="1">
        <v>900407</v>
      </c>
      <c r="B4393" s="1" t="s">
        <v>3043</v>
      </c>
      <c r="D4393" s="2">
        <f t="shared" si="51"/>
        <v>0.10000000000000002</v>
      </c>
      <c r="E4393" s="2">
        <v>1.2000000000000002</v>
      </c>
      <c r="F4393" s="2" t="s">
        <v>8143</v>
      </c>
      <c r="G4393" s="8" t="s">
        <v>8106</v>
      </c>
    </row>
    <row r="4394" spans="1:7" x14ac:dyDescent="0.25">
      <c r="A4394" s="1">
        <v>900498</v>
      </c>
      <c r="B4394" s="1" t="s">
        <v>3044</v>
      </c>
      <c r="D4394" s="2">
        <f t="shared" si="51"/>
        <v>0.10000000000000002</v>
      </c>
      <c r="E4394" s="2">
        <v>1.2000000000000002</v>
      </c>
      <c r="F4394" s="2" t="s">
        <v>8143</v>
      </c>
      <c r="G4394" s="8" t="s">
        <v>8106</v>
      </c>
    </row>
    <row r="4395" spans="1:7" x14ac:dyDescent="0.25">
      <c r="A4395" s="1">
        <v>900597</v>
      </c>
      <c r="B4395" s="1" t="s">
        <v>3045</v>
      </c>
      <c r="D4395" s="2">
        <f t="shared" si="51"/>
        <v>0.10000000000000002</v>
      </c>
      <c r="E4395" s="2">
        <v>1.2000000000000002</v>
      </c>
      <c r="F4395" s="2" t="s">
        <v>8143</v>
      </c>
      <c r="G4395" s="8" t="s">
        <v>8106</v>
      </c>
    </row>
    <row r="4396" spans="1:7" x14ac:dyDescent="0.25">
      <c r="A4396" s="1">
        <v>900605</v>
      </c>
      <c r="B4396" s="1" t="s">
        <v>3046</v>
      </c>
      <c r="D4396" s="2">
        <f t="shared" si="51"/>
        <v>0.10000000000000002</v>
      </c>
      <c r="E4396" s="2">
        <v>1.2000000000000002</v>
      </c>
      <c r="F4396" s="2" t="s">
        <v>8143</v>
      </c>
      <c r="G4396" s="8" t="s">
        <v>8106</v>
      </c>
    </row>
    <row r="4397" spans="1:7" x14ac:dyDescent="0.25">
      <c r="A4397" s="1">
        <v>900936</v>
      </c>
      <c r="B4397" s="1" t="s">
        <v>3047</v>
      </c>
      <c r="C4397" s="3">
        <v>154.29</v>
      </c>
      <c r="D4397" s="2">
        <f t="shared" si="51"/>
        <v>89.496320350000005</v>
      </c>
      <c r="E4397" s="2">
        <v>1073.9558442</v>
      </c>
      <c r="F4397" s="2">
        <v>409.72415580000001</v>
      </c>
      <c r="G4397" s="8" t="s">
        <v>8106</v>
      </c>
    </row>
    <row r="4398" spans="1:7" x14ac:dyDescent="0.25">
      <c r="A4398" s="1">
        <v>901017</v>
      </c>
      <c r="B4398" s="1" t="s">
        <v>3048</v>
      </c>
      <c r="D4398" s="2">
        <f t="shared" si="51"/>
        <v>0.10000000000000002</v>
      </c>
      <c r="E4398" s="2">
        <v>1.2000000000000002</v>
      </c>
      <c r="F4398" s="2" t="s">
        <v>8143</v>
      </c>
      <c r="G4398" s="8" t="s">
        <v>8106</v>
      </c>
    </row>
    <row r="4399" spans="1:7" x14ac:dyDescent="0.25">
      <c r="A4399" s="1">
        <v>901074</v>
      </c>
      <c r="B4399" s="1" t="s">
        <v>3049</v>
      </c>
      <c r="C4399" s="3">
        <v>3.09</v>
      </c>
      <c r="D4399" s="2">
        <f t="shared" si="51"/>
        <v>1.8071166333333333</v>
      </c>
      <c r="E4399" s="2">
        <v>21.6853996</v>
      </c>
      <c r="F4399" s="2">
        <v>8.2346004000000015</v>
      </c>
      <c r="G4399" s="8" t="s">
        <v>8106</v>
      </c>
    </row>
    <row r="4400" spans="1:7" x14ac:dyDescent="0.25">
      <c r="A4400" s="1">
        <v>901199</v>
      </c>
      <c r="B4400" s="1" t="s">
        <v>3050</v>
      </c>
      <c r="D4400" s="2">
        <f t="shared" si="51"/>
        <v>0.10000000000000002</v>
      </c>
      <c r="E4400" s="2">
        <v>1.2000000000000002</v>
      </c>
      <c r="F4400" s="2" t="s">
        <v>8143</v>
      </c>
      <c r="G4400" s="8" t="s">
        <v>8106</v>
      </c>
    </row>
    <row r="4401" spans="1:7" x14ac:dyDescent="0.25">
      <c r="A4401" s="1">
        <v>901207</v>
      </c>
      <c r="B4401" s="1" t="s">
        <v>3051</v>
      </c>
      <c r="D4401" s="2">
        <f t="shared" si="51"/>
        <v>0.10000000000000002</v>
      </c>
      <c r="E4401" s="2">
        <v>1.2000000000000002</v>
      </c>
      <c r="F4401" s="2" t="s">
        <v>8143</v>
      </c>
      <c r="G4401" s="8" t="s">
        <v>8106</v>
      </c>
    </row>
    <row r="4402" spans="1:7" x14ac:dyDescent="0.25">
      <c r="A4402" s="1">
        <v>901215</v>
      </c>
      <c r="B4402" s="1" t="s">
        <v>2472</v>
      </c>
      <c r="C4402" s="3">
        <v>3.09</v>
      </c>
      <c r="D4402" s="2">
        <f t="shared" si="51"/>
        <v>1.8071166333333333</v>
      </c>
      <c r="E4402" s="2">
        <v>21.6853996</v>
      </c>
      <c r="F4402" s="2">
        <v>8.2346004000000015</v>
      </c>
      <c r="G4402" s="8" t="s">
        <v>8106</v>
      </c>
    </row>
    <row r="4403" spans="1:7" x14ac:dyDescent="0.25">
      <c r="A4403" s="1">
        <v>901249</v>
      </c>
      <c r="B4403" s="1" t="s">
        <v>3052</v>
      </c>
      <c r="D4403" s="2">
        <f t="shared" si="51"/>
        <v>0.10000000000000002</v>
      </c>
      <c r="E4403" s="2">
        <v>1.2000000000000002</v>
      </c>
      <c r="F4403" s="2" t="s">
        <v>8143</v>
      </c>
      <c r="G4403" s="8" t="s">
        <v>8106</v>
      </c>
    </row>
    <row r="4404" spans="1:7" x14ac:dyDescent="0.25">
      <c r="A4404" s="1">
        <v>901256</v>
      </c>
      <c r="B4404" s="1" t="s">
        <v>3053</v>
      </c>
      <c r="D4404" s="2">
        <f t="shared" si="51"/>
        <v>0.10000000000000002</v>
      </c>
      <c r="E4404" s="2">
        <v>1.2000000000000002</v>
      </c>
      <c r="F4404" s="2" t="s">
        <v>8143</v>
      </c>
      <c r="G4404" s="8" t="s">
        <v>8106</v>
      </c>
    </row>
    <row r="4405" spans="1:7" x14ac:dyDescent="0.25">
      <c r="A4405" s="1">
        <v>901272</v>
      </c>
      <c r="B4405" s="1" t="s">
        <v>3054</v>
      </c>
      <c r="D4405" s="2">
        <f t="shared" si="51"/>
        <v>0.10000000000000002</v>
      </c>
      <c r="E4405" s="2">
        <v>1.2000000000000002</v>
      </c>
      <c r="F4405" s="2" t="s">
        <v>8143</v>
      </c>
      <c r="G4405" s="8" t="s">
        <v>8106</v>
      </c>
    </row>
    <row r="4406" spans="1:7" x14ac:dyDescent="0.25">
      <c r="A4406" s="1">
        <v>901306</v>
      </c>
      <c r="B4406" s="1" t="s">
        <v>3055</v>
      </c>
      <c r="D4406" s="2">
        <f t="shared" si="51"/>
        <v>0.10000000000000002</v>
      </c>
      <c r="E4406" s="2">
        <v>1.2000000000000002</v>
      </c>
      <c r="F4406" s="2" t="s">
        <v>8143</v>
      </c>
      <c r="G4406" s="8" t="s">
        <v>8106</v>
      </c>
    </row>
    <row r="4407" spans="1:7" x14ac:dyDescent="0.25">
      <c r="A4407" s="1">
        <v>901322</v>
      </c>
      <c r="B4407" s="1" t="s">
        <v>3056</v>
      </c>
      <c r="D4407" s="2">
        <f t="shared" si="51"/>
        <v>0.10000000000000002</v>
      </c>
      <c r="E4407" s="2">
        <v>1.2000000000000002</v>
      </c>
      <c r="F4407" s="2" t="s">
        <v>8143</v>
      </c>
      <c r="G4407" s="8" t="s">
        <v>8106</v>
      </c>
    </row>
    <row r="4408" spans="1:7" x14ac:dyDescent="0.25">
      <c r="A4408" s="1">
        <v>901355</v>
      </c>
      <c r="B4408" s="1" t="s">
        <v>3057</v>
      </c>
      <c r="D4408" s="2">
        <f t="shared" si="51"/>
        <v>0.10000000000000002</v>
      </c>
      <c r="E4408" s="2">
        <v>1.2000000000000002</v>
      </c>
      <c r="F4408" s="2" t="s">
        <v>8143</v>
      </c>
      <c r="G4408" s="8" t="s">
        <v>8106</v>
      </c>
    </row>
    <row r="4409" spans="1:7" x14ac:dyDescent="0.25">
      <c r="A4409" s="1">
        <v>901405</v>
      </c>
      <c r="B4409" s="1" t="s">
        <v>3058</v>
      </c>
      <c r="C4409" s="3">
        <v>227.8</v>
      </c>
      <c r="D4409" s="2">
        <f t="shared" si="51"/>
        <v>132.185066675</v>
      </c>
      <c r="E4409" s="2">
        <v>1586.2208000999999</v>
      </c>
      <c r="F4409" s="2">
        <v>604.97919990000003</v>
      </c>
      <c r="G4409" s="8" t="s">
        <v>8106</v>
      </c>
    </row>
    <row r="4410" spans="1:7" x14ac:dyDescent="0.25">
      <c r="A4410" s="1">
        <v>901488</v>
      </c>
      <c r="B4410" s="1" t="s">
        <v>3059</v>
      </c>
      <c r="D4410" s="2">
        <f t="shared" si="51"/>
        <v>0.10000000000000002</v>
      </c>
      <c r="E4410" s="2">
        <v>1.2000000000000002</v>
      </c>
      <c r="F4410" s="2" t="s">
        <v>8143</v>
      </c>
      <c r="G4410" s="8" t="s">
        <v>8106</v>
      </c>
    </row>
    <row r="4411" spans="1:7" x14ac:dyDescent="0.25">
      <c r="A4411" s="1">
        <v>901538</v>
      </c>
      <c r="B4411" s="1" t="s">
        <v>3060</v>
      </c>
      <c r="D4411" s="2">
        <f t="shared" si="51"/>
        <v>0.10000000000000002</v>
      </c>
      <c r="E4411" s="2">
        <v>1.2000000000000002</v>
      </c>
      <c r="F4411" s="2" t="s">
        <v>8143</v>
      </c>
      <c r="G4411" s="8" t="s">
        <v>8106</v>
      </c>
    </row>
    <row r="4412" spans="1:7" x14ac:dyDescent="0.25">
      <c r="A4412" s="1">
        <v>901546</v>
      </c>
      <c r="B4412" s="1" t="s">
        <v>3061</v>
      </c>
      <c r="C4412" s="3">
        <v>82.98</v>
      </c>
      <c r="D4412" s="2">
        <f t="shared" si="51"/>
        <v>48.14823895833333</v>
      </c>
      <c r="E4412" s="2">
        <v>577.77886749999993</v>
      </c>
      <c r="F4412" s="2">
        <v>220.38113250000001</v>
      </c>
      <c r="G4412" s="8" t="s">
        <v>8106</v>
      </c>
    </row>
    <row r="4413" spans="1:7" x14ac:dyDescent="0.25">
      <c r="A4413" s="1">
        <v>901553</v>
      </c>
      <c r="B4413" s="1" t="s">
        <v>3062</v>
      </c>
      <c r="C4413" s="3">
        <v>52.76</v>
      </c>
      <c r="D4413" s="2">
        <f t="shared" si="51"/>
        <v>30.63445295833333</v>
      </c>
      <c r="E4413" s="2">
        <v>367.61343549999998</v>
      </c>
      <c r="F4413" s="2">
        <v>140.14656450000001</v>
      </c>
      <c r="G4413" s="8" t="s">
        <v>8106</v>
      </c>
    </row>
    <row r="4414" spans="1:7" x14ac:dyDescent="0.25">
      <c r="A4414" s="1">
        <v>901561</v>
      </c>
      <c r="B4414" s="1" t="s">
        <v>3063</v>
      </c>
      <c r="C4414" s="3">
        <v>19.52</v>
      </c>
      <c r="D4414" s="2">
        <f t="shared" si="51"/>
        <v>11.364889533333333</v>
      </c>
      <c r="E4414" s="2">
        <v>136.37867439999999</v>
      </c>
      <c r="F4414" s="2">
        <v>51.941325599999999</v>
      </c>
      <c r="G4414" s="8" t="s">
        <v>8106</v>
      </c>
    </row>
    <row r="4415" spans="1:7" x14ac:dyDescent="0.25">
      <c r="A4415" s="1">
        <v>901587</v>
      </c>
      <c r="B4415" s="1" t="s">
        <v>3064</v>
      </c>
      <c r="D4415" s="2">
        <f t="shared" si="51"/>
        <v>0.10000000000000002</v>
      </c>
      <c r="E4415" s="2">
        <v>1.2000000000000002</v>
      </c>
      <c r="F4415" s="2" t="s">
        <v>8143</v>
      </c>
      <c r="G4415" s="8" t="s">
        <v>8106</v>
      </c>
    </row>
    <row r="4416" spans="1:7" x14ac:dyDescent="0.25">
      <c r="A4416" s="1">
        <v>901595</v>
      </c>
      <c r="B4416" s="1" t="s">
        <v>3065</v>
      </c>
      <c r="D4416" s="2">
        <f t="shared" si="51"/>
        <v>0.10000000000000002</v>
      </c>
      <c r="E4416" s="2">
        <v>1.2000000000000002</v>
      </c>
      <c r="F4416" s="2" t="s">
        <v>8143</v>
      </c>
      <c r="G4416" s="8" t="s">
        <v>8106</v>
      </c>
    </row>
    <row r="4417" spans="1:7" x14ac:dyDescent="0.25">
      <c r="A4417" s="1">
        <v>901652</v>
      </c>
      <c r="B4417" s="1" t="s">
        <v>3066</v>
      </c>
      <c r="C4417" s="3">
        <v>0.46</v>
      </c>
      <c r="D4417" s="2">
        <f t="shared" si="51"/>
        <v>0.33002937500000001</v>
      </c>
      <c r="E4417" s="2">
        <v>3.9603524999999999</v>
      </c>
      <c r="F4417" s="2">
        <v>1.3196475000000001</v>
      </c>
      <c r="G4417" s="8" t="s">
        <v>8106</v>
      </c>
    </row>
    <row r="4418" spans="1:7" x14ac:dyDescent="0.25">
      <c r="A4418" s="1">
        <v>901678</v>
      </c>
      <c r="B4418" s="1" t="s">
        <v>3067</v>
      </c>
      <c r="C4418" s="3">
        <v>0.77</v>
      </c>
      <c r="D4418" s="2">
        <f t="shared" si="51"/>
        <v>0.47964817500000007</v>
      </c>
      <c r="E4418" s="2">
        <v>5.7557781000000006</v>
      </c>
      <c r="F4418" s="2">
        <v>2.1642218999999998</v>
      </c>
      <c r="G4418" s="8" t="s">
        <v>8106</v>
      </c>
    </row>
    <row r="4419" spans="1:7" x14ac:dyDescent="0.25">
      <c r="A4419" s="1">
        <v>901686</v>
      </c>
      <c r="B4419" s="1" t="s">
        <v>3068</v>
      </c>
      <c r="C4419" s="3">
        <v>2.3199999999999998</v>
      </c>
      <c r="D4419" s="2">
        <f t="shared" si="51"/>
        <v>1.3876053166666666</v>
      </c>
      <c r="E4419" s="2">
        <v>16.651263799999999</v>
      </c>
      <c r="F4419" s="2">
        <v>6.2287362000000002</v>
      </c>
      <c r="G4419" s="8" t="s">
        <v>8106</v>
      </c>
    </row>
    <row r="4420" spans="1:7" x14ac:dyDescent="0.25">
      <c r="A4420" s="1">
        <v>901728</v>
      </c>
      <c r="B4420" s="1" t="s">
        <v>3069</v>
      </c>
      <c r="D4420" s="2">
        <f t="shared" si="51"/>
        <v>0.10000000000000002</v>
      </c>
      <c r="E4420" s="2">
        <v>1.2000000000000002</v>
      </c>
      <c r="F4420" s="2" t="s">
        <v>8143</v>
      </c>
      <c r="G4420" s="8" t="s">
        <v>8106</v>
      </c>
    </row>
    <row r="4421" spans="1:7" x14ac:dyDescent="0.25">
      <c r="A4421" s="1">
        <v>901736</v>
      </c>
      <c r="B4421" s="1" t="s">
        <v>3070</v>
      </c>
      <c r="D4421" s="2">
        <f t="shared" si="51"/>
        <v>0.10000000000000002</v>
      </c>
      <c r="E4421" s="2">
        <v>1.2000000000000002</v>
      </c>
      <c r="F4421" s="2" t="s">
        <v>8143</v>
      </c>
      <c r="G4421" s="8" t="s">
        <v>8106</v>
      </c>
    </row>
    <row r="4422" spans="1:7" x14ac:dyDescent="0.25">
      <c r="A4422" s="1">
        <v>901744</v>
      </c>
      <c r="B4422" s="1" t="s">
        <v>3071</v>
      </c>
      <c r="D4422" s="2">
        <f t="shared" si="51"/>
        <v>0.10000000000000002</v>
      </c>
      <c r="E4422" s="2">
        <v>1.2000000000000002</v>
      </c>
      <c r="F4422" s="2" t="s">
        <v>8143</v>
      </c>
      <c r="G4422" s="8" t="s">
        <v>8106</v>
      </c>
    </row>
    <row r="4423" spans="1:7" x14ac:dyDescent="0.25">
      <c r="A4423" s="1">
        <v>901751</v>
      </c>
      <c r="B4423" s="1" t="s">
        <v>3072</v>
      </c>
      <c r="D4423" s="2">
        <f t="shared" si="51"/>
        <v>0.10000000000000002</v>
      </c>
      <c r="E4423" s="2">
        <v>1.2000000000000002</v>
      </c>
      <c r="F4423" s="2" t="s">
        <v>8143</v>
      </c>
      <c r="G4423" s="8" t="s">
        <v>8106</v>
      </c>
    </row>
    <row r="4424" spans="1:7" x14ac:dyDescent="0.25">
      <c r="A4424" s="1">
        <v>901769</v>
      </c>
      <c r="B4424" s="1" t="s">
        <v>3069</v>
      </c>
      <c r="D4424" s="2">
        <f t="shared" si="51"/>
        <v>0.10000000000000002</v>
      </c>
      <c r="E4424" s="2">
        <v>1.2000000000000002</v>
      </c>
      <c r="F4424" s="2" t="s">
        <v>8143</v>
      </c>
      <c r="G4424" s="8" t="s">
        <v>8106</v>
      </c>
    </row>
    <row r="4425" spans="1:7" x14ac:dyDescent="0.25">
      <c r="A4425" s="1">
        <v>901777</v>
      </c>
      <c r="B4425" s="1" t="s">
        <v>3073</v>
      </c>
      <c r="D4425" s="2">
        <f t="shared" si="51"/>
        <v>0.10000000000000002</v>
      </c>
      <c r="E4425" s="2">
        <v>1.2000000000000002</v>
      </c>
      <c r="F4425" s="2" t="s">
        <v>8143</v>
      </c>
      <c r="G4425" s="8" t="s">
        <v>8106</v>
      </c>
    </row>
    <row r="4426" spans="1:7" x14ac:dyDescent="0.25">
      <c r="A4426" s="1">
        <v>901785</v>
      </c>
      <c r="B4426" s="1" t="s">
        <v>3070</v>
      </c>
      <c r="D4426" s="2">
        <f t="shared" si="51"/>
        <v>0.10000000000000002</v>
      </c>
      <c r="E4426" s="2">
        <v>1.2000000000000002</v>
      </c>
      <c r="F4426" s="2" t="s">
        <v>8143</v>
      </c>
      <c r="G4426" s="8" t="s">
        <v>8106</v>
      </c>
    </row>
    <row r="4427" spans="1:7" x14ac:dyDescent="0.25">
      <c r="A4427" s="1">
        <v>901793</v>
      </c>
      <c r="B4427" s="1" t="s">
        <v>3074</v>
      </c>
      <c r="D4427" s="2">
        <f t="shared" si="51"/>
        <v>0.10000000000000002</v>
      </c>
      <c r="E4427" s="2">
        <v>1.2000000000000002</v>
      </c>
      <c r="F4427" s="2" t="s">
        <v>8143</v>
      </c>
      <c r="G4427" s="8" t="s">
        <v>8106</v>
      </c>
    </row>
    <row r="4428" spans="1:7" x14ac:dyDescent="0.25">
      <c r="A4428" s="1">
        <v>901801</v>
      </c>
      <c r="B4428" s="1" t="s">
        <v>3072</v>
      </c>
      <c r="D4428" s="2">
        <f t="shared" si="51"/>
        <v>0.10000000000000002</v>
      </c>
      <c r="E4428" s="2">
        <v>1.2000000000000002</v>
      </c>
      <c r="F4428" s="2" t="s">
        <v>8143</v>
      </c>
      <c r="G4428" s="8" t="s">
        <v>8106</v>
      </c>
    </row>
    <row r="4429" spans="1:7" x14ac:dyDescent="0.25">
      <c r="A4429" s="1">
        <v>901868</v>
      </c>
      <c r="B4429" s="1" t="s">
        <v>3075</v>
      </c>
      <c r="D4429" s="2">
        <f t="shared" si="51"/>
        <v>0.10000000000000002</v>
      </c>
      <c r="E4429" s="2">
        <v>1.2000000000000002</v>
      </c>
      <c r="F4429" s="2" t="s">
        <v>8143</v>
      </c>
      <c r="G4429" s="8" t="s">
        <v>8106</v>
      </c>
    </row>
    <row r="4430" spans="1:7" x14ac:dyDescent="0.25">
      <c r="A4430" s="1">
        <v>901876</v>
      </c>
      <c r="B4430" s="1" t="s">
        <v>3076</v>
      </c>
      <c r="D4430" s="2">
        <f t="shared" si="51"/>
        <v>0.10000000000000002</v>
      </c>
      <c r="E4430" s="2">
        <v>1.2000000000000002</v>
      </c>
      <c r="F4430" s="2" t="s">
        <v>8143</v>
      </c>
      <c r="G4430" s="8" t="s">
        <v>8106</v>
      </c>
    </row>
    <row r="4431" spans="1:7" x14ac:dyDescent="0.25">
      <c r="A4431" s="1">
        <v>901892</v>
      </c>
      <c r="B4431" s="1" t="s">
        <v>3077</v>
      </c>
      <c r="D4431" s="2">
        <f t="shared" ref="D4431:D4494" si="52">E4431/12</f>
        <v>0.10000000000000002</v>
      </c>
      <c r="E4431" s="2">
        <v>1.2000000000000002</v>
      </c>
      <c r="F4431" s="2" t="s">
        <v>8143</v>
      </c>
      <c r="G4431" s="8" t="s">
        <v>8106</v>
      </c>
    </row>
    <row r="4432" spans="1:7" x14ac:dyDescent="0.25">
      <c r="A4432" s="1">
        <v>901926</v>
      </c>
      <c r="B4432" s="1" t="s">
        <v>3078</v>
      </c>
      <c r="D4432" s="2">
        <f t="shared" si="52"/>
        <v>0.10000000000000002</v>
      </c>
      <c r="E4432" s="2">
        <v>1.2000000000000002</v>
      </c>
      <c r="F4432" s="2" t="s">
        <v>8143</v>
      </c>
      <c r="G4432" s="8" t="s">
        <v>8106</v>
      </c>
    </row>
    <row r="4433" spans="1:7" x14ac:dyDescent="0.25">
      <c r="A4433" s="1">
        <v>901959</v>
      </c>
      <c r="B4433" s="1" t="s">
        <v>3079</v>
      </c>
      <c r="D4433" s="2">
        <f t="shared" si="52"/>
        <v>0.10000000000000002</v>
      </c>
      <c r="E4433" s="2">
        <v>1.2000000000000002</v>
      </c>
      <c r="F4433" s="2" t="s">
        <v>8143</v>
      </c>
      <c r="G4433" s="8" t="s">
        <v>8106</v>
      </c>
    </row>
    <row r="4434" spans="1:7" x14ac:dyDescent="0.25">
      <c r="A4434" s="1">
        <v>901991</v>
      </c>
      <c r="B4434" s="1" t="s">
        <v>3080</v>
      </c>
      <c r="D4434" s="2">
        <f t="shared" si="52"/>
        <v>0.10000000000000002</v>
      </c>
      <c r="E4434" s="2">
        <v>1.2000000000000002</v>
      </c>
      <c r="F4434" s="2" t="s">
        <v>8143</v>
      </c>
      <c r="G4434" s="8" t="s">
        <v>8106</v>
      </c>
    </row>
    <row r="4435" spans="1:7" x14ac:dyDescent="0.25">
      <c r="A4435" s="1">
        <v>902023</v>
      </c>
      <c r="B4435" s="1" t="s">
        <v>3081</v>
      </c>
      <c r="D4435" s="2">
        <f t="shared" si="52"/>
        <v>0.10000000000000002</v>
      </c>
      <c r="E4435" s="2">
        <v>1.2000000000000002</v>
      </c>
      <c r="F4435" s="2" t="s">
        <v>8143</v>
      </c>
      <c r="G4435" s="8" t="s">
        <v>8106</v>
      </c>
    </row>
    <row r="4436" spans="1:7" x14ac:dyDescent="0.25">
      <c r="A4436" s="1">
        <v>902031</v>
      </c>
      <c r="B4436" s="1" t="s">
        <v>3079</v>
      </c>
      <c r="D4436" s="2">
        <f t="shared" si="52"/>
        <v>0.10000000000000002</v>
      </c>
      <c r="E4436" s="2">
        <v>1.2000000000000002</v>
      </c>
      <c r="F4436" s="2" t="s">
        <v>8143</v>
      </c>
      <c r="G4436" s="8" t="s">
        <v>8106</v>
      </c>
    </row>
    <row r="4437" spans="1:7" x14ac:dyDescent="0.25">
      <c r="A4437" s="1">
        <v>902106</v>
      </c>
      <c r="B4437" s="1" t="s">
        <v>3076</v>
      </c>
      <c r="D4437" s="2">
        <f t="shared" si="52"/>
        <v>0.10000000000000002</v>
      </c>
      <c r="E4437" s="2">
        <v>1.2000000000000002</v>
      </c>
      <c r="F4437" s="2" t="s">
        <v>8143</v>
      </c>
      <c r="G4437" s="8" t="s">
        <v>8106</v>
      </c>
    </row>
    <row r="4438" spans="1:7" x14ac:dyDescent="0.25">
      <c r="A4438" s="1">
        <v>902148</v>
      </c>
      <c r="B4438" s="1" t="s">
        <v>3078</v>
      </c>
      <c r="D4438" s="2">
        <f t="shared" si="52"/>
        <v>0.10000000000000002</v>
      </c>
      <c r="E4438" s="2">
        <v>1.2000000000000002</v>
      </c>
      <c r="F4438" s="2" t="s">
        <v>8143</v>
      </c>
      <c r="G4438" s="8" t="s">
        <v>8106</v>
      </c>
    </row>
    <row r="4439" spans="1:7" x14ac:dyDescent="0.25">
      <c r="A4439" s="1">
        <v>902155</v>
      </c>
      <c r="B4439" s="1" t="s">
        <v>3082</v>
      </c>
      <c r="D4439" s="2">
        <f t="shared" si="52"/>
        <v>0.10000000000000002</v>
      </c>
      <c r="E4439" s="2">
        <v>1.2000000000000002</v>
      </c>
      <c r="F4439" s="2" t="s">
        <v>8143</v>
      </c>
      <c r="G4439" s="8" t="s">
        <v>8106</v>
      </c>
    </row>
    <row r="4440" spans="1:7" x14ac:dyDescent="0.25">
      <c r="A4440" s="1">
        <v>902171</v>
      </c>
      <c r="B4440" s="1" t="s">
        <v>3075</v>
      </c>
      <c r="D4440" s="2">
        <f t="shared" si="52"/>
        <v>0.10000000000000002</v>
      </c>
      <c r="E4440" s="2">
        <v>1.2000000000000002</v>
      </c>
      <c r="F4440" s="2" t="s">
        <v>8143</v>
      </c>
      <c r="G4440" s="8" t="s">
        <v>8106</v>
      </c>
    </row>
    <row r="4441" spans="1:7" x14ac:dyDescent="0.25">
      <c r="A4441" s="1">
        <v>902213</v>
      </c>
      <c r="B4441" s="1" t="s">
        <v>3083</v>
      </c>
      <c r="D4441" s="2">
        <f t="shared" si="52"/>
        <v>0.10000000000000002</v>
      </c>
      <c r="E4441" s="2">
        <v>1.2000000000000002</v>
      </c>
      <c r="F4441" s="2" t="s">
        <v>8143</v>
      </c>
      <c r="G4441" s="8" t="s">
        <v>8106</v>
      </c>
    </row>
    <row r="4442" spans="1:7" x14ac:dyDescent="0.25">
      <c r="A4442" s="1">
        <v>902288</v>
      </c>
      <c r="B4442" s="1" t="s">
        <v>3083</v>
      </c>
      <c r="D4442" s="2">
        <f t="shared" si="52"/>
        <v>0.10000000000000002</v>
      </c>
      <c r="E4442" s="2">
        <v>1.2000000000000002</v>
      </c>
      <c r="F4442" s="2" t="s">
        <v>8143</v>
      </c>
      <c r="G4442" s="8" t="s">
        <v>8106</v>
      </c>
    </row>
    <row r="4443" spans="1:7" x14ac:dyDescent="0.25">
      <c r="A4443" s="1">
        <v>902338</v>
      </c>
      <c r="B4443" s="1" t="s">
        <v>3084</v>
      </c>
      <c r="D4443" s="2">
        <f t="shared" si="52"/>
        <v>0.10000000000000002</v>
      </c>
      <c r="E4443" s="2">
        <v>1.2000000000000002</v>
      </c>
      <c r="F4443" s="2" t="s">
        <v>8143</v>
      </c>
      <c r="G4443" s="8" t="s">
        <v>8106</v>
      </c>
    </row>
    <row r="4444" spans="1:7" x14ac:dyDescent="0.25">
      <c r="A4444" s="1">
        <v>902395</v>
      </c>
      <c r="B4444" s="1" t="s">
        <v>3085</v>
      </c>
      <c r="D4444" s="2">
        <f t="shared" si="52"/>
        <v>0.10000000000000002</v>
      </c>
      <c r="E4444" s="2">
        <v>1.2000000000000002</v>
      </c>
      <c r="F4444" s="2" t="s">
        <v>8143</v>
      </c>
      <c r="G4444" s="8" t="s">
        <v>8106</v>
      </c>
    </row>
    <row r="4445" spans="1:7" x14ac:dyDescent="0.25">
      <c r="A4445" s="1">
        <v>902411</v>
      </c>
      <c r="B4445" s="1" t="s">
        <v>3086</v>
      </c>
      <c r="D4445" s="2">
        <f t="shared" si="52"/>
        <v>0.10000000000000002</v>
      </c>
      <c r="E4445" s="2">
        <v>1.2000000000000002</v>
      </c>
      <c r="F4445" s="2" t="s">
        <v>8143</v>
      </c>
      <c r="G4445" s="8" t="s">
        <v>8106</v>
      </c>
    </row>
    <row r="4446" spans="1:7" x14ac:dyDescent="0.25">
      <c r="A4446" s="1">
        <v>902429</v>
      </c>
      <c r="B4446" s="1" t="s">
        <v>3087</v>
      </c>
      <c r="D4446" s="2">
        <f t="shared" si="52"/>
        <v>0.10000000000000002</v>
      </c>
      <c r="E4446" s="2">
        <v>1.2000000000000002</v>
      </c>
      <c r="F4446" s="2" t="s">
        <v>8143</v>
      </c>
      <c r="G4446" s="8" t="s">
        <v>8106</v>
      </c>
    </row>
    <row r="4447" spans="1:7" x14ac:dyDescent="0.25">
      <c r="A4447" s="1">
        <v>902437</v>
      </c>
      <c r="B4447" s="1" t="s">
        <v>3088</v>
      </c>
      <c r="C4447" s="3">
        <v>6.49</v>
      </c>
      <c r="D4447" s="2">
        <f t="shared" si="52"/>
        <v>3.7682508916666664</v>
      </c>
      <c r="E4447" s="2">
        <v>45.219010699999998</v>
      </c>
      <c r="F4447" s="2">
        <v>17.260989299999999</v>
      </c>
      <c r="G4447" s="8" t="s">
        <v>8106</v>
      </c>
    </row>
    <row r="4448" spans="1:7" x14ac:dyDescent="0.25">
      <c r="A4448" s="1">
        <v>902445</v>
      </c>
      <c r="B4448" s="1" t="s">
        <v>3089</v>
      </c>
      <c r="D4448" s="2">
        <f t="shared" si="52"/>
        <v>0.10000000000000002</v>
      </c>
      <c r="E4448" s="2">
        <v>1.2000000000000002</v>
      </c>
      <c r="F4448" s="2" t="s">
        <v>8143</v>
      </c>
      <c r="G4448" s="8" t="s">
        <v>8106</v>
      </c>
    </row>
    <row r="4449" spans="1:7" x14ac:dyDescent="0.25">
      <c r="A4449" s="1">
        <v>902452</v>
      </c>
      <c r="B4449" s="1" t="s">
        <v>3090</v>
      </c>
      <c r="D4449" s="2">
        <f t="shared" si="52"/>
        <v>0.10000000000000002</v>
      </c>
      <c r="E4449" s="2">
        <v>1.2000000000000002</v>
      </c>
      <c r="F4449" s="2" t="s">
        <v>8143</v>
      </c>
      <c r="G4449" s="8" t="s">
        <v>8106</v>
      </c>
    </row>
    <row r="4450" spans="1:7" x14ac:dyDescent="0.25">
      <c r="A4450" s="1">
        <v>902478</v>
      </c>
      <c r="B4450" s="1" t="s">
        <v>3091</v>
      </c>
      <c r="C4450" s="3">
        <v>4.17</v>
      </c>
      <c r="D4450" s="2">
        <f t="shared" si="52"/>
        <v>2.4451812583333332</v>
      </c>
      <c r="E4450" s="2">
        <v>29.342175099999999</v>
      </c>
      <c r="F4450" s="2">
        <v>11.1378249</v>
      </c>
      <c r="G4450" s="8" t="s">
        <v>8106</v>
      </c>
    </row>
    <row r="4451" spans="1:7" x14ac:dyDescent="0.25">
      <c r="A4451" s="1">
        <v>902486</v>
      </c>
      <c r="B4451" s="1" t="s">
        <v>3092</v>
      </c>
      <c r="D4451" s="2">
        <f t="shared" si="52"/>
        <v>0.10000000000000002</v>
      </c>
      <c r="E4451" s="2">
        <v>1.2000000000000002</v>
      </c>
      <c r="F4451" s="2" t="s">
        <v>8143</v>
      </c>
      <c r="G4451" s="8" t="s">
        <v>8106</v>
      </c>
    </row>
    <row r="4452" spans="1:7" x14ac:dyDescent="0.25">
      <c r="A4452" s="1">
        <v>902494</v>
      </c>
      <c r="B4452" s="1" t="s">
        <v>3093</v>
      </c>
      <c r="D4452" s="2">
        <f t="shared" si="52"/>
        <v>0.10000000000000002</v>
      </c>
      <c r="E4452" s="2">
        <v>1.2000000000000002</v>
      </c>
      <c r="F4452" s="2" t="s">
        <v>8143</v>
      </c>
      <c r="G4452" s="8" t="s">
        <v>8106</v>
      </c>
    </row>
    <row r="4453" spans="1:7" x14ac:dyDescent="0.25">
      <c r="A4453" s="1">
        <v>902502</v>
      </c>
      <c r="B4453" s="1" t="s">
        <v>3094</v>
      </c>
      <c r="D4453" s="2">
        <f t="shared" si="52"/>
        <v>0.10000000000000002</v>
      </c>
      <c r="E4453" s="2">
        <v>1.2000000000000002</v>
      </c>
      <c r="F4453" s="2" t="s">
        <v>8143</v>
      </c>
      <c r="G4453" s="8" t="s">
        <v>8106</v>
      </c>
    </row>
    <row r="4454" spans="1:7" x14ac:dyDescent="0.25">
      <c r="A4454" s="1">
        <v>902528</v>
      </c>
      <c r="B4454" s="1" t="s">
        <v>3095</v>
      </c>
      <c r="C4454" s="3">
        <v>10.039999999999999</v>
      </c>
      <c r="D4454" s="2">
        <f t="shared" si="52"/>
        <v>5.8408612166666671</v>
      </c>
      <c r="E4454" s="2">
        <v>70.090334600000006</v>
      </c>
      <c r="F4454" s="2">
        <v>26.709665399999995</v>
      </c>
      <c r="G4454" s="8" t="s">
        <v>8106</v>
      </c>
    </row>
    <row r="4455" spans="1:7" x14ac:dyDescent="0.25">
      <c r="A4455" s="1">
        <v>902536</v>
      </c>
      <c r="B4455" s="1" t="s">
        <v>3082</v>
      </c>
      <c r="D4455" s="2">
        <f t="shared" si="52"/>
        <v>0.10000000000000002</v>
      </c>
      <c r="E4455" s="2">
        <v>1.2000000000000002</v>
      </c>
      <c r="F4455" s="2" t="s">
        <v>8143</v>
      </c>
      <c r="G4455" s="8" t="s">
        <v>8106</v>
      </c>
    </row>
    <row r="4456" spans="1:7" x14ac:dyDescent="0.25">
      <c r="A4456" s="1">
        <v>902544</v>
      </c>
      <c r="B4456" s="1" t="s">
        <v>2621</v>
      </c>
      <c r="D4456" s="2">
        <f t="shared" si="52"/>
        <v>0.10000000000000002</v>
      </c>
      <c r="E4456" s="2">
        <v>1.2000000000000002</v>
      </c>
      <c r="F4456" s="2" t="s">
        <v>8143</v>
      </c>
      <c r="G4456" s="8" t="s">
        <v>8106</v>
      </c>
    </row>
    <row r="4457" spans="1:7" x14ac:dyDescent="0.25">
      <c r="A4457" s="1">
        <v>902551</v>
      </c>
      <c r="B4457" s="1" t="s">
        <v>2620</v>
      </c>
      <c r="D4457" s="2">
        <f t="shared" si="52"/>
        <v>0.10000000000000002</v>
      </c>
      <c r="E4457" s="2">
        <v>1.2000000000000002</v>
      </c>
      <c r="F4457" s="2" t="s">
        <v>8143</v>
      </c>
      <c r="G4457" s="8" t="s">
        <v>8106</v>
      </c>
    </row>
    <row r="4458" spans="1:7" x14ac:dyDescent="0.25">
      <c r="A4458" s="1">
        <v>902569</v>
      </c>
      <c r="B4458" s="1" t="s">
        <v>3096</v>
      </c>
      <c r="D4458" s="2">
        <f t="shared" si="52"/>
        <v>0.10000000000000002</v>
      </c>
      <c r="E4458" s="2">
        <v>1.2000000000000002</v>
      </c>
      <c r="F4458" s="2" t="s">
        <v>8143</v>
      </c>
      <c r="G4458" s="8" t="s">
        <v>8106</v>
      </c>
    </row>
    <row r="4459" spans="1:7" x14ac:dyDescent="0.25">
      <c r="A4459" s="1">
        <v>902577</v>
      </c>
      <c r="B4459" s="1" t="s">
        <v>2627</v>
      </c>
      <c r="D4459" s="2">
        <f t="shared" si="52"/>
        <v>0.10000000000000002</v>
      </c>
      <c r="E4459" s="2">
        <v>1.2000000000000002</v>
      </c>
      <c r="F4459" s="2" t="s">
        <v>8143</v>
      </c>
      <c r="G4459" s="8" t="s">
        <v>8106</v>
      </c>
    </row>
    <row r="4460" spans="1:7" x14ac:dyDescent="0.25">
      <c r="A4460" s="1">
        <v>902601</v>
      </c>
      <c r="B4460" s="1" t="s">
        <v>3097</v>
      </c>
      <c r="D4460" s="2">
        <f t="shared" si="52"/>
        <v>0.10000000000000002</v>
      </c>
      <c r="E4460" s="2">
        <v>1.2000000000000002</v>
      </c>
      <c r="F4460" s="2" t="s">
        <v>8143</v>
      </c>
      <c r="G4460" s="8" t="s">
        <v>8106</v>
      </c>
    </row>
    <row r="4461" spans="1:7" x14ac:dyDescent="0.25">
      <c r="A4461" s="1">
        <v>902668</v>
      </c>
      <c r="B4461" s="1" t="s">
        <v>3098</v>
      </c>
      <c r="D4461" s="2">
        <f t="shared" si="52"/>
        <v>0.10000000000000002</v>
      </c>
      <c r="E4461" s="2">
        <v>1.2000000000000002</v>
      </c>
      <c r="F4461" s="2" t="s">
        <v>8143</v>
      </c>
      <c r="G4461" s="8" t="s">
        <v>8106</v>
      </c>
    </row>
    <row r="4462" spans="1:7" x14ac:dyDescent="0.25">
      <c r="A4462" s="1">
        <v>902684</v>
      </c>
      <c r="B4462" s="1" t="s">
        <v>3099</v>
      </c>
      <c r="D4462" s="2">
        <f t="shared" si="52"/>
        <v>0.10000000000000002</v>
      </c>
      <c r="E4462" s="2">
        <v>1.2000000000000002</v>
      </c>
      <c r="F4462" s="2" t="s">
        <v>8143</v>
      </c>
      <c r="G4462" s="8" t="s">
        <v>8106</v>
      </c>
    </row>
    <row r="4463" spans="1:7" x14ac:dyDescent="0.25">
      <c r="A4463" s="1">
        <v>902692</v>
      </c>
      <c r="B4463" s="1" t="s">
        <v>3100</v>
      </c>
      <c r="D4463" s="2">
        <f t="shared" si="52"/>
        <v>0.10000000000000002</v>
      </c>
      <c r="E4463" s="2">
        <v>1.2000000000000002</v>
      </c>
      <c r="F4463" s="2" t="s">
        <v>8143</v>
      </c>
      <c r="G4463" s="8" t="s">
        <v>8106</v>
      </c>
    </row>
    <row r="4464" spans="1:7" x14ac:dyDescent="0.25">
      <c r="A4464" s="1">
        <v>902718</v>
      </c>
      <c r="B4464" s="1" t="s">
        <v>3098</v>
      </c>
      <c r="D4464" s="2">
        <f t="shared" si="52"/>
        <v>0.10000000000000002</v>
      </c>
      <c r="E4464" s="2">
        <v>1.2000000000000002</v>
      </c>
      <c r="F4464" s="2" t="s">
        <v>8143</v>
      </c>
      <c r="G4464" s="8" t="s">
        <v>8106</v>
      </c>
    </row>
    <row r="4465" spans="1:7" x14ac:dyDescent="0.25">
      <c r="A4465" s="1">
        <v>902742</v>
      </c>
      <c r="B4465" s="1" t="s">
        <v>3101</v>
      </c>
      <c r="D4465" s="2">
        <f t="shared" si="52"/>
        <v>0.10000000000000002</v>
      </c>
      <c r="E4465" s="2">
        <v>1.2000000000000002</v>
      </c>
      <c r="F4465" s="2" t="s">
        <v>8143</v>
      </c>
      <c r="G4465" s="8" t="s">
        <v>8106</v>
      </c>
    </row>
    <row r="4466" spans="1:7" x14ac:dyDescent="0.25">
      <c r="A4466" s="1">
        <v>902767</v>
      </c>
      <c r="B4466" s="1" t="s">
        <v>3102</v>
      </c>
      <c r="D4466" s="2">
        <f t="shared" si="52"/>
        <v>0.10000000000000002</v>
      </c>
      <c r="E4466" s="2">
        <v>1.2000000000000002</v>
      </c>
      <c r="F4466" s="2" t="s">
        <v>8143</v>
      </c>
      <c r="G4466" s="8" t="s">
        <v>8106</v>
      </c>
    </row>
    <row r="4467" spans="1:7" x14ac:dyDescent="0.25">
      <c r="A4467" s="1">
        <v>902775</v>
      </c>
      <c r="B4467" s="1" t="s">
        <v>3103</v>
      </c>
      <c r="D4467" s="2">
        <f t="shared" si="52"/>
        <v>0.10000000000000002</v>
      </c>
      <c r="E4467" s="2">
        <v>1.2000000000000002</v>
      </c>
      <c r="F4467" s="2" t="s">
        <v>8143</v>
      </c>
      <c r="G4467" s="8" t="s">
        <v>8106</v>
      </c>
    </row>
    <row r="4468" spans="1:7" x14ac:dyDescent="0.25">
      <c r="A4468" s="1">
        <v>902783</v>
      </c>
      <c r="B4468" s="1" t="s">
        <v>3104</v>
      </c>
      <c r="D4468" s="2">
        <f t="shared" si="52"/>
        <v>0.10000000000000002</v>
      </c>
      <c r="E4468" s="2">
        <v>1.2000000000000002</v>
      </c>
      <c r="F4468" s="2" t="s">
        <v>8143</v>
      </c>
      <c r="G4468" s="8" t="s">
        <v>8106</v>
      </c>
    </row>
    <row r="4469" spans="1:7" x14ac:dyDescent="0.25">
      <c r="A4469" s="1">
        <v>902791</v>
      </c>
      <c r="B4469" s="1" t="s">
        <v>3105</v>
      </c>
      <c r="D4469" s="2">
        <f t="shared" si="52"/>
        <v>0.10000000000000002</v>
      </c>
      <c r="E4469" s="2">
        <v>1.2000000000000002</v>
      </c>
      <c r="F4469" s="2" t="s">
        <v>8143</v>
      </c>
      <c r="G4469" s="8" t="s">
        <v>8106</v>
      </c>
    </row>
    <row r="4470" spans="1:7" x14ac:dyDescent="0.25">
      <c r="A4470" s="1">
        <v>902858</v>
      </c>
      <c r="B4470" s="1" t="s">
        <v>3106</v>
      </c>
      <c r="D4470" s="2">
        <f t="shared" si="52"/>
        <v>0.10000000000000002</v>
      </c>
      <c r="E4470" s="2">
        <v>1.2000000000000002</v>
      </c>
      <c r="F4470" s="2" t="s">
        <v>8143</v>
      </c>
      <c r="G4470" s="8" t="s">
        <v>8106</v>
      </c>
    </row>
    <row r="4471" spans="1:7" x14ac:dyDescent="0.25">
      <c r="A4471" s="1">
        <v>902866</v>
      </c>
      <c r="B4471" s="1" t="s">
        <v>3107</v>
      </c>
      <c r="D4471" s="2">
        <f t="shared" si="52"/>
        <v>0.10000000000000002</v>
      </c>
      <c r="E4471" s="2">
        <v>1.2000000000000002</v>
      </c>
      <c r="F4471" s="2" t="s">
        <v>8143</v>
      </c>
      <c r="G4471" s="8" t="s">
        <v>8106</v>
      </c>
    </row>
    <row r="4472" spans="1:7" x14ac:dyDescent="0.25">
      <c r="A4472" s="1">
        <v>902874</v>
      </c>
      <c r="B4472" s="1" t="s">
        <v>3107</v>
      </c>
      <c r="D4472" s="2">
        <f t="shared" si="52"/>
        <v>0.10000000000000002</v>
      </c>
      <c r="E4472" s="2">
        <v>1.2000000000000002</v>
      </c>
      <c r="F4472" s="2" t="s">
        <v>8143</v>
      </c>
      <c r="G4472" s="8" t="s">
        <v>8106</v>
      </c>
    </row>
    <row r="4473" spans="1:7" x14ac:dyDescent="0.25">
      <c r="A4473" s="1">
        <v>902882</v>
      </c>
      <c r="B4473" s="1" t="s">
        <v>3106</v>
      </c>
      <c r="D4473" s="2">
        <f t="shared" si="52"/>
        <v>0.10000000000000002</v>
      </c>
      <c r="E4473" s="2">
        <v>1.2000000000000002</v>
      </c>
      <c r="F4473" s="2" t="s">
        <v>8143</v>
      </c>
      <c r="G4473" s="8" t="s">
        <v>8106</v>
      </c>
    </row>
    <row r="4474" spans="1:7" x14ac:dyDescent="0.25">
      <c r="A4474" s="1">
        <v>902924</v>
      </c>
      <c r="B4474" s="1" t="s">
        <v>3108</v>
      </c>
      <c r="D4474" s="2">
        <f t="shared" si="52"/>
        <v>0.10000000000000002</v>
      </c>
      <c r="E4474" s="2">
        <v>1.2000000000000002</v>
      </c>
      <c r="F4474" s="2" t="s">
        <v>8143</v>
      </c>
      <c r="G4474" s="8" t="s">
        <v>8106</v>
      </c>
    </row>
    <row r="4475" spans="1:7" x14ac:dyDescent="0.25">
      <c r="A4475" s="1">
        <v>902965</v>
      </c>
      <c r="B4475" s="1" t="s">
        <v>3109</v>
      </c>
      <c r="D4475" s="2">
        <f t="shared" si="52"/>
        <v>0.10000000000000002</v>
      </c>
      <c r="E4475" s="2">
        <v>1.2000000000000002</v>
      </c>
      <c r="F4475" s="2" t="s">
        <v>8143</v>
      </c>
      <c r="G4475" s="8" t="s">
        <v>8106</v>
      </c>
    </row>
    <row r="4476" spans="1:7" x14ac:dyDescent="0.25">
      <c r="A4476" s="1">
        <v>902973</v>
      </c>
      <c r="B4476" s="1" t="s">
        <v>2857</v>
      </c>
      <c r="D4476" s="2">
        <f t="shared" si="52"/>
        <v>0.10000000000000002</v>
      </c>
      <c r="E4476" s="2">
        <v>1.2000000000000002</v>
      </c>
      <c r="F4476" s="2" t="s">
        <v>8143</v>
      </c>
      <c r="G4476" s="8" t="s">
        <v>8106</v>
      </c>
    </row>
    <row r="4477" spans="1:7" x14ac:dyDescent="0.25">
      <c r="A4477" s="1">
        <v>902981</v>
      </c>
      <c r="B4477" s="1" t="s">
        <v>2858</v>
      </c>
      <c r="D4477" s="2">
        <f t="shared" si="52"/>
        <v>0.10000000000000002</v>
      </c>
      <c r="E4477" s="2">
        <v>1.2000000000000002</v>
      </c>
      <c r="F4477" s="2" t="s">
        <v>8143</v>
      </c>
      <c r="G4477" s="8" t="s">
        <v>8106</v>
      </c>
    </row>
    <row r="4478" spans="1:7" x14ac:dyDescent="0.25">
      <c r="A4478" s="1">
        <v>902999</v>
      </c>
      <c r="B4478" s="1" t="s">
        <v>3110</v>
      </c>
      <c r="D4478" s="2">
        <f t="shared" si="52"/>
        <v>0.10000000000000002</v>
      </c>
      <c r="E4478" s="2">
        <v>1.2000000000000002</v>
      </c>
      <c r="F4478" s="2" t="s">
        <v>8143</v>
      </c>
      <c r="G4478" s="8" t="s">
        <v>8106</v>
      </c>
    </row>
    <row r="4479" spans="1:7" x14ac:dyDescent="0.25">
      <c r="A4479" s="1">
        <v>903013</v>
      </c>
      <c r="B4479" s="1" t="s">
        <v>2805</v>
      </c>
      <c r="D4479" s="2">
        <f t="shared" si="52"/>
        <v>0.10000000000000002</v>
      </c>
      <c r="E4479" s="2">
        <v>1.2000000000000002</v>
      </c>
      <c r="F4479" s="2" t="s">
        <v>8143</v>
      </c>
      <c r="G4479" s="8" t="s">
        <v>8106</v>
      </c>
    </row>
    <row r="4480" spans="1:7" x14ac:dyDescent="0.25">
      <c r="A4480" s="1">
        <v>903021</v>
      </c>
      <c r="B4480" s="1" t="s">
        <v>1899</v>
      </c>
      <c r="C4480" s="3">
        <v>24.56</v>
      </c>
      <c r="D4480" s="2">
        <f t="shared" si="52"/>
        <v>14.289718966666667</v>
      </c>
      <c r="E4480" s="2">
        <v>171.4766276</v>
      </c>
      <c r="F4480" s="2">
        <v>65.243372399999998</v>
      </c>
      <c r="G4480" s="8" t="s">
        <v>8106</v>
      </c>
    </row>
    <row r="4481" spans="1:7" x14ac:dyDescent="0.25">
      <c r="A4481" s="1">
        <v>903039</v>
      </c>
      <c r="B4481" s="1" t="s">
        <v>3111</v>
      </c>
      <c r="C4481" s="3">
        <v>40</v>
      </c>
      <c r="D4481" s="2">
        <f t="shared" si="52"/>
        <v>23.260766450000002</v>
      </c>
      <c r="E4481" s="2">
        <v>279.12919740000001</v>
      </c>
      <c r="F4481" s="2">
        <v>106.3108026</v>
      </c>
      <c r="G4481" s="8" t="s">
        <v>8106</v>
      </c>
    </row>
    <row r="4482" spans="1:7" x14ac:dyDescent="0.25">
      <c r="A4482" s="1">
        <v>903104</v>
      </c>
      <c r="B4482" s="1" t="s">
        <v>3112</v>
      </c>
      <c r="C4482" s="3">
        <v>10.039999999999999</v>
      </c>
      <c r="D4482" s="2">
        <f t="shared" si="52"/>
        <v>5.8408612166666671</v>
      </c>
      <c r="E4482" s="2">
        <v>70.090334600000006</v>
      </c>
      <c r="F4482" s="2">
        <v>26.709665399999995</v>
      </c>
      <c r="G4482" s="8" t="s">
        <v>8106</v>
      </c>
    </row>
    <row r="4483" spans="1:7" x14ac:dyDescent="0.25">
      <c r="A4483" s="1">
        <v>903138</v>
      </c>
      <c r="B4483" s="1" t="s">
        <v>3113</v>
      </c>
      <c r="C4483" s="3">
        <v>1.54</v>
      </c>
      <c r="D4483" s="2">
        <f t="shared" si="52"/>
        <v>0.97249282499999989</v>
      </c>
      <c r="E4483" s="2">
        <v>11.669913899999999</v>
      </c>
      <c r="F4483" s="2">
        <v>4.1700861000000007</v>
      </c>
      <c r="G4483" s="8" t="s">
        <v>8106</v>
      </c>
    </row>
    <row r="4484" spans="1:7" x14ac:dyDescent="0.25">
      <c r="A4484" s="1">
        <v>903203</v>
      </c>
      <c r="B4484" s="1" t="s">
        <v>3114</v>
      </c>
      <c r="C4484" s="3">
        <v>1.24</v>
      </c>
      <c r="D4484" s="2">
        <f t="shared" si="52"/>
        <v>0.7495406916666667</v>
      </c>
      <c r="E4484" s="2">
        <v>8.9944883000000004</v>
      </c>
      <c r="F4484" s="2">
        <v>3.3255117000000003</v>
      </c>
      <c r="G4484" s="8" t="s">
        <v>8106</v>
      </c>
    </row>
    <row r="4485" spans="1:7" x14ac:dyDescent="0.25">
      <c r="A4485" s="1">
        <v>903229</v>
      </c>
      <c r="B4485" s="1" t="s">
        <v>3115</v>
      </c>
      <c r="C4485" s="3">
        <v>3.86</v>
      </c>
      <c r="D4485" s="2">
        <f t="shared" si="52"/>
        <v>2.2955624583333338</v>
      </c>
      <c r="E4485" s="2">
        <v>27.546749500000004</v>
      </c>
      <c r="F4485" s="2">
        <v>10.293250499999999</v>
      </c>
      <c r="G4485" s="8" t="s">
        <v>8106</v>
      </c>
    </row>
    <row r="4486" spans="1:7" x14ac:dyDescent="0.25">
      <c r="A4486" s="1">
        <v>905497</v>
      </c>
      <c r="B4486" s="1" t="s">
        <v>3116</v>
      </c>
      <c r="D4486" s="2">
        <f t="shared" si="52"/>
        <v>0.10000000000000002</v>
      </c>
      <c r="E4486" s="2">
        <v>1.2000000000000002</v>
      </c>
      <c r="F4486" s="2" t="s">
        <v>8143</v>
      </c>
      <c r="G4486" s="8" t="s">
        <v>8106</v>
      </c>
    </row>
    <row r="4487" spans="1:7" x14ac:dyDescent="0.25">
      <c r="A4487" s="1">
        <v>905547</v>
      </c>
      <c r="B4487" s="1" t="s">
        <v>3117</v>
      </c>
      <c r="D4487" s="2">
        <f t="shared" si="52"/>
        <v>0.10000000000000002</v>
      </c>
      <c r="E4487" s="2">
        <v>1.2000000000000002</v>
      </c>
      <c r="F4487" s="2" t="s">
        <v>8143</v>
      </c>
      <c r="G4487" s="8" t="s">
        <v>8106</v>
      </c>
    </row>
    <row r="4488" spans="1:7" x14ac:dyDescent="0.25">
      <c r="A4488" s="1">
        <v>905554</v>
      </c>
      <c r="B4488" s="1" t="s">
        <v>3118</v>
      </c>
      <c r="D4488" s="2">
        <f t="shared" si="52"/>
        <v>0.10000000000000002</v>
      </c>
      <c r="E4488" s="2">
        <v>1.2000000000000002</v>
      </c>
      <c r="F4488" s="2" t="s">
        <v>8143</v>
      </c>
      <c r="G4488" s="8" t="s">
        <v>8106</v>
      </c>
    </row>
    <row r="4489" spans="1:7" x14ac:dyDescent="0.25">
      <c r="A4489" s="1">
        <v>905562</v>
      </c>
      <c r="B4489" s="1" t="s">
        <v>3119</v>
      </c>
      <c r="D4489" s="2">
        <f t="shared" si="52"/>
        <v>0.10000000000000002</v>
      </c>
      <c r="E4489" s="2">
        <v>1.2000000000000002</v>
      </c>
      <c r="F4489" s="2" t="s">
        <v>8143</v>
      </c>
      <c r="G4489" s="8" t="s">
        <v>8106</v>
      </c>
    </row>
    <row r="4490" spans="1:7" x14ac:dyDescent="0.25">
      <c r="A4490" s="1">
        <v>905588</v>
      </c>
      <c r="B4490" s="1" t="s">
        <v>3120</v>
      </c>
      <c r="D4490" s="2">
        <f t="shared" si="52"/>
        <v>0.10000000000000002</v>
      </c>
      <c r="E4490" s="2">
        <v>1.2000000000000002</v>
      </c>
      <c r="F4490" s="2" t="s">
        <v>8143</v>
      </c>
      <c r="G4490" s="8" t="s">
        <v>8106</v>
      </c>
    </row>
    <row r="4491" spans="1:7" x14ac:dyDescent="0.25">
      <c r="A4491" s="1">
        <v>905596</v>
      </c>
      <c r="B4491" s="1" t="s">
        <v>3121</v>
      </c>
      <c r="D4491" s="2">
        <f t="shared" si="52"/>
        <v>0.10000000000000002</v>
      </c>
      <c r="E4491" s="2">
        <v>1.2000000000000002</v>
      </c>
      <c r="F4491" s="2" t="s">
        <v>8143</v>
      </c>
      <c r="G4491" s="8" t="s">
        <v>8106</v>
      </c>
    </row>
    <row r="4492" spans="1:7" x14ac:dyDescent="0.25">
      <c r="A4492" s="1">
        <v>905604</v>
      </c>
      <c r="B4492" s="1" t="s">
        <v>3122</v>
      </c>
      <c r="D4492" s="2">
        <f t="shared" si="52"/>
        <v>0.10000000000000002</v>
      </c>
      <c r="E4492" s="2">
        <v>1.2000000000000002</v>
      </c>
      <c r="F4492" s="2" t="s">
        <v>8143</v>
      </c>
      <c r="G4492" s="8" t="s">
        <v>8106</v>
      </c>
    </row>
    <row r="4493" spans="1:7" x14ac:dyDescent="0.25">
      <c r="A4493" s="1">
        <v>905612</v>
      </c>
      <c r="B4493" s="1" t="s">
        <v>3123</v>
      </c>
      <c r="D4493" s="2">
        <f t="shared" si="52"/>
        <v>0.10000000000000002</v>
      </c>
      <c r="E4493" s="2">
        <v>1.2000000000000002</v>
      </c>
      <c r="F4493" s="2" t="s">
        <v>8143</v>
      </c>
      <c r="G4493" s="8" t="s">
        <v>8106</v>
      </c>
    </row>
    <row r="4494" spans="1:7" x14ac:dyDescent="0.25">
      <c r="A4494" s="1">
        <v>905638</v>
      </c>
      <c r="B4494" s="1" t="s">
        <v>3124</v>
      </c>
      <c r="D4494" s="2">
        <f t="shared" si="52"/>
        <v>0.10000000000000002</v>
      </c>
      <c r="E4494" s="2">
        <v>1.2000000000000002</v>
      </c>
      <c r="F4494" s="2" t="s">
        <v>8143</v>
      </c>
      <c r="G4494" s="8" t="s">
        <v>8106</v>
      </c>
    </row>
    <row r="4495" spans="1:7" x14ac:dyDescent="0.25">
      <c r="A4495" s="1">
        <v>905646</v>
      </c>
      <c r="B4495" s="1" t="s">
        <v>3125</v>
      </c>
      <c r="D4495" s="2">
        <f t="shared" ref="D4495:D4558" si="53">E4495/12</f>
        <v>0.10000000000000002</v>
      </c>
      <c r="E4495" s="2">
        <v>1.2000000000000002</v>
      </c>
      <c r="F4495" s="2" t="s">
        <v>8143</v>
      </c>
      <c r="G4495" s="8" t="s">
        <v>8106</v>
      </c>
    </row>
    <row r="4496" spans="1:7" x14ac:dyDescent="0.25">
      <c r="A4496" s="1">
        <v>905653</v>
      </c>
      <c r="B4496" s="1" t="s">
        <v>3126</v>
      </c>
      <c r="D4496" s="2">
        <f t="shared" si="53"/>
        <v>0.10000000000000002</v>
      </c>
      <c r="E4496" s="2">
        <v>1.2000000000000002</v>
      </c>
      <c r="F4496" s="2" t="s">
        <v>8143</v>
      </c>
      <c r="G4496" s="8" t="s">
        <v>8106</v>
      </c>
    </row>
    <row r="4497" spans="1:7" x14ac:dyDescent="0.25">
      <c r="A4497" s="1">
        <v>905661</v>
      </c>
      <c r="B4497" s="1" t="s">
        <v>3127</v>
      </c>
      <c r="D4497" s="2">
        <f t="shared" si="53"/>
        <v>0.10000000000000002</v>
      </c>
      <c r="E4497" s="2">
        <v>1.2000000000000002</v>
      </c>
      <c r="F4497" s="2" t="s">
        <v>8143</v>
      </c>
      <c r="G4497" s="8" t="s">
        <v>8106</v>
      </c>
    </row>
    <row r="4498" spans="1:7" x14ac:dyDescent="0.25">
      <c r="A4498" s="1">
        <v>905679</v>
      </c>
      <c r="B4498" s="1" t="s">
        <v>3128</v>
      </c>
      <c r="D4498" s="2">
        <f t="shared" si="53"/>
        <v>0.10000000000000002</v>
      </c>
      <c r="E4498" s="2">
        <v>1.2000000000000002</v>
      </c>
      <c r="F4498" s="2" t="s">
        <v>8143</v>
      </c>
      <c r="G4498" s="8" t="s">
        <v>8106</v>
      </c>
    </row>
    <row r="4499" spans="1:7" x14ac:dyDescent="0.25">
      <c r="A4499" s="1">
        <v>905687</v>
      </c>
      <c r="B4499" s="1" t="s">
        <v>3129</v>
      </c>
      <c r="D4499" s="2">
        <f t="shared" si="53"/>
        <v>0.10000000000000002</v>
      </c>
      <c r="E4499" s="2">
        <v>1.2000000000000002</v>
      </c>
      <c r="F4499" s="2" t="s">
        <v>8143</v>
      </c>
      <c r="G4499" s="8" t="s">
        <v>8106</v>
      </c>
    </row>
    <row r="4500" spans="1:7" x14ac:dyDescent="0.25">
      <c r="A4500" s="1">
        <v>905695</v>
      </c>
      <c r="B4500" s="1" t="s">
        <v>3130</v>
      </c>
      <c r="D4500" s="2">
        <f t="shared" si="53"/>
        <v>0.10000000000000002</v>
      </c>
      <c r="E4500" s="2">
        <v>1.2000000000000002</v>
      </c>
      <c r="F4500" s="2" t="s">
        <v>8143</v>
      </c>
      <c r="G4500" s="8" t="s">
        <v>8106</v>
      </c>
    </row>
    <row r="4501" spans="1:7" x14ac:dyDescent="0.25">
      <c r="A4501" s="1">
        <v>905711</v>
      </c>
      <c r="B4501" s="1" t="s">
        <v>3131</v>
      </c>
      <c r="D4501" s="2">
        <f t="shared" si="53"/>
        <v>0.10000000000000002</v>
      </c>
      <c r="E4501" s="2">
        <v>1.2000000000000002</v>
      </c>
      <c r="F4501" s="2" t="s">
        <v>8143</v>
      </c>
      <c r="G4501" s="8" t="s">
        <v>8106</v>
      </c>
    </row>
    <row r="4502" spans="1:7" x14ac:dyDescent="0.25">
      <c r="A4502" s="1">
        <v>905729</v>
      </c>
      <c r="B4502" s="1" t="s">
        <v>3132</v>
      </c>
      <c r="D4502" s="2">
        <f t="shared" si="53"/>
        <v>0.10000000000000002</v>
      </c>
      <c r="E4502" s="2">
        <v>1.2000000000000002</v>
      </c>
      <c r="F4502" s="2" t="s">
        <v>8143</v>
      </c>
      <c r="G4502" s="8" t="s">
        <v>8106</v>
      </c>
    </row>
    <row r="4503" spans="1:7" x14ac:dyDescent="0.25">
      <c r="A4503" s="1">
        <v>905737</v>
      </c>
      <c r="B4503" s="1" t="s">
        <v>3133</v>
      </c>
      <c r="D4503" s="2">
        <f t="shared" si="53"/>
        <v>0.10000000000000002</v>
      </c>
      <c r="E4503" s="2">
        <v>1.2000000000000002</v>
      </c>
      <c r="F4503" s="2" t="s">
        <v>8143</v>
      </c>
      <c r="G4503" s="8" t="s">
        <v>8106</v>
      </c>
    </row>
    <row r="4504" spans="1:7" x14ac:dyDescent="0.25">
      <c r="A4504" s="1">
        <v>905745</v>
      </c>
      <c r="B4504" s="1" t="s">
        <v>3134</v>
      </c>
      <c r="D4504" s="2">
        <f t="shared" si="53"/>
        <v>0.10000000000000002</v>
      </c>
      <c r="E4504" s="2">
        <v>1.2000000000000002</v>
      </c>
      <c r="F4504" s="2" t="s">
        <v>8143</v>
      </c>
      <c r="G4504" s="8" t="s">
        <v>8106</v>
      </c>
    </row>
    <row r="4505" spans="1:7" x14ac:dyDescent="0.25">
      <c r="A4505" s="1">
        <v>905752</v>
      </c>
      <c r="B4505" s="1" t="s">
        <v>3135</v>
      </c>
      <c r="D4505" s="2">
        <f t="shared" si="53"/>
        <v>0.10000000000000002</v>
      </c>
      <c r="E4505" s="2">
        <v>1.2000000000000002</v>
      </c>
      <c r="F4505" s="2" t="s">
        <v>8143</v>
      </c>
      <c r="G4505" s="8" t="s">
        <v>8106</v>
      </c>
    </row>
    <row r="4506" spans="1:7" x14ac:dyDescent="0.25">
      <c r="A4506" s="1">
        <v>905778</v>
      </c>
      <c r="B4506" s="1" t="s">
        <v>3136</v>
      </c>
      <c r="D4506" s="2">
        <f t="shared" si="53"/>
        <v>0.10000000000000002</v>
      </c>
      <c r="E4506" s="2">
        <v>1.2000000000000002</v>
      </c>
      <c r="F4506" s="2" t="s">
        <v>8143</v>
      </c>
      <c r="G4506" s="8" t="s">
        <v>8106</v>
      </c>
    </row>
    <row r="4507" spans="1:7" x14ac:dyDescent="0.25">
      <c r="A4507" s="1">
        <v>905786</v>
      </c>
      <c r="B4507" s="1" t="s">
        <v>3137</v>
      </c>
      <c r="D4507" s="2">
        <f t="shared" si="53"/>
        <v>0.10000000000000002</v>
      </c>
      <c r="E4507" s="2">
        <v>1.2000000000000002</v>
      </c>
      <c r="F4507" s="2" t="s">
        <v>8143</v>
      </c>
      <c r="G4507" s="8" t="s">
        <v>8106</v>
      </c>
    </row>
    <row r="4508" spans="1:7" x14ac:dyDescent="0.25">
      <c r="A4508" s="1">
        <v>905794</v>
      </c>
      <c r="B4508" s="1" t="s">
        <v>3138</v>
      </c>
      <c r="D4508" s="2">
        <f t="shared" si="53"/>
        <v>0.10000000000000002</v>
      </c>
      <c r="E4508" s="2">
        <v>1.2000000000000002</v>
      </c>
      <c r="F4508" s="2" t="s">
        <v>8143</v>
      </c>
      <c r="G4508" s="8" t="s">
        <v>8106</v>
      </c>
    </row>
    <row r="4509" spans="1:7" x14ac:dyDescent="0.25">
      <c r="A4509" s="1">
        <v>905802</v>
      </c>
      <c r="B4509" s="1" t="s">
        <v>3139</v>
      </c>
      <c r="D4509" s="2">
        <f t="shared" si="53"/>
        <v>0.10000000000000002</v>
      </c>
      <c r="E4509" s="2">
        <v>1.2000000000000002</v>
      </c>
      <c r="F4509" s="2" t="s">
        <v>8143</v>
      </c>
      <c r="G4509" s="8" t="s">
        <v>8106</v>
      </c>
    </row>
    <row r="4510" spans="1:7" x14ac:dyDescent="0.25">
      <c r="A4510" s="1">
        <v>905828</v>
      </c>
      <c r="B4510" s="1" t="s">
        <v>3140</v>
      </c>
      <c r="D4510" s="2">
        <f t="shared" si="53"/>
        <v>0.10000000000000002</v>
      </c>
      <c r="E4510" s="2">
        <v>1.2000000000000002</v>
      </c>
      <c r="F4510" s="2" t="s">
        <v>8143</v>
      </c>
      <c r="G4510" s="8" t="s">
        <v>8106</v>
      </c>
    </row>
    <row r="4511" spans="1:7" x14ac:dyDescent="0.25">
      <c r="A4511" s="1">
        <v>905836</v>
      </c>
      <c r="B4511" s="1" t="s">
        <v>3141</v>
      </c>
      <c r="D4511" s="2">
        <f t="shared" si="53"/>
        <v>0.10000000000000002</v>
      </c>
      <c r="E4511" s="2">
        <v>1.2000000000000002</v>
      </c>
      <c r="F4511" s="2" t="s">
        <v>8143</v>
      </c>
      <c r="G4511" s="8" t="s">
        <v>8106</v>
      </c>
    </row>
    <row r="4512" spans="1:7" x14ac:dyDescent="0.25">
      <c r="A4512" s="1">
        <v>905844</v>
      </c>
      <c r="B4512" s="1" t="s">
        <v>3142</v>
      </c>
      <c r="D4512" s="2">
        <f t="shared" si="53"/>
        <v>0.10000000000000002</v>
      </c>
      <c r="E4512" s="2">
        <v>1.2000000000000002</v>
      </c>
      <c r="F4512" s="2" t="s">
        <v>8143</v>
      </c>
      <c r="G4512" s="8" t="s">
        <v>8106</v>
      </c>
    </row>
    <row r="4513" spans="1:7" x14ac:dyDescent="0.25">
      <c r="A4513" s="1">
        <v>905851</v>
      </c>
      <c r="B4513" s="1" t="s">
        <v>3143</v>
      </c>
      <c r="D4513" s="2">
        <f t="shared" si="53"/>
        <v>0.10000000000000002</v>
      </c>
      <c r="E4513" s="2">
        <v>1.2000000000000002</v>
      </c>
      <c r="F4513" s="2" t="s">
        <v>8143</v>
      </c>
      <c r="G4513" s="8" t="s">
        <v>8106</v>
      </c>
    </row>
    <row r="4514" spans="1:7" x14ac:dyDescent="0.25">
      <c r="A4514" s="1">
        <v>905869</v>
      </c>
      <c r="B4514" s="1" t="s">
        <v>3144</v>
      </c>
      <c r="D4514" s="2">
        <f t="shared" si="53"/>
        <v>0.10000000000000002</v>
      </c>
      <c r="E4514" s="2">
        <v>1.2000000000000002</v>
      </c>
      <c r="F4514" s="2" t="s">
        <v>8143</v>
      </c>
      <c r="G4514" s="8" t="s">
        <v>8106</v>
      </c>
    </row>
    <row r="4515" spans="1:7" x14ac:dyDescent="0.25">
      <c r="A4515" s="1">
        <v>905877</v>
      </c>
      <c r="B4515" s="1" t="s">
        <v>3145</v>
      </c>
      <c r="D4515" s="2">
        <f t="shared" si="53"/>
        <v>0.10000000000000002</v>
      </c>
      <c r="E4515" s="2">
        <v>1.2000000000000002</v>
      </c>
      <c r="F4515" s="2" t="s">
        <v>8143</v>
      </c>
      <c r="G4515" s="8" t="s">
        <v>8106</v>
      </c>
    </row>
    <row r="4516" spans="1:7" x14ac:dyDescent="0.25">
      <c r="A4516" s="1">
        <v>905885</v>
      </c>
      <c r="B4516" s="1" t="s">
        <v>3146</v>
      </c>
      <c r="D4516" s="2">
        <f t="shared" si="53"/>
        <v>0.10000000000000002</v>
      </c>
      <c r="E4516" s="2">
        <v>1.2000000000000002</v>
      </c>
      <c r="F4516" s="2" t="s">
        <v>8143</v>
      </c>
      <c r="G4516" s="8" t="s">
        <v>8106</v>
      </c>
    </row>
    <row r="4517" spans="1:7" x14ac:dyDescent="0.25">
      <c r="A4517" s="1">
        <v>905893</v>
      </c>
      <c r="B4517" s="1" t="s">
        <v>3147</v>
      </c>
      <c r="D4517" s="2">
        <f t="shared" si="53"/>
        <v>0.10000000000000002</v>
      </c>
      <c r="E4517" s="2">
        <v>1.2000000000000002</v>
      </c>
      <c r="F4517" s="2" t="s">
        <v>8143</v>
      </c>
      <c r="G4517" s="8" t="s">
        <v>8106</v>
      </c>
    </row>
    <row r="4518" spans="1:7" x14ac:dyDescent="0.25">
      <c r="A4518" s="1">
        <v>905901</v>
      </c>
      <c r="B4518" s="1" t="s">
        <v>3148</v>
      </c>
      <c r="D4518" s="2">
        <f t="shared" si="53"/>
        <v>0.10000000000000002</v>
      </c>
      <c r="E4518" s="2">
        <v>1.2000000000000002</v>
      </c>
      <c r="F4518" s="2" t="s">
        <v>8143</v>
      </c>
      <c r="G4518" s="8" t="s">
        <v>8106</v>
      </c>
    </row>
    <row r="4519" spans="1:7" x14ac:dyDescent="0.25">
      <c r="A4519" s="1">
        <v>905919</v>
      </c>
      <c r="B4519" s="1" t="s">
        <v>3149</v>
      </c>
      <c r="D4519" s="2">
        <f t="shared" si="53"/>
        <v>0.10000000000000002</v>
      </c>
      <c r="E4519" s="2">
        <v>1.2000000000000002</v>
      </c>
      <c r="F4519" s="2" t="s">
        <v>8143</v>
      </c>
      <c r="G4519" s="8" t="s">
        <v>8106</v>
      </c>
    </row>
    <row r="4520" spans="1:7" x14ac:dyDescent="0.25">
      <c r="A4520" s="1">
        <v>905927</v>
      </c>
      <c r="B4520" s="1" t="s">
        <v>3150</v>
      </c>
      <c r="D4520" s="2">
        <f t="shared" si="53"/>
        <v>0.10000000000000002</v>
      </c>
      <c r="E4520" s="2">
        <v>1.2000000000000002</v>
      </c>
      <c r="F4520" s="2" t="s">
        <v>8143</v>
      </c>
      <c r="G4520" s="8" t="s">
        <v>8106</v>
      </c>
    </row>
    <row r="4521" spans="1:7" x14ac:dyDescent="0.25">
      <c r="A4521" s="1">
        <v>905935</v>
      </c>
      <c r="B4521" s="1" t="s">
        <v>3151</v>
      </c>
      <c r="D4521" s="2">
        <f t="shared" si="53"/>
        <v>0.10000000000000002</v>
      </c>
      <c r="E4521" s="2">
        <v>1.2000000000000002</v>
      </c>
      <c r="F4521" s="2" t="s">
        <v>8143</v>
      </c>
      <c r="G4521" s="8" t="s">
        <v>8106</v>
      </c>
    </row>
    <row r="4522" spans="1:7" x14ac:dyDescent="0.25">
      <c r="A4522" s="1">
        <v>905943</v>
      </c>
      <c r="B4522" s="1" t="s">
        <v>3152</v>
      </c>
      <c r="D4522" s="2">
        <f t="shared" si="53"/>
        <v>0.10000000000000002</v>
      </c>
      <c r="E4522" s="2">
        <v>1.2000000000000002</v>
      </c>
      <c r="F4522" s="2" t="s">
        <v>8143</v>
      </c>
      <c r="G4522" s="8" t="s">
        <v>8106</v>
      </c>
    </row>
    <row r="4523" spans="1:7" x14ac:dyDescent="0.25">
      <c r="A4523" s="1">
        <v>905968</v>
      </c>
      <c r="B4523" s="1" t="s">
        <v>3153</v>
      </c>
      <c r="D4523" s="2">
        <f t="shared" si="53"/>
        <v>0.10000000000000002</v>
      </c>
      <c r="E4523" s="2">
        <v>1.2000000000000002</v>
      </c>
      <c r="F4523" s="2" t="s">
        <v>8143</v>
      </c>
      <c r="G4523" s="8" t="s">
        <v>8106</v>
      </c>
    </row>
    <row r="4524" spans="1:7" x14ac:dyDescent="0.25">
      <c r="A4524" s="1">
        <v>905976</v>
      </c>
      <c r="B4524" s="1" t="s">
        <v>3154</v>
      </c>
      <c r="D4524" s="2">
        <f t="shared" si="53"/>
        <v>0.10000000000000002</v>
      </c>
      <c r="E4524" s="2">
        <v>1.2000000000000002</v>
      </c>
      <c r="F4524" s="2" t="s">
        <v>8143</v>
      </c>
      <c r="G4524" s="8" t="s">
        <v>8106</v>
      </c>
    </row>
    <row r="4525" spans="1:7" x14ac:dyDescent="0.25">
      <c r="A4525" s="1">
        <v>905992</v>
      </c>
      <c r="B4525" s="1" t="s">
        <v>3155</v>
      </c>
      <c r="D4525" s="2">
        <f t="shared" si="53"/>
        <v>0.10000000000000002</v>
      </c>
      <c r="E4525" s="2">
        <v>1.2000000000000002</v>
      </c>
      <c r="F4525" s="2" t="s">
        <v>8143</v>
      </c>
      <c r="G4525" s="8" t="s">
        <v>8106</v>
      </c>
    </row>
    <row r="4526" spans="1:7" x14ac:dyDescent="0.25">
      <c r="A4526" s="1">
        <v>906008</v>
      </c>
      <c r="B4526" s="1" t="s">
        <v>3156</v>
      </c>
      <c r="C4526" s="3">
        <v>10.039999999999999</v>
      </c>
      <c r="D4526" s="2">
        <f t="shared" si="53"/>
        <v>5.8408612166666671</v>
      </c>
      <c r="E4526" s="2">
        <v>70.090334600000006</v>
      </c>
      <c r="F4526" s="2">
        <v>26.709665399999995</v>
      </c>
      <c r="G4526" s="8" t="s">
        <v>8106</v>
      </c>
    </row>
    <row r="4527" spans="1:7" x14ac:dyDescent="0.25">
      <c r="A4527" s="1">
        <v>906016</v>
      </c>
      <c r="B4527" s="1" t="s">
        <v>3157</v>
      </c>
      <c r="D4527" s="2">
        <f t="shared" si="53"/>
        <v>0.10000000000000002</v>
      </c>
      <c r="E4527" s="2">
        <v>1.2000000000000002</v>
      </c>
      <c r="F4527" s="2" t="s">
        <v>8143</v>
      </c>
      <c r="G4527" s="8" t="s">
        <v>8106</v>
      </c>
    </row>
    <row r="4528" spans="1:7" x14ac:dyDescent="0.25">
      <c r="A4528" s="1">
        <v>906024</v>
      </c>
      <c r="B4528" s="1" t="s">
        <v>3158</v>
      </c>
      <c r="C4528" s="3">
        <v>21.47</v>
      </c>
      <c r="D4528" s="2">
        <f t="shared" si="53"/>
        <v>12.473804683333334</v>
      </c>
      <c r="E4528" s="2">
        <v>149.68565620000001</v>
      </c>
      <c r="F4528" s="2">
        <v>57.114343800000007</v>
      </c>
      <c r="G4528" s="8" t="s">
        <v>8106</v>
      </c>
    </row>
    <row r="4529" spans="1:7" x14ac:dyDescent="0.25">
      <c r="A4529" s="1">
        <v>906032</v>
      </c>
      <c r="B4529" s="1" t="s">
        <v>3159</v>
      </c>
      <c r="C4529" s="3">
        <v>16.989999999999998</v>
      </c>
      <c r="D4529" s="2">
        <f t="shared" si="53"/>
        <v>9.8790046250000003</v>
      </c>
      <c r="E4529" s="2">
        <v>118.5480555</v>
      </c>
      <c r="F4529" s="2">
        <v>45.13194450000001</v>
      </c>
      <c r="G4529" s="8" t="s">
        <v>8106</v>
      </c>
    </row>
    <row r="4530" spans="1:7" x14ac:dyDescent="0.25">
      <c r="A4530" s="1">
        <v>906057</v>
      </c>
      <c r="B4530" s="1" t="s">
        <v>3160</v>
      </c>
      <c r="C4530" s="3">
        <v>277.83999999999997</v>
      </c>
      <c r="D4530" s="2">
        <f t="shared" si="53"/>
        <v>161.15322415</v>
      </c>
      <c r="E4530" s="2">
        <v>1933.8386897999999</v>
      </c>
      <c r="F4530" s="2">
        <v>737.84131020000007</v>
      </c>
      <c r="G4530" s="8" t="s">
        <v>8106</v>
      </c>
    </row>
    <row r="4531" spans="1:7" x14ac:dyDescent="0.25">
      <c r="A4531" s="1">
        <v>906065</v>
      </c>
      <c r="B4531" s="1" t="s">
        <v>3161</v>
      </c>
      <c r="C4531" s="3">
        <v>463.17</v>
      </c>
      <c r="D4531" s="2">
        <f t="shared" si="53"/>
        <v>268.63857985000004</v>
      </c>
      <c r="E4531" s="2">
        <v>3223.6629582000005</v>
      </c>
      <c r="F4531" s="2">
        <v>1230.0170418</v>
      </c>
      <c r="G4531" s="8" t="s">
        <v>8106</v>
      </c>
    </row>
    <row r="4532" spans="1:7" x14ac:dyDescent="0.25">
      <c r="A4532" s="1">
        <v>906073</v>
      </c>
      <c r="B4532" s="1" t="s">
        <v>3162</v>
      </c>
      <c r="C4532" s="3">
        <v>21.47</v>
      </c>
      <c r="D4532" s="2">
        <f t="shared" si="53"/>
        <v>12.473804683333334</v>
      </c>
      <c r="E4532" s="2">
        <v>149.68565620000001</v>
      </c>
      <c r="F4532" s="2">
        <v>57.114343800000007</v>
      </c>
      <c r="G4532" s="8" t="s">
        <v>8106</v>
      </c>
    </row>
    <row r="4533" spans="1:7" x14ac:dyDescent="0.25">
      <c r="A4533" s="1">
        <v>906081</v>
      </c>
      <c r="B4533" s="1" t="s">
        <v>3163</v>
      </c>
      <c r="D4533" s="2">
        <f t="shared" si="53"/>
        <v>0.10000000000000002</v>
      </c>
      <c r="E4533" s="2">
        <v>1.2000000000000002</v>
      </c>
      <c r="F4533" s="2" t="s">
        <v>8143</v>
      </c>
      <c r="G4533" s="8" t="s">
        <v>8106</v>
      </c>
    </row>
    <row r="4534" spans="1:7" x14ac:dyDescent="0.25">
      <c r="A4534" s="1">
        <v>906099</v>
      </c>
      <c r="B4534" s="1" t="s">
        <v>3164</v>
      </c>
      <c r="D4534" s="2">
        <f t="shared" si="53"/>
        <v>0.10000000000000002</v>
      </c>
      <c r="E4534" s="2">
        <v>1.2000000000000002</v>
      </c>
      <c r="F4534" s="2" t="s">
        <v>8143</v>
      </c>
      <c r="G4534" s="8" t="s">
        <v>8106</v>
      </c>
    </row>
    <row r="4535" spans="1:7" x14ac:dyDescent="0.25">
      <c r="A4535" s="1">
        <v>906107</v>
      </c>
      <c r="B4535" s="1" t="s">
        <v>3165</v>
      </c>
      <c r="D4535" s="2">
        <f t="shared" si="53"/>
        <v>0.10000000000000002</v>
      </c>
      <c r="E4535" s="2">
        <v>1.2000000000000002</v>
      </c>
      <c r="F4535" s="2" t="s">
        <v>8143</v>
      </c>
      <c r="G4535" s="8" t="s">
        <v>8106</v>
      </c>
    </row>
    <row r="4536" spans="1:7" x14ac:dyDescent="0.25">
      <c r="A4536" s="1">
        <v>906115</v>
      </c>
      <c r="B4536" s="1" t="s">
        <v>3166</v>
      </c>
      <c r="D4536" s="2">
        <f t="shared" si="53"/>
        <v>0.10000000000000002</v>
      </c>
      <c r="E4536" s="2">
        <v>1.2000000000000002</v>
      </c>
      <c r="F4536" s="2" t="s">
        <v>8143</v>
      </c>
      <c r="G4536" s="8" t="s">
        <v>8106</v>
      </c>
    </row>
    <row r="4537" spans="1:7" x14ac:dyDescent="0.25">
      <c r="A4537" s="1">
        <v>906123</v>
      </c>
      <c r="B4537" s="1" t="s">
        <v>3167</v>
      </c>
      <c r="D4537" s="2">
        <f t="shared" si="53"/>
        <v>0.10000000000000002</v>
      </c>
      <c r="E4537" s="2">
        <v>1.2000000000000002</v>
      </c>
      <c r="F4537" s="2" t="s">
        <v>8143</v>
      </c>
      <c r="G4537" s="8" t="s">
        <v>8106</v>
      </c>
    </row>
    <row r="4538" spans="1:7" x14ac:dyDescent="0.25">
      <c r="A4538" s="1">
        <v>906131</v>
      </c>
      <c r="B4538" s="1" t="s">
        <v>3168</v>
      </c>
      <c r="D4538" s="2">
        <f t="shared" si="53"/>
        <v>0.10000000000000002</v>
      </c>
      <c r="E4538" s="2">
        <v>1.2000000000000002</v>
      </c>
      <c r="F4538" s="2" t="s">
        <v>8143</v>
      </c>
      <c r="G4538" s="8" t="s">
        <v>8106</v>
      </c>
    </row>
    <row r="4539" spans="1:7" x14ac:dyDescent="0.25">
      <c r="A4539" s="1">
        <v>906149</v>
      </c>
      <c r="B4539" s="1" t="s">
        <v>3169</v>
      </c>
      <c r="D4539" s="2">
        <f t="shared" si="53"/>
        <v>0.10000000000000002</v>
      </c>
      <c r="E4539" s="2">
        <v>1.2000000000000002</v>
      </c>
      <c r="F4539" s="2" t="s">
        <v>8143</v>
      </c>
      <c r="G4539" s="8" t="s">
        <v>8106</v>
      </c>
    </row>
    <row r="4540" spans="1:7" x14ac:dyDescent="0.25">
      <c r="A4540" s="1">
        <v>906156</v>
      </c>
      <c r="B4540" s="1" t="s">
        <v>3170</v>
      </c>
      <c r="D4540" s="2">
        <f t="shared" si="53"/>
        <v>0.10000000000000002</v>
      </c>
      <c r="E4540" s="2">
        <v>1.2000000000000002</v>
      </c>
      <c r="F4540" s="2" t="s">
        <v>8143</v>
      </c>
      <c r="G4540" s="8" t="s">
        <v>8106</v>
      </c>
    </row>
    <row r="4541" spans="1:7" x14ac:dyDescent="0.25">
      <c r="A4541" s="1">
        <v>906164</v>
      </c>
      <c r="B4541" s="1" t="s">
        <v>3171</v>
      </c>
      <c r="D4541" s="2">
        <f t="shared" si="53"/>
        <v>0.10000000000000002</v>
      </c>
      <c r="E4541" s="2">
        <v>1.2000000000000002</v>
      </c>
      <c r="F4541" s="2" t="s">
        <v>8143</v>
      </c>
      <c r="G4541" s="8" t="s">
        <v>8106</v>
      </c>
    </row>
    <row r="4542" spans="1:7" x14ac:dyDescent="0.25">
      <c r="A4542" s="1">
        <v>906172</v>
      </c>
      <c r="B4542" s="1" t="s">
        <v>3172</v>
      </c>
      <c r="D4542" s="2">
        <f t="shared" si="53"/>
        <v>0.10000000000000002</v>
      </c>
      <c r="E4542" s="2">
        <v>1.2000000000000002</v>
      </c>
      <c r="F4542" s="2" t="s">
        <v>8143</v>
      </c>
      <c r="G4542" s="8" t="s">
        <v>8106</v>
      </c>
    </row>
    <row r="4543" spans="1:7" x14ac:dyDescent="0.25">
      <c r="A4543" s="1">
        <v>906198</v>
      </c>
      <c r="B4543" s="1" t="s">
        <v>3173</v>
      </c>
      <c r="D4543" s="2">
        <f t="shared" si="53"/>
        <v>0.10000000000000002</v>
      </c>
      <c r="E4543" s="2">
        <v>1.2000000000000002</v>
      </c>
      <c r="F4543" s="2" t="s">
        <v>8143</v>
      </c>
      <c r="G4543" s="8" t="s">
        <v>8106</v>
      </c>
    </row>
    <row r="4544" spans="1:7" x14ac:dyDescent="0.25">
      <c r="A4544" s="1">
        <v>906206</v>
      </c>
      <c r="B4544" s="1" t="s">
        <v>3174</v>
      </c>
      <c r="D4544" s="2">
        <f t="shared" si="53"/>
        <v>0.10000000000000002</v>
      </c>
      <c r="E4544" s="2">
        <v>1.2000000000000002</v>
      </c>
      <c r="F4544" s="2" t="s">
        <v>8143</v>
      </c>
      <c r="G4544" s="8" t="s">
        <v>8106</v>
      </c>
    </row>
    <row r="4545" spans="1:7" x14ac:dyDescent="0.25">
      <c r="A4545" s="1">
        <v>906222</v>
      </c>
      <c r="B4545" s="1" t="s">
        <v>3175</v>
      </c>
      <c r="C4545" s="3">
        <v>6.12</v>
      </c>
      <c r="D4545" s="2">
        <f t="shared" si="53"/>
        <v>3.5584952333333333</v>
      </c>
      <c r="E4545" s="2">
        <v>42.701942799999998</v>
      </c>
      <c r="F4545" s="2">
        <v>16.2580572</v>
      </c>
      <c r="G4545" s="8" t="s">
        <v>8106</v>
      </c>
    </row>
    <row r="4546" spans="1:7" x14ac:dyDescent="0.25">
      <c r="A4546" s="1">
        <v>906248</v>
      </c>
      <c r="B4546" s="1" t="s">
        <v>3176</v>
      </c>
      <c r="C4546" s="3">
        <v>6.12</v>
      </c>
      <c r="D4546" s="2">
        <f t="shared" si="53"/>
        <v>3.5584952333333333</v>
      </c>
      <c r="E4546" s="2">
        <v>42.701942799999998</v>
      </c>
      <c r="F4546" s="2">
        <v>16.2580572</v>
      </c>
      <c r="G4546" s="8" t="s">
        <v>8106</v>
      </c>
    </row>
    <row r="4547" spans="1:7" x14ac:dyDescent="0.25">
      <c r="A4547" s="1">
        <v>906255</v>
      </c>
      <c r="B4547" s="1" t="s">
        <v>3177</v>
      </c>
      <c r="C4547" s="3">
        <v>57.14</v>
      </c>
      <c r="D4547" s="2">
        <f t="shared" si="53"/>
        <v>33.186711458333328</v>
      </c>
      <c r="E4547" s="2">
        <v>398.24053749999996</v>
      </c>
      <c r="F4547" s="2">
        <v>151.75946250000001</v>
      </c>
      <c r="G4547" s="8" t="s">
        <v>8106</v>
      </c>
    </row>
    <row r="4548" spans="1:7" x14ac:dyDescent="0.25">
      <c r="A4548" s="1">
        <v>906263</v>
      </c>
      <c r="B4548" s="1" t="s">
        <v>3178</v>
      </c>
      <c r="C4548" s="3">
        <v>6.12</v>
      </c>
      <c r="D4548" s="2">
        <f t="shared" si="53"/>
        <v>3.5584952333333333</v>
      </c>
      <c r="E4548" s="2">
        <v>42.701942799999998</v>
      </c>
      <c r="F4548" s="2">
        <v>16.2580572</v>
      </c>
      <c r="G4548" s="8" t="s">
        <v>8106</v>
      </c>
    </row>
    <row r="4549" spans="1:7" x14ac:dyDescent="0.25">
      <c r="A4549" s="1">
        <v>906271</v>
      </c>
      <c r="B4549" s="1" t="s">
        <v>3179</v>
      </c>
      <c r="C4549" s="3">
        <v>38.61</v>
      </c>
      <c r="D4549" s="2">
        <f t="shared" si="53"/>
        <v>22.473083024999998</v>
      </c>
      <c r="E4549" s="2">
        <v>269.67699629999998</v>
      </c>
      <c r="F4549" s="2">
        <v>102.56300370000001</v>
      </c>
      <c r="G4549" s="8" t="s">
        <v>8106</v>
      </c>
    </row>
    <row r="4550" spans="1:7" x14ac:dyDescent="0.25">
      <c r="A4550" s="1">
        <v>906289</v>
      </c>
      <c r="B4550" s="1" t="s">
        <v>3180</v>
      </c>
      <c r="C4550" s="3">
        <v>6.12</v>
      </c>
      <c r="D4550" s="2">
        <f t="shared" si="53"/>
        <v>3.5584952333333333</v>
      </c>
      <c r="E4550" s="2">
        <v>42.701942799999998</v>
      </c>
      <c r="F4550" s="2">
        <v>16.2580572</v>
      </c>
      <c r="G4550" s="8" t="s">
        <v>8106</v>
      </c>
    </row>
    <row r="4551" spans="1:7" x14ac:dyDescent="0.25">
      <c r="A4551" s="1">
        <v>906297</v>
      </c>
      <c r="B4551" s="1" t="s">
        <v>3181</v>
      </c>
      <c r="C4551" s="3">
        <v>57.14</v>
      </c>
      <c r="D4551" s="2">
        <f t="shared" si="53"/>
        <v>33.186711458333328</v>
      </c>
      <c r="E4551" s="2">
        <v>398.24053749999996</v>
      </c>
      <c r="F4551" s="2">
        <v>151.75946250000001</v>
      </c>
      <c r="G4551" s="8" t="s">
        <v>8106</v>
      </c>
    </row>
    <row r="4552" spans="1:7" x14ac:dyDescent="0.25">
      <c r="A4552" s="1">
        <v>906305</v>
      </c>
      <c r="B4552" s="1" t="s">
        <v>3182</v>
      </c>
      <c r="C4552" s="3">
        <v>6.12</v>
      </c>
      <c r="D4552" s="2">
        <f t="shared" si="53"/>
        <v>3.5584952333333333</v>
      </c>
      <c r="E4552" s="2">
        <v>42.701942799999998</v>
      </c>
      <c r="F4552" s="2">
        <v>16.2580572</v>
      </c>
      <c r="G4552" s="8" t="s">
        <v>8106</v>
      </c>
    </row>
    <row r="4553" spans="1:7" x14ac:dyDescent="0.25">
      <c r="A4553" s="1">
        <v>906313</v>
      </c>
      <c r="B4553" s="1" t="s">
        <v>3183</v>
      </c>
      <c r="C4553" s="3">
        <v>6.12</v>
      </c>
      <c r="D4553" s="2">
        <f t="shared" si="53"/>
        <v>3.5584952333333333</v>
      </c>
      <c r="E4553" s="2">
        <v>42.701942799999998</v>
      </c>
      <c r="F4553" s="2">
        <v>16.2580572</v>
      </c>
      <c r="G4553" s="8" t="s">
        <v>8106</v>
      </c>
    </row>
    <row r="4554" spans="1:7" x14ac:dyDescent="0.25">
      <c r="A4554" s="1">
        <v>906321</v>
      </c>
      <c r="B4554" s="1" t="s">
        <v>3184</v>
      </c>
      <c r="C4554" s="3">
        <v>12.2</v>
      </c>
      <c r="D4554" s="2">
        <f t="shared" si="53"/>
        <v>7.1213892916666666</v>
      </c>
      <c r="E4554" s="2">
        <v>85.456671499999999</v>
      </c>
      <c r="F4554" s="2">
        <v>32.463328500000003</v>
      </c>
      <c r="G4554" s="8" t="s">
        <v>8106</v>
      </c>
    </row>
    <row r="4555" spans="1:7" x14ac:dyDescent="0.25">
      <c r="A4555" s="1">
        <v>906339</v>
      </c>
      <c r="B4555" s="1" t="s">
        <v>3185</v>
      </c>
      <c r="C4555" s="3">
        <v>6.12</v>
      </c>
      <c r="D4555" s="2">
        <f t="shared" si="53"/>
        <v>3.5584952333333333</v>
      </c>
      <c r="E4555" s="2">
        <v>42.701942799999998</v>
      </c>
      <c r="F4555" s="2">
        <v>16.2580572</v>
      </c>
      <c r="G4555" s="8" t="s">
        <v>8106</v>
      </c>
    </row>
    <row r="4556" spans="1:7" x14ac:dyDescent="0.25">
      <c r="A4556" s="1">
        <v>906347</v>
      </c>
      <c r="B4556" s="1" t="s">
        <v>3186</v>
      </c>
      <c r="C4556" s="3">
        <v>38.61</v>
      </c>
      <c r="D4556" s="2">
        <f t="shared" si="53"/>
        <v>22.473083024999998</v>
      </c>
      <c r="E4556" s="2">
        <v>269.67699629999998</v>
      </c>
      <c r="F4556" s="2">
        <v>102.56300370000001</v>
      </c>
      <c r="G4556" s="8" t="s">
        <v>8106</v>
      </c>
    </row>
    <row r="4557" spans="1:7" x14ac:dyDescent="0.25">
      <c r="A4557" s="1">
        <v>906354</v>
      </c>
      <c r="B4557" s="1" t="s">
        <v>3187</v>
      </c>
      <c r="C4557" s="3">
        <v>6.12</v>
      </c>
      <c r="D4557" s="2">
        <f t="shared" si="53"/>
        <v>3.5584952333333333</v>
      </c>
      <c r="E4557" s="2">
        <v>42.701942799999998</v>
      </c>
      <c r="F4557" s="2">
        <v>16.2580572</v>
      </c>
      <c r="G4557" s="8" t="s">
        <v>8106</v>
      </c>
    </row>
    <row r="4558" spans="1:7" x14ac:dyDescent="0.25">
      <c r="A4558" s="1">
        <v>906362</v>
      </c>
      <c r="B4558" s="1" t="s">
        <v>3188</v>
      </c>
      <c r="C4558" s="3">
        <v>19.309999999999999</v>
      </c>
      <c r="D4558" s="2">
        <f t="shared" si="53"/>
        <v>11.266609941666665</v>
      </c>
      <c r="E4558" s="2">
        <v>135.19931929999998</v>
      </c>
      <c r="F4558" s="2">
        <v>51.36068070000001</v>
      </c>
      <c r="G4558" s="8" t="s">
        <v>8106</v>
      </c>
    </row>
    <row r="4559" spans="1:7" x14ac:dyDescent="0.25">
      <c r="A4559" s="1">
        <v>906388</v>
      </c>
      <c r="B4559" s="1" t="s">
        <v>3189</v>
      </c>
      <c r="C4559" s="3">
        <v>26.22</v>
      </c>
      <c r="D4559" s="2">
        <f t="shared" ref="D4559:D4622" si="54">E4559/12</f>
        <v>15.240217666666666</v>
      </c>
      <c r="E4559" s="2">
        <v>182.88261199999999</v>
      </c>
      <c r="F4559" s="2">
        <v>69.677387999999993</v>
      </c>
      <c r="G4559" s="8" t="s">
        <v>8106</v>
      </c>
    </row>
    <row r="4560" spans="1:7" x14ac:dyDescent="0.25">
      <c r="A4560" s="1">
        <v>906396</v>
      </c>
      <c r="B4560" s="1" t="s">
        <v>3190</v>
      </c>
      <c r="C4560" s="3">
        <v>138.94</v>
      </c>
      <c r="D4560" s="2">
        <f t="shared" si="54"/>
        <v>80.641147758333332</v>
      </c>
      <c r="E4560" s="2">
        <v>967.69377310000004</v>
      </c>
      <c r="F4560" s="2">
        <v>369.02622689999998</v>
      </c>
      <c r="G4560" s="8" t="s">
        <v>8106</v>
      </c>
    </row>
    <row r="4561" spans="1:7" x14ac:dyDescent="0.25">
      <c r="A4561" s="1">
        <v>906404</v>
      </c>
      <c r="B4561" s="1" t="s">
        <v>3191</v>
      </c>
      <c r="C4561" s="3">
        <v>138.94</v>
      </c>
      <c r="D4561" s="2">
        <f t="shared" si="54"/>
        <v>80.641147758333332</v>
      </c>
      <c r="E4561" s="2">
        <v>967.69377310000004</v>
      </c>
      <c r="F4561" s="2">
        <v>369.02622689999998</v>
      </c>
      <c r="G4561" s="8" t="s">
        <v>8106</v>
      </c>
    </row>
    <row r="4562" spans="1:7" x14ac:dyDescent="0.25">
      <c r="A4562" s="1">
        <v>906412</v>
      </c>
      <c r="B4562" s="1" t="s">
        <v>3192</v>
      </c>
      <c r="C4562" s="3">
        <v>138.94</v>
      </c>
      <c r="D4562" s="2">
        <f t="shared" si="54"/>
        <v>80.641147758333332</v>
      </c>
      <c r="E4562" s="2">
        <v>967.69377310000004</v>
      </c>
      <c r="F4562" s="2">
        <v>369.02622689999998</v>
      </c>
      <c r="G4562" s="8" t="s">
        <v>8106</v>
      </c>
    </row>
    <row r="4563" spans="1:7" x14ac:dyDescent="0.25">
      <c r="A4563" s="1">
        <v>906438</v>
      </c>
      <c r="B4563" s="1" t="s">
        <v>3193</v>
      </c>
      <c r="C4563" s="3">
        <v>19.309999999999999</v>
      </c>
      <c r="D4563" s="2">
        <f t="shared" si="54"/>
        <v>11.266609941666665</v>
      </c>
      <c r="E4563" s="2">
        <v>135.19931929999998</v>
      </c>
      <c r="F4563" s="2">
        <v>51.36068070000001</v>
      </c>
      <c r="G4563" s="8" t="s">
        <v>8106</v>
      </c>
    </row>
    <row r="4564" spans="1:7" x14ac:dyDescent="0.25">
      <c r="A4564" s="1">
        <v>906446</v>
      </c>
      <c r="B4564" s="1" t="s">
        <v>3194</v>
      </c>
      <c r="C4564" s="3">
        <v>138.94</v>
      </c>
      <c r="D4564" s="2">
        <f t="shared" si="54"/>
        <v>80.641147758333332</v>
      </c>
      <c r="E4564" s="2">
        <v>967.69377310000004</v>
      </c>
      <c r="F4564" s="2">
        <v>369.02622689999998</v>
      </c>
      <c r="G4564" s="8" t="s">
        <v>8106</v>
      </c>
    </row>
    <row r="4565" spans="1:7" x14ac:dyDescent="0.25">
      <c r="A4565" s="1">
        <v>906453</v>
      </c>
      <c r="B4565" s="1" t="s">
        <v>3195</v>
      </c>
      <c r="C4565" s="3">
        <v>19.309999999999999</v>
      </c>
      <c r="D4565" s="2">
        <f t="shared" si="54"/>
        <v>11.266609941666665</v>
      </c>
      <c r="E4565" s="2">
        <v>135.19931929999998</v>
      </c>
      <c r="F4565" s="2">
        <v>51.36068070000001</v>
      </c>
      <c r="G4565" s="8" t="s">
        <v>8106</v>
      </c>
    </row>
    <row r="4566" spans="1:7" x14ac:dyDescent="0.25">
      <c r="A4566" s="1">
        <v>906461</v>
      </c>
      <c r="B4566" s="1" t="s">
        <v>3196</v>
      </c>
      <c r="C4566" s="3">
        <v>138.94</v>
      </c>
      <c r="D4566" s="2">
        <f t="shared" si="54"/>
        <v>80.641147758333332</v>
      </c>
      <c r="E4566" s="2">
        <v>967.69377310000004</v>
      </c>
      <c r="F4566" s="2">
        <v>369.02622689999998</v>
      </c>
      <c r="G4566" s="8" t="s">
        <v>8106</v>
      </c>
    </row>
    <row r="4567" spans="1:7" x14ac:dyDescent="0.25">
      <c r="A4567" s="1">
        <v>906479</v>
      </c>
      <c r="B4567" s="1" t="s">
        <v>3197</v>
      </c>
      <c r="C4567" s="3">
        <v>19.309999999999999</v>
      </c>
      <c r="D4567" s="2">
        <f t="shared" si="54"/>
        <v>11.266609941666665</v>
      </c>
      <c r="E4567" s="2">
        <v>135.19931929999998</v>
      </c>
      <c r="F4567" s="2">
        <v>51.36068070000001</v>
      </c>
      <c r="G4567" s="8" t="s">
        <v>8106</v>
      </c>
    </row>
    <row r="4568" spans="1:7" x14ac:dyDescent="0.25">
      <c r="A4568" s="1">
        <v>906487</v>
      </c>
      <c r="B4568" s="1" t="s">
        <v>3198</v>
      </c>
      <c r="C4568" s="3">
        <v>19.309999999999999</v>
      </c>
      <c r="D4568" s="2">
        <f t="shared" si="54"/>
        <v>11.266609941666665</v>
      </c>
      <c r="E4568" s="2">
        <v>135.19931929999998</v>
      </c>
      <c r="F4568" s="2">
        <v>51.36068070000001</v>
      </c>
      <c r="G4568" s="8" t="s">
        <v>8106</v>
      </c>
    </row>
    <row r="4569" spans="1:7" x14ac:dyDescent="0.25">
      <c r="A4569" s="1">
        <v>906495</v>
      </c>
      <c r="B4569" s="1" t="s">
        <v>3199</v>
      </c>
      <c r="C4569" s="3">
        <v>19.309999999999999</v>
      </c>
      <c r="D4569" s="2">
        <f t="shared" si="54"/>
        <v>11.266609941666665</v>
      </c>
      <c r="E4569" s="2">
        <v>135.19931929999998</v>
      </c>
      <c r="F4569" s="2">
        <v>51.36068070000001</v>
      </c>
      <c r="G4569" s="8" t="s">
        <v>8106</v>
      </c>
    </row>
    <row r="4570" spans="1:7" x14ac:dyDescent="0.25">
      <c r="A4570" s="1">
        <v>906503</v>
      </c>
      <c r="B4570" s="1" t="s">
        <v>3200</v>
      </c>
      <c r="C4570" s="3">
        <v>138.94</v>
      </c>
      <c r="D4570" s="2">
        <f t="shared" si="54"/>
        <v>80.641147758333332</v>
      </c>
      <c r="E4570" s="2">
        <v>967.69377310000004</v>
      </c>
      <c r="F4570" s="2">
        <v>369.02622689999998</v>
      </c>
      <c r="G4570" s="8" t="s">
        <v>8106</v>
      </c>
    </row>
    <row r="4571" spans="1:7" x14ac:dyDescent="0.25">
      <c r="A4571" s="1">
        <v>906511</v>
      </c>
      <c r="B4571" s="1" t="s">
        <v>3201</v>
      </c>
      <c r="C4571" s="3">
        <v>19.309999999999999</v>
      </c>
      <c r="D4571" s="2">
        <f t="shared" si="54"/>
        <v>11.266609941666665</v>
      </c>
      <c r="E4571" s="2">
        <v>135.19931929999998</v>
      </c>
      <c r="F4571" s="2">
        <v>51.36068070000001</v>
      </c>
      <c r="G4571" s="8" t="s">
        <v>8106</v>
      </c>
    </row>
    <row r="4572" spans="1:7" x14ac:dyDescent="0.25">
      <c r="A4572" s="1">
        <v>906529</v>
      </c>
      <c r="B4572" s="1" t="s">
        <v>3202</v>
      </c>
      <c r="C4572" s="3">
        <v>138.94</v>
      </c>
      <c r="D4572" s="2">
        <f t="shared" si="54"/>
        <v>80.641147758333332</v>
      </c>
      <c r="E4572" s="2">
        <v>967.69377310000004</v>
      </c>
      <c r="F4572" s="2">
        <v>369.02622689999998</v>
      </c>
      <c r="G4572" s="8" t="s">
        <v>8106</v>
      </c>
    </row>
    <row r="4573" spans="1:7" x14ac:dyDescent="0.25">
      <c r="A4573" s="1">
        <v>906537</v>
      </c>
      <c r="B4573" s="1" t="s">
        <v>3203</v>
      </c>
      <c r="C4573" s="3">
        <v>19.309999999999999</v>
      </c>
      <c r="D4573" s="2">
        <f t="shared" si="54"/>
        <v>11.266609941666665</v>
      </c>
      <c r="E4573" s="2">
        <v>135.19931929999998</v>
      </c>
      <c r="F4573" s="2">
        <v>51.36068070000001</v>
      </c>
      <c r="G4573" s="8" t="s">
        <v>8106</v>
      </c>
    </row>
    <row r="4574" spans="1:7" x14ac:dyDescent="0.25">
      <c r="A4574" s="1">
        <v>906552</v>
      </c>
      <c r="B4574" s="1" t="s">
        <v>3204</v>
      </c>
      <c r="C4574" s="3">
        <v>10.78</v>
      </c>
      <c r="D4574" s="2">
        <f t="shared" si="54"/>
        <v>6.3337058666666666</v>
      </c>
      <c r="E4574" s="2">
        <v>76.004470400000002</v>
      </c>
      <c r="F4574" s="2">
        <v>28.715529600000004</v>
      </c>
      <c r="G4574" s="8" t="s">
        <v>8106</v>
      </c>
    </row>
    <row r="4575" spans="1:7" x14ac:dyDescent="0.25">
      <c r="A4575" s="1">
        <v>906578</v>
      </c>
      <c r="B4575" s="1" t="s">
        <v>3205</v>
      </c>
      <c r="C4575" s="3">
        <v>28.57</v>
      </c>
      <c r="D4575" s="2">
        <f t="shared" si="54"/>
        <v>16.627822983333331</v>
      </c>
      <c r="E4575" s="2">
        <v>199.53387579999998</v>
      </c>
      <c r="F4575" s="2">
        <v>75.906124200000008</v>
      </c>
      <c r="G4575" s="8" t="s">
        <v>8106</v>
      </c>
    </row>
    <row r="4576" spans="1:7" x14ac:dyDescent="0.25">
      <c r="A4576" s="1">
        <v>906586</v>
      </c>
      <c r="B4576" s="1" t="s">
        <v>3206</v>
      </c>
      <c r="C4576" s="3">
        <v>10.78</v>
      </c>
      <c r="D4576" s="2">
        <f t="shared" si="54"/>
        <v>6.3337058666666666</v>
      </c>
      <c r="E4576" s="2">
        <v>76.004470400000002</v>
      </c>
      <c r="F4576" s="2">
        <v>28.715529600000004</v>
      </c>
      <c r="G4576" s="8" t="s">
        <v>8106</v>
      </c>
    </row>
    <row r="4577" spans="1:7" x14ac:dyDescent="0.25">
      <c r="A4577" s="1">
        <v>906602</v>
      </c>
      <c r="B4577" s="1" t="s">
        <v>3207</v>
      </c>
      <c r="C4577" s="3">
        <v>28.57</v>
      </c>
      <c r="D4577" s="2">
        <f t="shared" si="54"/>
        <v>16.627822983333331</v>
      </c>
      <c r="E4577" s="2">
        <v>199.53387579999998</v>
      </c>
      <c r="F4577" s="2">
        <v>75.906124200000008</v>
      </c>
      <c r="G4577" s="8" t="s">
        <v>8106</v>
      </c>
    </row>
    <row r="4578" spans="1:7" x14ac:dyDescent="0.25">
      <c r="A4578" s="1">
        <v>906628</v>
      </c>
      <c r="B4578" s="1" t="s">
        <v>3208</v>
      </c>
      <c r="C4578" s="3">
        <v>28.57</v>
      </c>
      <c r="D4578" s="2">
        <f t="shared" si="54"/>
        <v>16.627822983333331</v>
      </c>
      <c r="E4578" s="2">
        <v>199.53387579999998</v>
      </c>
      <c r="F4578" s="2">
        <v>75.906124200000008</v>
      </c>
      <c r="G4578" s="8" t="s">
        <v>8106</v>
      </c>
    </row>
    <row r="4579" spans="1:7" x14ac:dyDescent="0.25">
      <c r="A4579" s="1">
        <v>906636</v>
      </c>
      <c r="B4579" s="1" t="s">
        <v>3209</v>
      </c>
      <c r="C4579" s="3">
        <v>28.57</v>
      </c>
      <c r="D4579" s="2">
        <f t="shared" si="54"/>
        <v>16.627822983333331</v>
      </c>
      <c r="E4579" s="2">
        <v>199.53387579999998</v>
      </c>
      <c r="F4579" s="2">
        <v>75.906124200000008</v>
      </c>
      <c r="G4579" s="8" t="s">
        <v>8106</v>
      </c>
    </row>
    <row r="4580" spans="1:7" x14ac:dyDescent="0.25">
      <c r="A4580" s="1">
        <v>906651</v>
      </c>
      <c r="B4580" s="1" t="s">
        <v>3210</v>
      </c>
      <c r="C4580" s="3">
        <v>28.57</v>
      </c>
      <c r="D4580" s="2">
        <f t="shared" si="54"/>
        <v>16.627822983333331</v>
      </c>
      <c r="E4580" s="2">
        <v>199.53387579999998</v>
      </c>
      <c r="F4580" s="2">
        <v>75.906124200000008</v>
      </c>
      <c r="G4580" s="8" t="s">
        <v>8106</v>
      </c>
    </row>
    <row r="4581" spans="1:7" x14ac:dyDescent="0.25">
      <c r="A4581" s="1">
        <v>906669</v>
      </c>
      <c r="B4581" s="1" t="s">
        <v>3211</v>
      </c>
      <c r="C4581" s="3">
        <v>28.57</v>
      </c>
      <c r="D4581" s="2">
        <f t="shared" si="54"/>
        <v>16.627822983333331</v>
      </c>
      <c r="E4581" s="2">
        <v>199.53387579999998</v>
      </c>
      <c r="F4581" s="2">
        <v>75.906124200000008</v>
      </c>
      <c r="G4581" s="8" t="s">
        <v>8106</v>
      </c>
    </row>
    <row r="4582" spans="1:7" x14ac:dyDescent="0.25">
      <c r="A4582" s="1">
        <v>906685</v>
      </c>
      <c r="B4582" s="1" t="s">
        <v>3212</v>
      </c>
      <c r="C4582" s="3">
        <v>5.04</v>
      </c>
      <c r="D4582" s="2">
        <f t="shared" si="54"/>
        <v>2.9893651166666668</v>
      </c>
      <c r="E4582" s="2">
        <v>35.872381400000002</v>
      </c>
      <c r="F4582" s="2">
        <v>13.407618599999999</v>
      </c>
      <c r="G4582" s="8" t="s">
        <v>8106</v>
      </c>
    </row>
    <row r="4583" spans="1:7" x14ac:dyDescent="0.25">
      <c r="A4583" s="1">
        <v>906693</v>
      </c>
      <c r="B4583" s="1" t="s">
        <v>3213</v>
      </c>
      <c r="C4583" s="3">
        <v>28.57</v>
      </c>
      <c r="D4583" s="2">
        <f t="shared" si="54"/>
        <v>16.627822983333331</v>
      </c>
      <c r="E4583" s="2">
        <v>199.53387579999998</v>
      </c>
      <c r="F4583" s="2">
        <v>75.906124200000008</v>
      </c>
      <c r="G4583" s="8" t="s">
        <v>8106</v>
      </c>
    </row>
    <row r="4584" spans="1:7" x14ac:dyDescent="0.25">
      <c r="A4584" s="1">
        <v>906701</v>
      </c>
      <c r="B4584" s="1" t="s">
        <v>3214</v>
      </c>
      <c r="C4584" s="3">
        <v>10.75</v>
      </c>
      <c r="D4584" s="2">
        <f t="shared" si="54"/>
        <v>6.2691701833333333</v>
      </c>
      <c r="E4584" s="2">
        <v>75.2300422</v>
      </c>
      <c r="F4584" s="2">
        <v>28.6099578</v>
      </c>
      <c r="G4584" s="8" t="s">
        <v>8106</v>
      </c>
    </row>
    <row r="4585" spans="1:7" x14ac:dyDescent="0.25">
      <c r="A4585" s="1">
        <v>906719</v>
      </c>
      <c r="B4585" s="1" t="s">
        <v>3215</v>
      </c>
      <c r="C4585" s="3">
        <v>10.75</v>
      </c>
      <c r="D4585" s="2">
        <f t="shared" si="54"/>
        <v>6.2691701833333333</v>
      </c>
      <c r="E4585" s="2">
        <v>75.2300422</v>
      </c>
      <c r="F4585" s="2">
        <v>28.6099578</v>
      </c>
      <c r="G4585" s="8" t="s">
        <v>8106</v>
      </c>
    </row>
    <row r="4586" spans="1:7" x14ac:dyDescent="0.25">
      <c r="A4586" s="1">
        <v>906727</v>
      </c>
      <c r="B4586" s="1" t="s">
        <v>3216</v>
      </c>
      <c r="C4586" s="3">
        <v>185.33</v>
      </c>
      <c r="D4586" s="2">
        <f t="shared" si="54"/>
        <v>107.55429020833334</v>
      </c>
      <c r="E4586" s="2">
        <v>1290.6514825000002</v>
      </c>
      <c r="F4586" s="2">
        <v>492.22851750000001</v>
      </c>
      <c r="G4586" s="8" t="s">
        <v>8106</v>
      </c>
    </row>
    <row r="4587" spans="1:7" x14ac:dyDescent="0.25">
      <c r="A4587" s="1">
        <v>906735</v>
      </c>
      <c r="B4587" s="1" t="s">
        <v>3217</v>
      </c>
      <c r="C4587" s="3">
        <v>5.04</v>
      </c>
      <c r="D4587" s="2">
        <f t="shared" si="54"/>
        <v>2.9893651166666668</v>
      </c>
      <c r="E4587" s="2">
        <v>35.872381400000002</v>
      </c>
      <c r="F4587" s="2">
        <v>13.407618599999999</v>
      </c>
      <c r="G4587" s="8" t="s">
        <v>8106</v>
      </c>
    </row>
    <row r="4588" spans="1:7" x14ac:dyDescent="0.25">
      <c r="A4588" s="1">
        <v>906743</v>
      </c>
      <c r="B4588" s="1" t="s">
        <v>3218</v>
      </c>
      <c r="C4588" s="3">
        <v>8.49</v>
      </c>
      <c r="D4588" s="2">
        <f t="shared" si="54"/>
        <v>5.006237408333333</v>
      </c>
      <c r="E4588" s="2">
        <v>60.074848899999999</v>
      </c>
      <c r="F4588" s="2">
        <v>22.6451511</v>
      </c>
      <c r="G4588" s="8" t="s">
        <v>8106</v>
      </c>
    </row>
    <row r="4589" spans="1:7" x14ac:dyDescent="0.25">
      <c r="A4589" s="1">
        <v>906768</v>
      </c>
      <c r="B4589" s="1" t="s">
        <v>3219</v>
      </c>
      <c r="C4589" s="3">
        <v>231.62</v>
      </c>
      <c r="D4589" s="2">
        <f t="shared" si="54"/>
        <v>134.34715894166666</v>
      </c>
      <c r="E4589" s="2">
        <v>1612.1659073000001</v>
      </c>
      <c r="F4589" s="2">
        <v>615.11409270000001</v>
      </c>
      <c r="G4589" s="8" t="s">
        <v>8106</v>
      </c>
    </row>
    <row r="4590" spans="1:7" x14ac:dyDescent="0.25">
      <c r="A4590" s="1">
        <v>906776</v>
      </c>
      <c r="B4590" s="1" t="s">
        <v>3220</v>
      </c>
      <c r="C4590" s="3">
        <v>231.62</v>
      </c>
      <c r="D4590" s="2">
        <f t="shared" si="54"/>
        <v>134.34715894166666</v>
      </c>
      <c r="E4590" s="2">
        <v>1612.1659073000001</v>
      </c>
      <c r="F4590" s="2">
        <v>615.11409270000001</v>
      </c>
      <c r="G4590" s="8" t="s">
        <v>8106</v>
      </c>
    </row>
    <row r="4591" spans="1:7" x14ac:dyDescent="0.25">
      <c r="A4591" s="1">
        <v>906784</v>
      </c>
      <c r="B4591" s="1" t="s">
        <v>3221</v>
      </c>
      <c r="C4591" s="3">
        <v>18.53</v>
      </c>
      <c r="D4591" s="2">
        <f t="shared" si="54"/>
        <v>10.778164116666666</v>
      </c>
      <c r="E4591" s="2">
        <v>129.33796939999999</v>
      </c>
      <c r="F4591" s="2">
        <v>49.302030600000002</v>
      </c>
      <c r="G4591" s="8" t="s">
        <v>8106</v>
      </c>
    </row>
    <row r="4592" spans="1:7" x14ac:dyDescent="0.25">
      <c r="A4592" s="1">
        <v>906792</v>
      </c>
      <c r="B4592" s="1" t="s">
        <v>3222</v>
      </c>
      <c r="C4592" s="3">
        <v>8.49</v>
      </c>
      <c r="D4592" s="2">
        <f t="shared" si="54"/>
        <v>5.006237408333333</v>
      </c>
      <c r="E4592" s="2">
        <v>60.074848899999999</v>
      </c>
      <c r="F4592" s="2">
        <v>22.6451511</v>
      </c>
      <c r="G4592" s="8" t="s">
        <v>8106</v>
      </c>
    </row>
    <row r="4593" spans="1:7" x14ac:dyDescent="0.25">
      <c r="A4593" s="1">
        <v>906818</v>
      </c>
      <c r="B4593" s="1" t="s">
        <v>3223</v>
      </c>
      <c r="C4593" s="3">
        <v>10.75</v>
      </c>
      <c r="D4593" s="2">
        <f t="shared" si="54"/>
        <v>6.2691701833333333</v>
      </c>
      <c r="E4593" s="2">
        <v>75.2300422</v>
      </c>
      <c r="F4593" s="2">
        <v>28.6099578</v>
      </c>
      <c r="G4593" s="8" t="s">
        <v>8106</v>
      </c>
    </row>
    <row r="4594" spans="1:7" x14ac:dyDescent="0.25">
      <c r="A4594" s="1">
        <v>906826</v>
      </c>
      <c r="B4594" s="1" t="s">
        <v>3224</v>
      </c>
      <c r="C4594" s="3">
        <v>8.49</v>
      </c>
      <c r="D4594" s="2">
        <f t="shared" si="54"/>
        <v>5.006237408333333</v>
      </c>
      <c r="E4594" s="2">
        <v>60.074848899999999</v>
      </c>
      <c r="F4594" s="2">
        <v>22.6451511</v>
      </c>
      <c r="G4594" s="8" t="s">
        <v>8106</v>
      </c>
    </row>
    <row r="4595" spans="1:7" x14ac:dyDescent="0.25">
      <c r="A4595" s="1">
        <v>906842</v>
      </c>
      <c r="B4595" s="1" t="s">
        <v>3225</v>
      </c>
      <c r="C4595" s="3">
        <v>5.04</v>
      </c>
      <c r="D4595" s="2">
        <f t="shared" si="54"/>
        <v>2.9893651166666668</v>
      </c>
      <c r="E4595" s="2">
        <v>35.872381400000002</v>
      </c>
      <c r="F4595" s="2">
        <v>13.407618599999999</v>
      </c>
      <c r="G4595" s="8" t="s">
        <v>8106</v>
      </c>
    </row>
    <row r="4596" spans="1:7" x14ac:dyDescent="0.25">
      <c r="A4596" s="1">
        <v>906859</v>
      </c>
      <c r="B4596" s="1" t="s">
        <v>3226</v>
      </c>
      <c r="C4596" s="3">
        <v>231.62</v>
      </c>
      <c r="D4596" s="2">
        <f t="shared" si="54"/>
        <v>134.34715894166666</v>
      </c>
      <c r="E4596" s="2">
        <v>1612.1659073000001</v>
      </c>
      <c r="F4596" s="2">
        <v>615.11409270000001</v>
      </c>
      <c r="G4596" s="8" t="s">
        <v>8106</v>
      </c>
    </row>
    <row r="4597" spans="1:7" x14ac:dyDescent="0.25">
      <c r="A4597" s="1">
        <v>906867</v>
      </c>
      <c r="B4597" s="1" t="s">
        <v>3227</v>
      </c>
      <c r="C4597" s="3">
        <v>8.49</v>
      </c>
      <c r="D4597" s="2">
        <f t="shared" si="54"/>
        <v>5.006237408333333</v>
      </c>
      <c r="E4597" s="2">
        <v>60.074848899999999</v>
      </c>
      <c r="F4597" s="2">
        <v>22.6451511</v>
      </c>
      <c r="G4597" s="8" t="s">
        <v>8106</v>
      </c>
    </row>
    <row r="4598" spans="1:7" x14ac:dyDescent="0.25">
      <c r="A4598" s="1">
        <v>906875</v>
      </c>
      <c r="B4598" s="1" t="s">
        <v>3228</v>
      </c>
      <c r="C4598" s="3">
        <v>10.75</v>
      </c>
      <c r="D4598" s="2">
        <f t="shared" si="54"/>
        <v>6.2691701833333333</v>
      </c>
      <c r="E4598" s="2">
        <v>75.2300422</v>
      </c>
      <c r="F4598" s="2">
        <v>28.6099578</v>
      </c>
      <c r="G4598" s="8" t="s">
        <v>8106</v>
      </c>
    </row>
    <row r="4599" spans="1:7" x14ac:dyDescent="0.25">
      <c r="A4599" s="1">
        <v>906891</v>
      </c>
      <c r="B4599" s="1" t="s">
        <v>3229</v>
      </c>
      <c r="C4599" s="3">
        <v>5.04</v>
      </c>
      <c r="D4599" s="2">
        <f t="shared" si="54"/>
        <v>2.9893651166666668</v>
      </c>
      <c r="E4599" s="2">
        <v>35.872381400000002</v>
      </c>
      <c r="F4599" s="2">
        <v>13.407618599999999</v>
      </c>
      <c r="G4599" s="8" t="s">
        <v>8106</v>
      </c>
    </row>
    <row r="4600" spans="1:7" x14ac:dyDescent="0.25">
      <c r="A4600" s="1">
        <v>906909</v>
      </c>
      <c r="B4600" s="1" t="s">
        <v>3230</v>
      </c>
      <c r="C4600" s="3">
        <v>8.49</v>
      </c>
      <c r="D4600" s="2">
        <f t="shared" si="54"/>
        <v>5.006237408333333</v>
      </c>
      <c r="E4600" s="2">
        <v>60.074848899999999</v>
      </c>
      <c r="F4600" s="2">
        <v>22.6451511</v>
      </c>
      <c r="G4600" s="8" t="s">
        <v>8106</v>
      </c>
    </row>
    <row r="4601" spans="1:7" x14ac:dyDescent="0.25">
      <c r="A4601" s="1">
        <v>906917</v>
      </c>
      <c r="B4601" s="1" t="s">
        <v>3231</v>
      </c>
      <c r="C4601" s="3">
        <v>231.62</v>
      </c>
      <c r="D4601" s="2">
        <f t="shared" si="54"/>
        <v>134.34715894166666</v>
      </c>
      <c r="E4601" s="2">
        <v>1612.1659073000001</v>
      </c>
      <c r="F4601" s="2">
        <v>615.11409270000001</v>
      </c>
      <c r="G4601" s="8" t="s">
        <v>8106</v>
      </c>
    </row>
    <row r="4602" spans="1:7" x14ac:dyDescent="0.25">
      <c r="A4602" s="1">
        <v>906925</v>
      </c>
      <c r="B4602" s="1" t="s">
        <v>3232</v>
      </c>
      <c r="C4602" s="3">
        <v>10.75</v>
      </c>
      <c r="D4602" s="2">
        <f t="shared" si="54"/>
        <v>6.2691701833333333</v>
      </c>
      <c r="E4602" s="2">
        <v>75.2300422</v>
      </c>
      <c r="F4602" s="2">
        <v>28.6099578</v>
      </c>
      <c r="G4602" s="8" t="s">
        <v>8106</v>
      </c>
    </row>
    <row r="4603" spans="1:7" x14ac:dyDescent="0.25">
      <c r="A4603" s="1">
        <v>906933</v>
      </c>
      <c r="B4603" s="1" t="s">
        <v>3233</v>
      </c>
      <c r="C4603" s="3">
        <v>10.75</v>
      </c>
      <c r="D4603" s="2">
        <f t="shared" si="54"/>
        <v>6.2691701833333333</v>
      </c>
      <c r="E4603" s="2">
        <v>75.2300422</v>
      </c>
      <c r="F4603" s="2">
        <v>28.6099578</v>
      </c>
      <c r="G4603" s="8" t="s">
        <v>8106</v>
      </c>
    </row>
    <row r="4604" spans="1:7" x14ac:dyDescent="0.25">
      <c r="A4604" s="1">
        <v>906941</v>
      </c>
      <c r="B4604" s="1" t="s">
        <v>3234</v>
      </c>
      <c r="C4604" s="3">
        <v>231.62</v>
      </c>
      <c r="D4604" s="2">
        <f t="shared" si="54"/>
        <v>134.34715894166666</v>
      </c>
      <c r="E4604" s="2">
        <v>1612.1659073000001</v>
      </c>
      <c r="F4604" s="2">
        <v>615.11409270000001</v>
      </c>
      <c r="G4604" s="8" t="s">
        <v>8106</v>
      </c>
    </row>
    <row r="4605" spans="1:7" x14ac:dyDescent="0.25">
      <c r="A4605" s="1">
        <v>906966</v>
      </c>
      <c r="B4605" s="1" t="s">
        <v>3235</v>
      </c>
      <c r="C4605" s="3">
        <v>8.49</v>
      </c>
      <c r="D4605" s="2">
        <f t="shared" si="54"/>
        <v>5.006237408333333</v>
      </c>
      <c r="E4605" s="2">
        <v>60.074848899999999</v>
      </c>
      <c r="F4605" s="2">
        <v>22.6451511</v>
      </c>
      <c r="G4605" s="8" t="s">
        <v>8106</v>
      </c>
    </row>
    <row r="4606" spans="1:7" x14ac:dyDescent="0.25">
      <c r="A4606" s="1">
        <v>906974</v>
      </c>
      <c r="B4606" s="1" t="s">
        <v>3236</v>
      </c>
      <c r="C4606" s="3">
        <v>231.62</v>
      </c>
      <c r="D4606" s="2">
        <f t="shared" si="54"/>
        <v>134.34715894166666</v>
      </c>
      <c r="E4606" s="2">
        <v>1612.1659073000001</v>
      </c>
      <c r="F4606" s="2">
        <v>615.11409270000001</v>
      </c>
      <c r="G4606" s="8" t="s">
        <v>8106</v>
      </c>
    </row>
    <row r="4607" spans="1:7" x14ac:dyDescent="0.25">
      <c r="A4607" s="1">
        <v>906982</v>
      </c>
      <c r="B4607" s="1" t="s">
        <v>3237</v>
      </c>
      <c r="C4607" s="3">
        <v>10.75</v>
      </c>
      <c r="D4607" s="2">
        <f t="shared" si="54"/>
        <v>6.2691701833333333</v>
      </c>
      <c r="E4607" s="2">
        <v>75.2300422</v>
      </c>
      <c r="F4607" s="2">
        <v>28.6099578</v>
      </c>
      <c r="G4607" s="8" t="s">
        <v>8106</v>
      </c>
    </row>
    <row r="4608" spans="1:7" x14ac:dyDescent="0.25">
      <c r="A4608" s="1">
        <v>906990</v>
      </c>
      <c r="B4608" s="1" t="s">
        <v>3238</v>
      </c>
      <c r="C4608" s="3">
        <v>10.75</v>
      </c>
      <c r="D4608" s="2">
        <f t="shared" si="54"/>
        <v>6.2691701833333333</v>
      </c>
      <c r="E4608" s="2">
        <v>75.2300422</v>
      </c>
      <c r="F4608" s="2">
        <v>28.6099578</v>
      </c>
      <c r="G4608" s="8" t="s">
        <v>8106</v>
      </c>
    </row>
    <row r="4609" spans="1:7" x14ac:dyDescent="0.25">
      <c r="A4609" s="1">
        <v>907014</v>
      </c>
      <c r="B4609" s="1" t="s">
        <v>3239</v>
      </c>
      <c r="C4609" s="3">
        <v>231.62</v>
      </c>
      <c r="D4609" s="2">
        <f t="shared" si="54"/>
        <v>134.34715894166666</v>
      </c>
      <c r="E4609" s="2">
        <v>1612.1659073000001</v>
      </c>
      <c r="F4609" s="2">
        <v>615.11409270000001</v>
      </c>
      <c r="G4609" s="8" t="s">
        <v>8106</v>
      </c>
    </row>
    <row r="4610" spans="1:7" x14ac:dyDescent="0.25">
      <c r="A4610" s="1">
        <v>907022</v>
      </c>
      <c r="B4610" s="1" t="s">
        <v>3240</v>
      </c>
      <c r="C4610" s="3">
        <v>8.49</v>
      </c>
      <c r="D4610" s="2">
        <f t="shared" si="54"/>
        <v>5.006237408333333</v>
      </c>
      <c r="E4610" s="2">
        <v>60.074848899999999</v>
      </c>
      <c r="F4610" s="2">
        <v>22.6451511</v>
      </c>
      <c r="G4610" s="8" t="s">
        <v>8106</v>
      </c>
    </row>
    <row r="4611" spans="1:7" x14ac:dyDescent="0.25">
      <c r="A4611" s="1">
        <v>907030</v>
      </c>
      <c r="B4611" s="1" t="s">
        <v>3241</v>
      </c>
      <c r="D4611" s="2">
        <f t="shared" si="54"/>
        <v>0.10000000000000002</v>
      </c>
      <c r="E4611" s="2">
        <v>1.2000000000000002</v>
      </c>
      <c r="F4611" s="2" t="s">
        <v>8143</v>
      </c>
      <c r="G4611" s="8" t="s">
        <v>8106</v>
      </c>
    </row>
    <row r="4612" spans="1:7" x14ac:dyDescent="0.25">
      <c r="A4612" s="1">
        <v>907048</v>
      </c>
      <c r="B4612" s="1" t="s">
        <v>3242</v>
      </c>
      <c r="D4612" s="2">
        <f t="shared" si="54"/>
        <v>0.10000000000000002</v>
      </c>
      <c r="E4612" s="2">
        <v>1.2000000000000002</v>
      </c>
      <c r="F4612" s="2" t="s">
        <v>8143</v>
      </c>
      <c r="G4612" s="8" t="s">
        <v>8106</v>
      </c>
    </row>
    <row r="4613" spans="1:7" x14ac:dyDescent="0.25">
      <c r="A4613" s="1">
        <v>907055</v>
      </c>
      <c r="B4613" s="1" t="s">
        <v>3243</v>
      </c>
      <c r="D4613" s="2">
        <f t="shared" si="54"/>
        <v>0.10000000000000002</v>
      </c>
      <c r="E4613" s="2">
        <v>1.2000000000000002</v>
      </c>
      <c r="F4613" s="2" t="s">
        <v>8143</v>
      </c>
      <c r="G4613" s="8" t="s">
        <v>8106</v>
      </c>
    </row>
    <row r="4614" spans="1:7" x14ac:dyDescent="0.25">
      <c r="A4614" s="1">
        <v>907063</v>
      </c>
      <c r="B4614" s="1" t="s">
        <v>3244</v>
      </c>
      <c r="D4614" s="2">
        <f t="shared" si="54"/>
        <v>0.10000000000000002</v>
      </c>
      <c r="E4614" s="2">
        <v>1.2000000000000002</v>
      </c>
      <c r="F4614" s="2" t="s">
        <v>8143</v>
      </c>
      <c r="G4614" s="8" t="s">
        <v>8106</v>
      </c>
    </row>
    <row r="4615" spans="1:7" x14ac:dyDescent="0.25">
      <c r="A4615" s="1">
        <v>907071</v>
      </c>
      <c r="B4615" s="1" t="s">
        <v>3151</v>
      </c>
      <c r="D4615" s="2">
        <f t="shared" si="54"/>
        <v>0.10000000000000002</v>
      </c>
      <c r="E4615" s="2">
        <v>1.2000000000000002</v>
      </c>
      <c r="F4615" s="2" t="s">
        <v>8143</v>
      </c>
      <c r="G4615" s="8" t="s">
        <v>8106</v>
      </c>
    </row>
    <row r="4616" spans="1:7" x14ac:dyDescent="0.25">
      <c r="A4616" s="1">
        <v>907089</v>
      </c>
      <c r="B4616" s="1" t="s">
        <v>3245</v>
      </c>
      <c r="C4616" s="3">
        <v>28.57</v>
      </c>
      <c r="D4616" s="2">
        <f t="shared" si="54"/>
        <v>16.627822983333331</v>
      </c>
      <c r="E4616" s="2">
        <v>199.53387579999998</v>
      </c>
      <c r="F4616" s="2">
        <v>75.906124200000008</v>
      </c>
      <c r="G4616" s="8" t="s">
        <v>8106</v>
      </c>
    </row>
    <row r="4617" spans="1:7" x14ac:dyDescent="0.25">
      <c r="A4617" s="1">
        <v>907097</v>
      </c>
      <c r="B4617" s="1" t="s">
        <v>3246</v>
      </c>
      <c r="D4617" s="2">
        <f t="shared" si="54"/>
        <v>0.10000000000000002</v>
      </c>
      <c r="E4617" s="2">
        <v>1.2000000000000002</v>
      </c>
      <c r="F4617" s="2" t="s">
        <v>8143</v>
      </c>
      <c r="G4617" s="8" t="s">
        <v>8106</v>
      </c>
    </row>
    <row r="4618" spans="1:7" x14ac:dyDescent="0.25">
      <c r="A4618" s="1">
        <v>907105</v>
      </c>
      <c r="B4618" s="1" t="s">
        <v>3247</v>
      </c>
      <c r="D4618" s="2">
        <f t="shared" si="54"/>
        <v>0.10000000000000002</v>
      </c>
      <c r="E4618" s="2">
        <v>1.2000000000000002</v>
      </c>
      <c r="F4618" s="2" t="s">
        <v>8143</v>
      </c>
      <c r="G4618" s="8" t="s">
        <v>8106</v>
      </c>
    </row>
    <row r="4619" spans="1:7" x14ac:dyDescent="0.25">
      <c r="A4619" s="1">
        <v>907113</v>
      </c>
      <c r="B4619" s="1" t="s">
        <v>3248</v>
      </c>
      <c r="D4619" s="2">
        <f t="shared" si="54"/>
        <v>0.10000000000000002</v>
      </c>
      <c r="E4619" s="2">
        <v>1.2000000000000002</v>
      </c>
      <c r="F4619" s="2" t="s">
        <v>8143</v>
      </c>
      <c r="G4619" s="8" t="s">
        <v>8106</v>
      </c>
    </row>
    <row r="4620" spans="1:7" x14ac:dyDescent="0.25">
      <c r="A4620" s="1">
        <v>907121</v>
      </c>
      <c r="B4620" s="1" t="s">
        <v>3249</v>
      </c>
      <c r="D4620" s="2">
        <f t="shared" si="54"/>
        <v>0.10000000000000002</v>
      </c>
      <c r="E4620" s="2">
        <v>1.2000000000000002</v>
      </c>
      <c r="F4620" s="2" t="s">
        <v>8143</v>
      </c>
      <c r="G4620" s="8" t="s">
        <v>8106</v>
      </c>
    </row>
    <row r="4621" spans="1:7" x14ac:dyDescent="0.25">
      <c r="A4621" s="1">
        <v>907139</v>
      </c>
      <c r="B4621" s="1" t="s">
        <v>3250</v>
      </c>
      <c r="D4621" s="2">
        <f t="shared" si="54"/>
        <v>0.10000000000000002</v>
      </c>
      <c r="E4621" s="2">
        <v>1.2000000000000002</v>
      </c>
      <c r="F4621" s="2" t="s">
        <v>8143</v>
      </c>
      <c r="G4621" s="8" t="s">
        <v>8106</v>
      </c>
    </row>
    <row r="4622" spans="1:7" x14ac:dyDescent="0.25">
      <c r="A4622" s="1">
        <v>907147</v>
      </c>
      <c r="B4622" s="1" t="s">
        <v>3251</v>
      </c>
      <c r="D4622" s="2">
        <f t="shared" si="54"/>
        <v>0.10000000000000002</v>
      </c>
      <c r="E4622" s="2">
        <v>1.2000000000000002</v>
      </c>
      <c r="F4622" s="2" t="s">
        <v>8143</v>
      </c>
      <c r="G4622" s="8" t="s">
        <v>8106</v>
      </c>
    </row>
    <row r="4623" spans="1:7" x14ac:dyDescent="0.25">
      <c r="A4623" s="1">
        <v>907154</v>
      </c>
      <c r="B4623" s="1" t="s">
        <v>3252</v>
      </c>
      <c r="D4623" s="2">
        <f t="shared" ref="D4623:D4686" si="55">E4623/12</f>
        <v>0.10000000000000002</v>
      </c>
      <c r="E4623" s="2">
        <v>1.2000000000000002</v>
      </c>
      <c r="F4623" s="2" t="s">
        <v>8143</v>
      </c>
      <c r="G4623" s="8" t="s">
        <v>8106</v>
      </c>
    </row>
    <row r="4624" spans="1:7" x14ac:dyDescent="0.25">
      <c r="A4624" s="1">
        <v>907162</v>
      </c>
      <c r="B4624" s="1" t="s">
        <v>3253</v>
      </c>
      <c r="D4624" s="2">
        <f t="shared" si="55"/>
        <v>0.10000000000000002</v>
      </c>
      <c r="E4624" s="2">
        <v>1.2000000000000002</v>
      </c>
      <c r="F4624" s="2" t="s">
        <v>8143</v>
      </c>
      <c r="G4624" s="8" t="s">
        <v>8106</v>
      </c>
    </row>
    <row r="4625" spans="1:7" x14ac:dyDescent="0.25">
      <c r="A4625" s="1">
        <v>907188</v>
      </c>
      <c r="B4625" s="1" t="s">
        <v>3254</v>
      </c>
      <c r="D4625" s="2">
        <f t="shared" si="55"/>
        <v>0.10000000000000002</v>
      </c>
      <c r="E4625" s="2">
        <v>1.2000000000000002</v>
      </c>
      <c r="F4625" s="2" t="s">
        <v>8143</v>
      </c>
      <c r="G4625" s="8" t="s">
        <v>8106</v>
      </c>
    </row>
    <row r="4626" spans="1:7" x14ac:dyDescent="0.25">
      <c r="A4626" s="1">
        <v>907196</v>
      </c>
      <c r="B4626" s="1" t="s">
        <v>3255</v>
      </c>
      <c r="D4626" s="2">
        <f t="shared" si="55"/>
        <v>0.10000000000000002</v>
      </c>
      <c r="E4626" s="2">
        <v>1.2000000000000002</v>
      </c>
      <c r="F4626" s="2" t="s">
        <v>8143</v>
      </c>
      <c r="G4626" s="8" t="s">
        <v>8106</v>
      </c>
    </row>
    <row r="4627" spans="1:7" x14ac:dyDescent="0.25">
      <c r="A4627" s="1">
        <v>907204</v>
      </c>
      <c r="B4627" s="1" t="s">
        <v>3256</v>
      </c>
      <c r="D4627" s="2">
        <f t="shared" si="55"/>
        <v>0.10000000000000002</v>
      </c>
      <c r="E4627" s="2">
        <v>1.2000000000000002</v>
      </c>
      <c r="F4627" s="2" t="s">
        <v>8143</v>
      </c>
      <c r="G4627" s="8" t="s">
        <v>8106</v>
      </c>
    </row>
    <row r="4628" spans="1:7" x14ac:dyDescent="0.25">
      <c r="A4628" s="1">
        <v>907212</v>
      </c>
      <c r="B4628" s="1" t="s">
        <v>3257</v>
      </c>
      <c r="D4628" s="2">
        <f t="shared" si="55"/>
        <v>0.10000000000000002</v>
      </c>
      <c r="E4628" s="2">
        <v>1.2000000000000002</v>
      </c>
      <c r="F4628" s="2" t="s">
        <v>8143</v>
      </c>
      <c r="G4628" s="8" t="s">
        <v>8106</v>
      </c>
    </row>
    <row r="4629" spans="1:7" x14ac:dyDescent="0.25">
      <c r="A4629" s="1">
        <v>907238</v>
      </c>
      <c r="B4629" s="1" t="s">
        <v>3258</v>
      </c>
      <c r="D4629" s="2">
        <f t="shared" si="55"/>
        <v>0.10000000000000002</v>
      </c>
      <c r="E4629" s="2">
        <v>1.2000000000000002</v>
      </c>
      <c r="F4629" s="2" t="s">
        <v>8143</v>
      </c>
      <c r="G4629" s="8" t="s">
        <v>8106</v>
      </c>
    </row>
    <row r="4630" spans="1:7" x14ac:dyDescent="0.25">
      <c r="A4630" s="1">
        <v>907253</v>
      </c>
      <c r="B4630" s="1" t="s">
        <v>3259</v>
      </c>
      <c r="D4630" s="2">
        <f t="shared" si="55"/>
        <v>0.10000000000000002</v>
      </c>
      <c r="E4630" s="2">
        <v>1.2000000000000002</v>
      </c>
      <c r="F4630" s="2" t="s">
        <v>8143</v>
      </c>
      <c r="G4630" s="8" t="s">
        <v>8106</v>
      </c>
    </row>
    <row r="4631" spans="1:7" x14ac:dyDescent="0.25">
      <c r="A4631" s="1">
        <v>907261</v>
      </c>
      <c r="B4631" s="1" t="s">
        <v>3260</v>
      </c>
      <c r="D4631" s="2">
        <f t="shared" si="55"/>
        <v>0.10000000000000002</v>
      </c>
      <c r="E4631" s="2">
        <v>1.2000000000000002</v>
      </c>
      <c r="F4631" s="2" t="s">
        <v>8143</v>
      </c>
      <c r="G4631" s="8" t="s">
        <v>8106</v>
      </c>
    </row>
    <row r="4632" spans="1:7" x14ac:dyDescent="0.25">
      <c r="A4632" s="1">
        <v>907279</v>
      </c>
      <c r="B4632" s="1" t="s">
        <v>3261</v>
      </c>
      <c r="D4632" s="2">
        <f t="shared" si="55"/>
        <v>0.10000000000000002</v>
      </c>
      <c r="E4632" s="2">
        <v>1.2000000000000002</v>
      </c>
      <c r="F4632" s="2" t="s">
        <v>8143</v>
      </c>
      <c r="G4632" s="8" t="s">
        <v>8106</v>
      </c>
    </row>
    <row r="4633" spans="1:7" x14ac:dyDescent="0.25">
      <c r="A4633" s="1">
        <v>907287</v>
      </c>
      <c r="B4633" s="1" t="s">
        <v>3262</v>
      </c>
      <c r="D4633" s="2">
        <f t="shared" si="55"/>
        <v>0.10000000000000002</v>
      </c>
      <c r="E4633" s="2">
        <v>1.2000000000000002</v>
      </c>
      <c r="F4633" s="2" t="s">
        <v>8143</v>
      </c>
      <c r="G4633" s="8" t="s">
        <v>8106</v>
      </c>
    </row>
    <row r="4634" spans="1:7" x14ac:dyDescent="0.25">
      <c r="A4634" s="1">
        <v>907295</v>
      </c>
      <c r="B4634" s="1" t="s">
        <v>3263</v>
      </c>
      <c r="D4634" s="2">
        <f t="shared" si="55"/>
        <v>0.10000000000000002</v>
      </c>
      <c r="E4634" s="2">
        <v>1.2000000000000002</v>
      </c>
      <c r="F4634" s="2" t="s">
        <v>8143</v>
      </c>
      <c r="G4634" s="8" t="s">
        <v>8106</v>
      </c>
    </row>
    <row r="4635" spans="1:7" x14ac:dyDescent="0.25">
      <c r="A4635" s="1">
        <v>907303</v>
      </c>
      <c r="B4635" s="1" t="s">
        <v>3264</v>
      </c>
      <c r="D4635" s="2">
        <f t="shared" si="55"/>
        <v>0.10000000000000002</v>
      </c>
      <c r="E4635" s="2">
        <v>1.2000000000000002</v>
      </c>
      <c r="F4635" s="2" t="s">
        <v>8143</v>
      </c>
      <c r="G4635" s="8" t="s">
        <v>8106</v>
      </c>
    </row>
    <row r="4636" spans="1:7" x14ac:dyDescent="0.25">
      <c r="A4636" s="1">
        <v>907311</v>
      </c>
      <c r="B4636" s="1" t="s">
        <v>3265</v>
      </c>
      <c r="D4636" s="2">
        <f t="shared" si="55"/>
        <v>0.10000000000000002</v>
      </c>
      <c r="E4636" s="2">
        <v>1.2000000000000002</v>
      </c>
      <c r="F4636" s="2" t="s">
        <v>8143</v>
      </c>
      <c r="G4636" s="8" t="s">
        <v>8106</v>
      </c>
    </row>
    <row r="4637" spans="1:7" x14ac:dyDescent="0.25">
      <c r="A4637" s="1">
        <v>907329</v>
      </c>
      <c r="B4637" s="1" t="s">
        <v>3266</v>
      </c>
      <c r="D4637" s="2">
        <f t="shared" si="55"/>
        <v>0.10000000000000002</v>
      </c>
      <c r="E4637" s="2">
        <v>1.2000000000000002</v>
      </c>
      <c r="F4637" s="2" t="s">
        <v>8143</v>
      </c>
      <c r="G4637" s="8" t="s">
        <v>8106</v>
      </c>
    </row>
    <row r="4638" spans="1:7" x14ac:dyDescent="0.25">
      <c r="A4638" s="1">
        <v>907337</v>
      </c>
      <c r="B4638" s="1" t="s">
        <v>3267</v>
      </c>
      <c r="D4638" s="2">
        <f t="shared" si="55"/>
        <v>0.10000000000000002</v>
      </c>
      <c r="E4638" s="2">
        <v>1.2000000000000002</v>
      </c>
      <c r="F4638" s="2" t="s">
        <v>8143</v>
      </c>
      <c r="G4638" s="8" t="s">
        <v>8106</v>
      </c>
    </row>
    <row r="4639" spans="1:7" x14ac:dyDescent="0.25">
      <c r="A4639" s="1">
        <v>907345</v>
      </c>
      <c r="B4639" s="1" t="s">
        <v>3268</v>
      </c>
      <c r="D4639" s="2">
        <f t="shared" si="55"/>
        <v>0.10000000000000002</v>
      </c>
      <c r="E4639" s="2">
        <v>1.2000000000000002</v>
      </c>
      <c r="F4639" s="2" t="s">
        <v>8143</v>
      </c>
      <c r="G4639" s="8" t="s">
        <v>8106</v>
      </c>
    </row>
    <row r="4640" spans="1:7" x14ac:dyDescent="0.25">
      <c r="A4640" s="1">
        <v>907352</v>
      </c>
      <c r="B4640" s="1" t="s">
        <v>3269</v>
      </c>
      <c r="D4640" s="2">
        <f t="shared" si="55"/>
        <v>0.10000000000000002</v>
      </c>
      <c r="E4640" s="2">
        <v>1.2000000000000002</v>
      </c>
      <c r="F4640" s="2" t="s">
        <v>8143</v>
      </c>
      <c r="G4640" s="8" t="s">
        <v>8106</v>
      </c>
    </row>
    <row r="4641" spans="1:7" x14ac:dyDescent="0.25">
      <c r="A4641" s="1">
        <v>907378</v>
      </c>
      <c r="B4641" s="1" t="s">
        <v>3270</v>
      </c>
      <c r="D4641" s="2">
        <f t="shared" si="55"/>
        <v>0.10000000000000002</v>
      </c>
      <c r="E4641" s="2">
        <v>1.2000000000000002</v>
      </c>
      <c r="F4641" s="2" t="s">
        <v>8143</v>
      </c>
      <c r="G4641" s="8" t="s">
        <v>8106</v>
      </c>
    </row>
    <row r="4642" spans="1:7" x14ac:dyDescent="0.25">
      <c r="A4642" s="1">
        <v>907394</v>
      </c>
      <c r="B4642" s="1" t="s">
        <v>3271</v>
      </c>
      <c r="D4642" s="2">
        <f t="shared" si="55"/>
        <v>0.10000000000000002</v>
      </c>
      <c r="E4642" s="2">
        <v>1.2000000000000002</v>
      </c>
      <c r="F4642" s="2" t="s">
        <v>8143</v>
      </c>
      <c r="G4642" s="8" t="s">
        <v>8106</v>
      </c>
    </row>
    <row r="4643" spans="1:7" x14ac:dyDescent="0.25">
      <c r="A4643" s="1">
        <v>907402</v>
      </c>
      <c r="B4643" s="1" t="s">
        <v>3272</v>
      </c>
      <c r="D4643" s="2">
        <f t="shared" si="55"/>
        <v>0.10000000000000002</v>
      </c>
      <c r="E4643" s="2">
        <v>1.2000000000000002</v>
      </c>
      <c r="F4643" s="2" t="s">
        <v>8143</v>
      </c>
      <c r="G4643" s="8" t="s">
        <v>8106</v>
      </c>
    </row>
    <row r="4644" spans="1:7" x14ac:dyDescent="0.25">
      <c r="A4644" s="1">
        <v>907428</v>
      </c>
      <c r="B4644" s="1" t="s">
        <v>3273</v>
      </c>
      <c r="D4644" s="2">
        <f t="shared" si="55"/>
        <v>0.10000000000000002</v>
      </c>
      <c r="E4644" s="2">
        <v>1.2000000000000002</v>
      </c>
      <c r="F4644" s="2" t="s">
        <v>8143</v>
      </c>
      <c r="G4644" s="8" t="s">
        <v>8106</v>
      </c>
    </row>
    <row r="4645" spans="1:7" x14ac:dyDescent="0.25">
      <c r="A4645" s="1">
        <v>907436</v>
      </c>
      <c r="B4645" s="1" t="s">
        <v>3274</v>
      </c>
      <c r="D4645" s="2">
        <f t="shared" si="55"/>
        <v>0.10000000000000002</v>
      </c>
      <c r="E4645" s="2">
        <v>1.2000000000000002</v>
      </c>
      <c r="F4645" s="2" t="s">
        <v>8143</v>
      </c>
      <c r="G4645" s="8" t="s">
        <v>8106</v>
      </c>
    </row>
    <row r="4646" spans="1:7" x14ac:dyDescent="0.25">
      <c r="A4646" s="1">
        <v>907444</v>
      </c>
      <c r="B4646" s="1" t="s">
        <v>3275</v>
      </c>
      <c r="D4646" s="2">
        <f t="shared" si="55"/>
        <v>0.10000000000000002</v>
      </c>
      <c r="E4646" s="2">
        <v>1.2000000000000002</v>
      </c>
      <c r="F4646" s="2" t="s">
        <v>8143</v>
      </c>
      <c r="G4646" s="8" t="s">
        <v>8106</v>
      </c>
    </row>
    <row r="4647" spans="1:7" x14ac:dyDescent="0.25">
      <c r="A4647" s="1">
        <v>907451</v>
      </c>
      <c r="B4647" s="1" t="s">
        <v>3276</v>
      </c>
      <c r="D4647" s="2">
        <f t="shared" si="55"/>
        <v>0.10000000000000002</v>
      </c>
      <c r="E4647" s="2">
        <v>1.2000000000000002</v>
      </c>
      <c r="F4647" s="2" t="s">
        <v>8143</v>
      </c>
      <c r="G4647" s="8" t="s">
        <v>8106</v>
      </c>
    </row>
    <row r="4648" spans="1:7" x14ac:dyDescent="0.25">
      <c r="A4648" s="1">
        <v>907469</v>
      </c>
      <c r="B4648" s="1" t="s">
        <v>3277</v>
      </c>
      <c r="D4648" s="2">
        <f t="shared" si="55"/>
        <v>0.10000000000000002</v>
      </c>
      <c r="E4648" s="2">
        <v>1.2000000000000002</v>
      </c>
      <c r="F4648" s="2" t="s">
        <v>8143</v>
      </c>
      <c r="G4648" s="8" t="s">
        <v>8106</v>
      </c>
    </row>
    <row r="4649" spans="1:7" x14ac:dyDescent="0.25">
      <c r="A4649" s="1">
        <v>907493</v>
      </c>
      <c r="B4649" s="1" t="s">
        <v>3278</v>
      </c>
      <c r="D4649" s="2">
        <f t="shared" si="55"/>
        <v>0.10000000000000002</v>
      </c>
      <c r="E4649" s="2">
        <v>1.2000000000000002</v>
      </c>
      <c r="F4649" s="2" t="s">
        <v>8143</v>
      </c>
      <c r="G4649" s="8" t="s">
        <v>8106</v>
      </c>
    </row>
    <row r="4650" spans="1:7" x14ac:dyDescent="0.25">
      <c r="A4650" s="1">
        <v>907501</v>
      </c>
      <c r="B4650" s="1" t="s">
        <v>3279</v>
      </c>
      <c r="D4650" s="2">
        <f t="shared" si="55"/>
        <v>0.10000000000000002</v>
      </c>
      <c r="E4650" s="2">
        <v>1.2000000000000002</v>
      </c>
      <c r="F4650" s="2" t="s">
        <v>8143</v>
      </c>
      <c r="G4650" s="8" t="s">
        <v>8106</v>
      </c>
    </row>
    <row r="4651" spans="1:7" x14ac:dyDescent="0.25">
      <c r="A4651" s="1">
        <v>907527</v>
      </c>
      <c r="B4651" s="1" t="s">
        <v>3280</v>
      </c>
      <c r="D4651" s="2">
        <f t="shared" si="55"/>
        <v>0.10000000000000002</v>
      </c>
      <c r="E4651" s="2">
        <v>1.2000000000000002</v>
      </c>
      <c r="F4651" s="2" t="s">
        <v>8143</v>
      </c>
      <c r="G4651" s="8" t="s">
        <v>8106</v>
      </c>
    </row>
    <row r="4652" spans="1:7" x14ac:dyDescent="0.25">
      <c r="A4652" s="1">
        <v>907543</v>
      </c>
      <c r="B4652" s="1" t="s">
        <v>2430</v>
      </c>
      <c r="D4652" s="2">
        <f t="shared" si="55"/>
        <v>0.10000000000000002</v>
      </c>
      <c r="E4652" s="2">
        <v>1.2000000000000002</v>
      </c>
      <c r="F4652" s="2" t="s">
        <v>8143</v>
      </c>
      <c r="G4652" s="8" t="s">
        <v>8106</v>
      </c>
    </row>
    <row r="4653" spans="1:7" x14ac:dyDescent="0.25">
      <c r="A4653" s="1">
        <v>907568</v>
      </c>
      <c r="B4653" s="1" t="s">
        <v>2431</v>
      </c>
      <c r="D4653" s="2">
        <f t="shared" si="55"/>
        <v>0.10000000000000002</v>
      </c>
      <c r="E4653" s="2">
        <v>1.2000000000000002</v>
      </c>
      <c r="F4653" s="2" t="s">
        <v>8143</v>
      </c>
      <c r="G4653" s="8" t="s">
        <v>8106</v>
      </c>
    </row>
    <row r="4654" spans="1:7" x14ac:dyDescent="0.25">
      <c r="A4654" s="1">
        <v>907618</v>
      </c>
      <c r="B4654" s="1" t="s">
        <v>2429</v>
      </c>
      <c r="D4654" s="2">
        <f t="shared" si="55"/>
        <v>0.10000000000000002</v>
      </c>
      <c r="E4654" s="2">
        <v>1.2000000000000002</v>
      </c>
      <c r="F4654" s="2" t="s">
        <v>8143</v>
      </c>
      <c r="G4654" s="8" t="s">
        <v>8106</v>
      </c>
    </row>
    <row r="4655" spans="1:7" x14ac:dyDescent="0.25">
      <c r="A4655" s="1">
        <v>907626</v>
      </c>
      <c r="B4655" s="1" t="s">
        <v>3281</v>
      </c>
      <c r="D4655" s="2">
        <f t="shared" si="55"/>
        <v>0.10000000000000002</v>
      </c>
      <c r="E4655" s="2">
        <v>1.2000000000000002</v>
      </c>
      <c r="F4655" s="2" t="s">
        <v>8143</v>
      </c>
      <c r="G4655" s="8" t="s">
        <v>8106</v>
      </c>
    </row>
    <row r="4656" spans="1:7" x14ac:dyDescent="0.25">
      <c r="A4656" s="1">
        <v>907642</v>
      </c>
      <c r="B4656" s="1" t="s">
        <v>3282</v>
      </c>
      <c r="D4656" s="2">
        <f t="shared" si="55"/>
        <v>0.10000000000000002</v>
      </c>
      <c r="E4656" s="2">
        <v>1.2000000000000002</v>
      </c>
      <c r="F4656" s="2" t="s">
        <v>8143</v>
      </c>
      <c r="G4656" s="8" t="s">
        <v>8106</v>
      </c>
    </row>
    <row r="4657" spans="1:7" x14ac:dyDescent="0.25">
      <c r="A4657" s="1">
        <v>907659</v>
      </c>
      <c r="B4657" s="1" t="s">
        <v>3283</v>
      </c>
      <c r="D4657" s="2">
        <f t="shared" si="55"/>
        <v>0.10000000000000002</v>
      </c>
      <c r="E4657" s="2">
        <v>1.2000000000000002</v>
      </c>
      <c r="F4657" s="2" t="s">
        <v>8143</v>
      </c>
      <c r="G4657" s="8" t="s">
        <v>8106</v>
      </c>
    </row>
    <row r="4658" spans="1:7" x14ac:dyDescent="0.25">
      <c r="A4658" s="1">
        <v>907667</v>
      </c>
      <c r="B4658" s="1" t="s">
        <v>3284</v>
      </c>
      <c r="D4658" s="2">
        <f t="shared" si="55"/>
        <v>0.10000000000000002</v>
      </c>
      <c r="E4658" s="2">
        <v>1.2000000000000002</v>
      </c>
      <c r="F4658" s="2" t="s">
        <v>8143</v>
      </c>
      <c r="G4658" s="8" t="s">
        <v>8106</v>
      </c>
    </row>
    <row r="4659" spans="1:7" x14ac:dyDescent="0.25">
      <c r="A4659" s="1">
        <v>907717</v>
      </c>
      <c r="B4659" s="1" t="s">
        <v>3285</v>
      </c>
      <c r="C4659" s="3">
        <v>27.8</v>
      </c>
      <c r="D4659" s="2">
        <f t="shared" si="55"/>
        <v>16.139377158333332</v>
      </c>
      <c r="E4659" s="2">
        <v>193.67252589999998</v>
      </c>
      <c r="F4659" s="2">
        <v>73.847474099999999</v>
      </c>
      <c r="G4659" s="8" t="s">
        <v>8106</v>
      </c>
    </row>
    <row r="4660" spans="1:7" x14ac:dyDescent="0.25">
      <c r="A4660" s="1">
        <v>907725</v>
      </c>
      <c r="B4660" s="1" t="s">
        <v>3286</v>
      </c>
      <c r="D4660" s="2">
        <f t="shared" si="55"/>
        <v>0.10000000000000002</v>
      </c>
      <c r="E4660" s="2">
        <v>1.2000000000000002</v>
      </c>
      <c r="F4660" s="2" t="s">
        <v>8143</v>
      </c>
      <c r="G4660" s="8" t="s">
        <v>8106</v>
      </c>
    </row>
    <row r="4661" spans="1:7" x14ac:dyDescent="0.25">
      <c r="A4661" s="1">
        <v>907766</v>
      </c>
      <c r="B4661" s="1" t="s">
        <v>2425</v>
      </c>
      <c r="D4661" s="2">
        <f t="shared" si="55"/>
        <v>0.10000000000000002</v>
      </c>
      <c r="E4661" s="2">
        <v>1.2000000000000002</v>
      </c>
      <c r="F4661" s="2" t="s">
        <v>8143</v>
      </c>
      <c r="G4661" s="8" t="s">
        <v>8106</v>
      </c>
    </row>
    <row r="4662" spans="1:7" x14ac:dyDescent="0.25">
      <c r="A4662" s="1">
        <v>907774</v>
      </c>
      <c r="B4662" s="1" t="s">
        <v>2426</v>
      </c>
      <c r="D4662" s="2">
        <f t="shared" si="55"/>
        <v>0.10000000000000002</v>
      </c>
      <c r="E4662" s="2">
        <v>1.2000000000000002</v>
      </c>
      <c r="F4662" s="2" t="s">
        <v>8143</v>
      </c>
      <c r="G4662" s="8" t="s">
        <v>8106</v>
      </c>
    </row>
    <row r="4663" spans="1:7" x14ac:dyDescent="0.25">
      <c r="A4663" s="1">
        <v>907824</v>
      </c>
      <c r="B4663" s="1" t="s">
        <v>3287</v>
      </c>
      <c r="D4663" s="2">
        <f t="shared" si="55"/>
        <v>0.10000000000000002</v>
      </c>
      <c r="E4663" s="2">
        <v>1.2000000000000002</v>
      </c>
      <c r="F4663" s="2" t="s">
        <v>8143</v>
      </c>
      <c r="G4663" s="8" t="s">
        <v>8106</v>
      </c>
    </row>
    <row r="4664" spans="1:7" x14ac:dyDescent="0.25">
      <c r="A4664" s="1">
        <v>907832</v>
      </c>
      <c r="B4664" s="1" t="s">
        <v>3288</v>
      </c>
      <c r="D4664" s="2">
        <f t="shared" si="55"/>
        <v>0.10000000000000002</v>
      </c>
      <c r="E4664" s="2">
        <v>1.2000000000000002</v>
      </c>
      <c r="F4664" s="2" t="s">
        <v>8143</v>
      </c>
      <c r="G4664" s="8" t="s">
        <v>8106</v>
      </c>
    </row>
    <row r="4665" spans="1:7" x14ac:dyDescent="0.25">
      <c r="A4665" s="1">
        <v>907840</v>
      </c>
      <c r="B4665" s="1" t="s">
        <v>3289</v>
      </c>
      <c r="D4665" s="2">
        <f t="shared" si="55"/>
        <v>0.10000000000000002</v>
      </c>
      <c r="E4665" s="2">
        <v>1.2000000000000002</v>
      </c>
      <c r="F4665" s="2" t="s">
        <v>8143</v>
      </c>
      <c r="G4665" s="8" t="s">
        <v>8106</v>
      </c>
    </row>
    <row r="4666" spans="1:7" x14ac:dyDescent="0.25">
      <c r="A4666" s="1">
        <v>907857</v>
      </c>
      <c r="B4666" s="1" t="s">
        <v>3290</v>
      </c>
      <c r="D4666" s="2">
        <f t="shared" si="55"/>
        <v>0.10000000000000002</v>
      </c>
      <c r="E4666" s="2">
        <v>1.2000000000000002</v>
      </c>
      <c r="F4666" s="2" t="s">
        <v>8143</v>
      </c>
      <c r="G4666" s="8" t="s">
        <v>8106</v>
      </c>
    </row>
    <row r="4667" spans="1:7" x14ac:dyDescent="0.25">
      <c r="A4667" s="1">
        <v>907865</v>
      </c>
      <c r="B4667" s="1" t="s">
        <v>3291</v>
      </c>
      <c r="C4667" s="3">
        <v>9.27</v>
      </c>
      <c r="D4667" s="2">
        <f t="shared" si="55"/>
        <v>5.4257487250000009</v>
      </c>
      <c r="E4667" s="2">
        <v>65.108984700000008</v>
      </c>
      <c r="F4667" s="2">
        <v>24.651015300000001</v>
      </c>
      <c r="G4667" s="8" t="s">
        <v>8106</v>
      </c>
    </row>
    <row r="4668" spans="1:7" x14ac:dyDescent="0.25">
      <c r="A4668" s="1">
        <v>907873</v>
      </c>
      <c r="B4668" s="1" t="s">
        <v>3292</v>
      </c>
      <c r="C4668" s="3">
        <v>7.88</v>
      </c>
      <c r="D4668" s="2">
        <f t="shared" si="55"/>
        <v>4.6336664750000001</v>
      </c>
      <c r="E4668" s="2">
        <v>55.603997700000001</v>
      </c>
      <c r="F4668" s="2">
        <v>20.956002300000002</v>
      </c>
      <c r="G4668" s="8" t="s">
        <v>8106</v>
      </c>
    </row>
    <row r="4669" spans="1:7" x14ac:dyDescent="0.25">
      <c r="A4669" s="1">
        <v>907881</v>
      </c>
      <c r="B4669" s="1" t="s">
        <v>3293</v>
      </c>
      <c r="C4669" s="3">
        <v>6.95</v>
      </c>
      <c r="D4669" s="2">
        <f t="shared" si="55"/>
        <v>4.1026790916666673</v>
      </c>
      <c r="E4669" s="2">
        <v>49.232149100000008</v>
      </c>
      <c r="F4669" s="2">
        <v>18.527850899999997</v>
      </c>
      <c r="G4669" s="8" t="s">
        <v>8106</v>
      </c>
    </row>
    <row r="4670" spans="1:7" x14ac:dyDescent="0.25">
      <c r="A4670" s="1">
        <v>907899</v>
      </c>
      <c r="B4670" s="1" t="s">
        <v>3294</v>
      </c>
      <c r="C4670" s="3">
        <v>6.02</v>
      </c>
      <c r="D4670" s="2">
        <f t="shared" si="55"/>
        <v>3.5027572</v>
      </c>
      <c r="E4670" s="2">
        <v>42.033086400000002</v>
      </c>
      <c r="F4670" s="2">
        <v>16.0469136</v>
      </c>
      <c r="G4670" s="8" t="s">
        <v>8106</v>
      </c>
    </row>
    <row r="4671" spans="1:7" x14ac:dyDescent="0.25">
      <c r="A4671" s="1">
        <v>907915</v>
      </c>
      <c r="B4671" s="1" t="s">
        <v>2424</v>
      </c>
      <c r="D4671" s="2">
        <f t="shared" si="55"/>
        <v>0.10000000000000002</v>
      </c>
      <c r="E4671" s="2">
        <v>1.2000000000000002</v>
      </c>
      <c r="F4671" s="2" t="s">
        <v>8143</v>
      </c>
      <c r="G4671" s="8" t="s">
        <v>8106</v>
      </c>
    </row>
    <row r="4672" spans="1:7" x14ac:dyDescent="0.25">
      <c r="A4672" s="1">
        <v>907923</v>
      </c>
      <c r="B4672" s="1" t="s">
        <v>3295</v>
      </c>
      <c r="D4672" s="2">
        <f t="shared" si="55"/>
        <v>0.10000000000000002</v>
      </c>
      <c r="E4672" s="2">
        <v>1.2000000000000002</v>
      </c>
      <c r="F4672" s="2" t="s">
        <v>8143</v>
      </c>
      <c r="G4672" s="8" t="s">
        <v>8106</v>
      </c>
    </row>
    <row r="4673" spans="1:7" x14ac:dyDescent="0.25">
      <c r="A4673" s="1">
        <v>907949</v>
      </c>
      <c r="B4673" s="1" t="s">
        <v>3296</v>
      </c>
      <c r="C4673" s="3">
        <v>1544.4</v>
      </c>
      <c r="D4673" s="2">
        <f t="shared" si="55"/>
        <v>895.72449397499997</v>
      </c>
      <c r="E4673" s="2">
        <v>10748.6939277</v>
      </c>
      <c r="F4673" s="2">
        <v>4101.3060722999999</v>
      </c>
      <c r="G4673" s="8" t="s">
        <v>8106</v>
      </c>
    </row>
    <row r="4674" spans="1:7" x14ac:dyDescent="0.25">
      <c r="A4674" s="1">
        <v>907956</v>
      </c>
      <c r="B4674" s="1" t="s">
        <v>3297</v>
      </c>
      <c r="C4674" s="3">
        <v>1544.4</v>
      </c>
      <c r="D4674" s="2">
        <f t="shared" si="55"/>
        <v>895.72449397499997</v>
      </c>
      <c r="E4674" s="2">
        <v>10748.6939277</v>
      </c>
      <c r="F4674" s="2">
        <v>4101.3060722999999</v>
      </c>
      <c r="G4674" s="8" t="s">
        <v>8106</v>
      </c>
    </row>
    <row r="4675" spans="1:7" x14ac:dyDescent="0.25">
      <c r="A4675" s="1">
        <v>907964</v>
      </c>
      <c r="B4675" s="1" t="s">
        <v>3298</v>
      </c>
      <c r="C4675" s="3">
        <v>1544.4</v>
      </c>
      <c r="D4675" s="2">
        <f t="shared" si="55"/>
        <v>895.72449397499997</v>
      </c>
      <c r="E4675" s="2">
        <v>10748.6939277</v>
      </c>
      <c r="F4675" s="2">
        <v>4101.3060722999999</v>
      </c>
      <c r="G4675" s="8" t="s">
        <v>8106</v>
      </c>
    </row>
    <row r="4676" spans="1:7" x14ac:dyDescent="0.25">
      <c r="A4676" s="1">
        <v>907972</v>
      </c>
      <c r="B4676" s="1" t="s">
        <v>3299</v>
      </c>
      <c r="C4676" s="3">
        <v>1544.4</v>
      </c>
      <c r="D4676" s="2">
        <f t="shared" si="55"/>
        <v>895.72449397499997</v>
      </c>
      <c r="E4676" s="2">
        <v>10748.6939277</v>
      </c>
      <c r="F4676" s="2">
        <v>4101.3060722999999</v>
      </c>
      <c r="G4676" s="8" t="s">
        <v>8106</v>
      </c>
    </row>
    <row r="4677" spans="1:7" x14ac:dyDescent="0.25">
      <c r="A4677" s="1">
        <v>907998</v>
      </c>
      <c r="B4677" s="1" t="s">
        <v>3300</v>
      </c>
      <c r="C4677" s="3">
        <v>2162.16</v>
      </c>
      <c r="D4677" s="2">
        <f t="shared" si="55"/>
        <v>1254.0178106249998</v>
      </c>
      <c r="E4677" s="2">
        <v>15048.213727499999</v>
      </c>
      <c r="F4677" s="2">
        <v>5741.7862725000005</v>
      </c>
      <c r="G4677" s="8" t="s">
        <v>8106</v>
      </c>
    </row>
    <row r="4678" spans="1:7" x14ac:dyDescent="0.25">
      <c r="A4678" s="1">
        <v>908004</v>
      </c>
      <c r="B4678" s="1" t="s">
        <v>3301</v>
      </c>
      <c r="D4678" s="2">
        <f t="shared" si="55"/>
        <v>0.10000000000000002</v>
      </c>
      <c r="E4678" s="2">
        <v>1.2000000000000002</v>
      </c>
      <c r="F4678" s="2" t="s">
        <v>8143</v>
      </c>
      <c r="G4678" s="8" t="s">
        <v>8106</v>
      </c>
    </row>
    <row r="4679" spans="1:7" x14ac:dyDescent="0.25">
      <c r="A4679" s="1">
        <v>908012</v>
      </c>
      <c r="B4679" s="1" t="s">
        <v>3301</v>
      </c>
      <c r="C4679" s="3">
        <v>617.76</v>
      </c>
      <c r="D4679" s="2">
        <f t="shared" si="55"/>
        <v>358.29331665000001</v>
      </c>
      <c r="E4679" s="2">
        <v>4299.5197998000003</v>
      </c>
      <c r="F4679" s="2">
        <v>1640.4802001999999</v>
      </c>
      <c r="G4679" s="8" t="s">
        <v>8106</v>
      </c>
    </row>
    <row r="4680" spans="1:7" x14ac:dyDescent="0.25">
      <c r="A4680" s="1">
        <v>908038</v>
      </c>
      <c r="B4680" s="1" t="s">
        <v>3302</v>
      </c>
      <c r="D4680" s="2">
        <f t="shared" si="55"/>
        <v>0.10000000000000002</v>
      </c>
      <c r="E4680" s="2">
        <v>1.2000000000000002</v>
      </c>
      <c r="F4680" s="2" t="s">
        <v>8143</v>
      </c>
      <c r="G4680" s="8" t="s">
        <v>8106</v>
      </c>
    </row>
    <row r="4681" spans="1:7" x14ac:dyDescent="0.25">
      <c r="A4681" s="1">
        <v>908046</v>
      </c>
      <c r="B4681" s="1" t="s">
        <v>3303</v>
      </c>
      <c r="D4681" s="2">
        <f t="shared" si="55"/>
        <v>0.10000000000000002</v>
      </c>
      <c r="E4681" s="2">
        <v>1.2000000000000002</v>
      </c>
      <c r="F4681" s="2" t="s">
        <v>8143</v>
      </c>
      <c r="G4681" s="8" t="s">
        <v>8106</v>
      </c>
    </row>
    <row r="4682" spans="1:7" x14ac:dyDescent="0.25">
      <c r="A4682" s="1">
        <v>908061</v>
      </c>
      <c r="B4682" s="1" t="s">
        <v>3304</v>
      </c>
      <c r="D4682" s="2">
        <f t="shared" si="55"/>
        <v>0.10000000000000002</v>
      </c>
      <c r="E4682" s="2">
        <v>1.2000000000000002</v>
      </c>
      <c r="F4682" s="2" t="s">
        <v>8143</v>
      </c>
      <c r="G4682" s="8" t="s">
        <v>8106</v>
      </c>
    </row>
    <row r="4683" spans="1:7" x14ac:dyDescent="0.25">
      <c r="A4683" s="1">
        <v>908079</v>
      </c>
      <c r="B4683" s="1" t="s">
        <v>3305</v>
      </c>
      <c r="C4683" s="3">
        <v>61.78</v>
      </c>
      <c r="D4683" s="2">
        <f t="shared" si="55"/>
        <v>35.897386408333332</v>
      </c>
      <c r="E4683" s="2">
        <v>430.76863689999999</v>
      </c>
      <c r="F4683" s="2">
        <v>164.11136310000001</v>
      </c>
      <c r="G4683" s="8" t="s">
        <v>8106</v>
      </c>
    </row>
    <row r="4684" spans="1:7" x14ac:dyDescent="0.25">
      <c r="A4684" s="1">
        <v>908095</v>
      </c>
      <c r="B4684" s="1" t="s">
        <v>3306</v>
      </c>
      <c r="D4684" s="2">
        <f t="shared" si="55"/>
        <v>0.10000000000000002</v>
      </c>
      <c r="E4684" s="2">
        <v>1.2000000000000002</v>
      </c>
      <c r="F4684" s="2" t="s">
        <v>8143</v>
      </c>
      <c r="G4684" s="8" t="s">
        <v>8106</v>
      </c>
    </row>
    <row r="4685" spans="1:7" x14ac:dyDescent="0.25">
      <c r="A4685" s="1">
        <v>908103</v>
      </c>
      <c r="B4685" s="1" t="s">
        <v>3307</v>
      </c>
      <c r="C4685" s="3">
        <v>52.51</v>
      </c>
      <c r="D4685" s="2">
        <f t="shared" si="55"/>
        <v>30.471637683333331</v>
      </c>
      <c r="E4685" s="2">
        <v>365.65965219999998</v>
      </c>
      <c r="F4685" s="2">
        <v>139.46034780000002</v>
      </c>
      <c r="G4685" s="8" t="s">
        <v>8106</v>
      </c>
    </row>
    <row r="4686" spans="1:7" x14ac:dyDescent="0.25">
      <c r="A4686" s="1">
        <v>908111</v>
      </c>
      <c r="B4686" s="1" t="s">
        <v>3308</v>
      </c>
      <c r="C4686" s="3">
        <v>46.33</v>
      </c>
      <c r="D4686" s="2">
        <f t="shared" si="55"/>
        <v>26.926338925</v>
      </c>
      <c r="E4686" s="2">
        <v>323.11606710000001</v>
      </c>
      <c r="F4686" s="2">
        <v>123.0439329</v>
      </c>
      <c r="G4686" s="8" t="s">
        <v>8106</v>
      </c>
    </row>
    <row r="4687" spans="1:7" x14ac:dyDescent="0.25">
      <c r="A4687" s="1">
        <v>908129</v>
      </c>
      <c r="B4687" s="1" t="s">
        <v>3309</v>
      </c>
      <c r="C4687" s="3">
        <v>40.15</v>
      </c>
      <c r="D4687" s="2">
        <f t="shared" ref="D4687:D4750" si="56">E4687/12</f>
        <v>23.307706833333331</v>
      </c>
      <c r="E4687" s="2">
        <v>279.69248199999998</v>
      </c>
      <c r="F4687" s="2">
        <v>106.62751799999999</v>
      </c>
      <c r="G4687" s="8" t="s">
        <v>8106</v>
      </c>
    </row>
    <row r="4688" spans="1:7" x14ac:dyDescent="0.25">
      <c r="A4688" s="1">
        <v>908137</v>
      </c>
      <c r="B4688" s="1" t="s">
        <v>3310</v>
      </c>
      <c r="D4688" s="2">
        <f t="shared" si="56"/>
        <v>0.10000000000000002</v>
      </c>
      <c r="E4688" s="2">
        <v>1.2000000000000002</v>
      </c>
      <c r="F4688" s="2" t="s">
        <v>8143</v>
      </c>
      <c r="G4688" s="8" t="s">
        <v>8106</v>
      </c>
    </row>
    <row r="4689" spans="1:7" x14ac:dyDescent="0.25">
      <c r="A4689" s="1">
        <v>908145</v>
      </c>
      <c r="B4689" s="1" t="s">
        <v>2412</v>
      </c>
      <c r="C4689" s="3">
        <v>30.89</v>
      </c>
      <c r="D4689" s="2">
        <f t="shared" si="56"/>
        <v>17.942094966666666</v>
      </c>
      <c r="E4689" s="2">
        <v>215.30513959999999</v>
      </c>
      <c r="F4689" s="2">
        <v>82.134860400000008</v>
      </c>
      <c r="G4689" s="8" t="s">
        <v>8106</v>
      </c>
    </row>
    <row r="4690" spans="1:7" x14ac:dyDescent="0.25">
      <c r="A4690" s="1">
        <v>908152</v>
      </c>
      <c r="B4690" s="1" t="s">
        <v>2413</v>
      </c>
      <c r="C4690" s="3">
        <v>24.71</v>
      </c>
      <c r="D4690" s="2">
        <f t="shared" si="56"/>
        <v>14.396796208333333</v>
      </c>
      <c r="E4690" s="2">
        <v>172.76155449999999</v>
      </c>
      <c r="F4690" s="2">
        <v>65.718445500000001</v>
      </c>
      <c r="G4690" s="8" t="s">
        <v>8106</v>
      </c>
    </row>
    <row r="4691" spans="1:7" x14ac:dyDescent="0.25">
      <c r="A4691" s="1">
        <v>908160</v>
      </c>
      <c r="B4691" s="1" t="s">
        <v>3311</v>
      </c>
      <c r="C4691" s="3">
        <v>20.079999999999998</v>
      </c>
      <c r="D4691" s="2">
        <f t="shared" si="56"/>
        <v>11.686121258333332</v>
      </c>
      <c r="E4691" s="2">
        <v>140.23345509999999</v>
      </c>
      <c r="F4691" s="2">
        <v>53.366544900000001</v>
      </c>
      <c r="G4691" s="8" t="s">
        <v>8106</v>
      </c>
    </row>
    <row r="4692" spans="1:7" x14ac:dyDescent="0.25">
      <c r="A4692" s="1">
        <v>908178</v>
      </c>
      <c r="B4692" s="1" t="s">
        <v>2414</v>
      </c>
      <c r="C4692" s="3">
        <v>15.44</v>
      </c>
      <c r="D4692" s="2">
        <f t="shared" si="56"/>
        <v>8.9710474833333329</v>
      </c>
      <c r="E4692" s="2">
        <v>107.65256979999999</v>
      </c>
      <c r="F4692" s="2">
        <v>41.067430200000004</v>
      </c>
      <c r="G4692" s="8" t="s">
        <v>8106</v>
      </c>
    </row>
    <row r="4693" spans="1:7" x14ac:dyDescent="0.25">
      <c r="A4693" s="1">
        <v>908202</v>
      </c>
      <c r="B4693" s="1" t="s">
        <v>3312</v>
      </c>
      <c r="C4693" s="3">
        <v>40.15</v>
      </c>
      <c r="D4693" s="2">
        <f t="shared" si="56"/>
        <v>23.307706833333331</v>
      </c>
      <c r="E4693" s="2">
        <v>279.69248199999998</v>
      </c>
      <c r="F4693" s="2">
        <v>106.62751799999999</v>
      </c>
      <c r="G4693" s="8" t="s">
        <v>8106</v>
      </c>
    </row>
    <row r="4694" spans="1:7" x14ac:dyDescent="0.25">
      <c r="A4694" s="1">
        <v>908210</v>
      </c>
      <c r="B4694" s="1" t="s">
        <v>2434</v>
      </c>
      <c r="C4694" s="3">
        <v>20.079999999999998</v>
      </c>
      <c r="D4694" s="2">
        <f t="shared" si="56"/>
        <v>11.686121258333332</v>
      </c>
      <c r="E4694" s="2">
        <v>140.23345509999999</v>
      </c>
      <c r="F4694" s="2">
        <v>53.366544900000001</v>
      </c>
      <c r="G4694" s="8" t="s">
        <v>8106</v>
      </c>
    </row>
    <row r="4695" spans="1:7" x14ac:dyDescent="0.25">
      <c r="A4695" s="1">
        <v>908236</v>
      </c>
      <c r="B4695" s="1" t="s">
        <v>3313</v>
      </c>
      <c r="C4695" s="3">
        <v>30.89</v>
      </c>
      <c r="D4695" s="2">
        <f t="shared" si="56"/>
        <v>17.942094966666666</v>
      </c>
      <c r="E4695" s="2">
        <v>215.30513959999999</v>
      </c>
      <c r="F4695" s="2">
        <v>82.134860400000008</v>
      </c>
      <c r="G4695" s="8" t="s">
        <v>8106</v>
      </c>
    </row>
    <row r="4696" spans="1:7" x14ac:dyDescent="0.25">
      <c r="A4696" s="1">
        <v>908244</v>
      </c>
      <c r="B4696" s="1" t="s">
        <v>3314</v>
      </c>
      <c r="C4696" s="3">
        <v>26.25</v>
      </c>
      <c r="D4696" s="2">
        <f t="shared" si="56"/>
        <v>15.304753349999999</v>
      </c>
      <c r="E4696" s="2">
        <v>183.65704019999998</v>
      </c>
      <c r="F4696" s="2">
        <v>69.782959800000015</v>
      </c>
      <c r="G4696" s="8" t="s">
        <v>8106</v>
      </c>
    </row>
    <row r="4697" spans="1:7" x14ac:dyDescent="0.25">
      <c r="A4697" s="1">
        <v>908251</v>
      </c>
      <c r="B4697" s="1" t="s">
        <v>3315</v>
      </c>
      <c r="C4697" s="3">
        <v>23.17</v>
      </c>
      <c r="D4697" s="2">
        <f t="shared" si="56"/>
        <v>13.497636716666667</v>
      </c>
      <c r="E4697" s="2">
        <v>161.9716406</v>
      </c>
      <c r="F4697" s="2">
        <v>61.548359399999995</v>
      </c>
      <c r="G4697" s="8" t="s">
        <v>8106</v>
      </c>
    </row>
    <row r="4698" spans="1:7" x14ac:dyDescent="0.25">
      <c r="A4698" s="1">
        <v>908269</v>
      </c>
      <c r="B4698" s="1" t="s">
        <v>3316</v>
      </c>
      <c r="C4698" s="3">
        <v>20.079999999999998</v>
      </c>
      <c r="D4698" s="2">
        <f t="shared" si="56"/>
        <v>11.686121258333332</v>
      </c>
      <c r="E4698" s="2">
        <v>140.23345509999999</v>
      </c>
      <c r="F4698" s="2">
        <v>53.366544900000001</v>
      </c>
      <c r="G4698" s="8" t="s">
        <v>8106</v>
      </c>
    </row>
    <row r="4699" spans="1:7" x14ac:dyDescent="0.25">
      <c r="A4699" s="1">
        <v>908277</v>
      </c>
      <c r="B4699" s="1" t="s">
        <v>3317</v>
      </c>
      <c r="C4699" s="3">
        <v>37.07</v>
      </c>
      <c r="D4699" s="2">
        <f t="shared" si="56"/>
        <v>21.565125883333334</v>
      </c>
      <c r="E4699" s="2">
        <v>258.78151059999999</v>
      </c>
      <c r="F4699" s="2">
        <v>98.498489399999997</v>
      </c>
      <c r="G4699" s="8" t="s">
        <v>8106</v>
      </c>
    </row>
    <row r="4700" spans="1:7" x14ac:dyDescent="0.25">
      <c r="A4700" s="1">
        <v>908285</v>
      </c>
      <c r="B4700" s="1" t="s">
        <v>3318</v>
      </c>
      <c r="C4700" s="3">
        <v>31.51</v>
      </c>
      <c r="D4700" s="2">
        <f t="shared" si="56"/>
        <v>18.327862374999999</v>
      </c>
      <c r="E4700" s="2">
        <v>219.9343485</v>
      </c>
      <c r="F4700" s="2">
        <v>83.66565150000001</v>
      </c>
      <c r="G4700" s="8" t="s">
        <v>8106</v>
      </c>
    </row>
    <row r="4701" spans="1:7" x14ac:dyDescent="0.25">
      <c r="A4701" s="1">
        <v>908293</v>
      </c>
      <c r="B4701" s="1" t="s">
        <v>3319</v>
      </c>
      <c r="C4701" s="3">
        <v>27.8</v>
      </c>
      <c r="D4701" s="2">
        <f t="shared" si="56"/>
        <v>16.139377158333332</v>
      </c>
      <c r="E4701" s="2">
        <v>193.67252589999998</v>
      </c>
      <c r="F4701" s="2">
        <v>73.847474099999999</v>
      </c>
      <c r="G4701" s="8" t="s">
        <v>8106</v>
      </c>
    </row>
    <row r="4702" spans="1:7" x14ac:dyDescent="0.25">
      <c r="A4702" s="1">
        <v>908301</v>
      </c>
      <c r="B4702" s="1" t="s">
        <v>3320</v>
      </c>
      <c r="C4702" s="3">
        <v>24.09</v>
      </c>
      <c r="D4702" s="2">
        <f t="shared" si="56"/>
        <v>14.024225274999999</v>
      </c>
      <c r="E4702" s="2">
        <v>168.29070329999999</v>
      </c>
      <c r="F4702" s="2">
        <v>64.029296700000003</v>
      </c>
      <c r="G4702" s="8" t="s">
        <v>8106</v>
      </c>
    </row>
    <row r="4703" spans="1:7" x14ac:dyDescent="0.25">
      <c r="A4703" s="1">
        <v>908327</v>
      </c>
      <c r="B4703" s="1" t="s">
        <v>3321</v>
      </c>
      <c r="C4703" s="3">
        <v>3088.8</v>
      </c>
      <c r="D4703" s="2">
        <f t="shared" si="56"/>
        <v>1791.4533867749999</v>
      </c>
      <c r="E4703" s="2">
        <v>21497.4406413</v>
      </c>
      <c r="F4703" s="2">
        <v>8202.5593587000003</v>
      </c>
      <c r="G4703" s="8" t="s">
        <v>8106</v>
      </c>
    </row>
    <row r="4704" spans="1:7" x14ac:dyDescent="0.25">
      <c r="A4704" s="1">
        <v>908343</v>
      </c>
      <c r="B4704" s="1" t="s">
        <v>2432</v>
      </c>
      <c r="D4704" s="2">
        <f t="shared" si="56"/>
        <v>0.10000000000000002</v>
      </c>
      <c r="E4704" s="2">
        <v>1.2000000000000002</v>
      </c>
      <c r="F4704" s="2" t="s">
        <v>8143</v>
      </c>
      <c r="G4704" s="8" t="s">
        <v>8106</v>
      </c>
    </row>
    <row r="4705" spans="1:7" x14ac:dyDescent="0.25">
      <c r="A4705" s="1">
        <v>908350</v>
      </c>
      <c r="B4705" s="1" t="s">
        <v>2432</v>
      </c>
      <c r="D4705" s="2">
        <f t="shared" si="56"/>
        <v>0.10000000000000002</v>
      </c>
      <c r="E4705" s="2">
        <v>1.2000000000000002</v>
      </c>
      <c r="F4705" s="2" t="s">
        <v>8143</v>
      </c>
      <c r="G4705" s="8" t="s">
        <v>8106</v>
      </c>
    </row>
    <row r="4706" spans="1:7" x14ac:dyDescent="0.25">
      <c r="A4706" s="1">
        <v>908368</v>
      </c>
      <c r="B4706" s="1" t="s">
        <v>2435</v>
      </c>
      <c r="C4706" s="3">
        <v>12.36</v>
      </c>
      <c r="D4706" s="2">
        <f t="shared" si="56"/>
        <v>7.2284665333333331</v>
      </c>
      <c r="E4706" s="2">
        <v>86.741598400000001</v>
      </c>
      <c r="F4706" s="2">
        <v>32.938401600000006</v>
      </c>
      <c r="G4706" s="8" t="s">
        <v>8106</v>
      </c>
    </row>
    <row r="4707" spans="1:7" x14ac:dyDescent="0.25">
      <c r="A4707" s="1">
        <v>908376</v>
      </c>
      <c r="B4707" s="1" t="s">
        <v>3322</v>
      </c>
      <c r="C4707" s="3">
        <v>772.2</v>
      </c>
      <c r="D4707" s="2">
        <f t="shared" si="56"/>
        <v>447.89671424166664</v>
      </c>
      <c r="E4707" s="2">
        <v>5374.7605708999999</v>
      </c>
      <c r="F4707" s="2">
        <v>2050.6794291000001</v>
      </c>
      <c r="G4707" s="8" t="s">
        <v>8106</v>
      </c>
    </row>
    <row r="4708" spans="1:7" x14ac:dyDescent="0.25">
      <c r="A4708" s="1">
        <v>908384</v>
      </c>
      <c r="B4708" s="1" t="s">
        <v>3323</v>
      </c>
      <c r="D4708" s="2">
        <f t="shared" si="56"/>
        <v>0.10000000000000002</v>
      </c>
      <c r="E4708" s="2">
        <v>1.2000000000000002</v>
      </c>
      <c r="F4708" s="2" t="s">
        <v>8143</v>
      </c>
      <c r="G4708" s="8" t="s">
        <v>8106</v>
      </c>
    </row>
    <row r="4709" spans="1:7" x14ac:dyDescent="0.25">
      <c r="A4709" s="1">
        <v>908392</v>
      </c>
      <c r="B4709" s="1" t="s">
        <v>3324</v>
      </c>
      <c r="C4709" s="3">
        <v>617.76</v>
      </c>
      <c r="D4709" s="2">
        <f t="shared" si="56"/>
        <v>358.29331665000001</v>
      </c>
      <c r="E4709" s="2">
        <v>4299.5197998000003</v>
      </c>
      <c r="F4709" s="2">
        <v>1640.4802001999999</v>
      </c>
      <c r="G4709" s="8" t="s">
        <v>8106</v>
      </c>
    </row>
    <row r="4710" spans="1:7" x14ac:dyDescent="0.25">
      <c r="A4710" s="1">
        <v>908491</v>
      </c>
      <c r="B4710" s="1" t="s">
        <v>3325</v>
      </c>
      <c r="D4710" s="2">
        <f t="shared" si="56"/>
        <v>0.10000000000000002</v>
      </c>
      <c r="E4710" s="2">
        <v>1.2000000000000002</v>
      </c>
      <c r="F4710" s="2" t="s">
        <v>8143</v>
      </c>
      <c r="G4710" s="8" t="s">
        <v>8106</v>
      </c>
    </row>
    <row r="4711" spans="1:7" x14ac:dyDescent="0.25">
      <c r="A4711" s="1">
        <v>910281</v>
      </c>
      <c r="B4711" s="1" t="s">
        <v>3326</v>
      </c>
      <c r="D4711" s="2">
        <f t="shared" si="56"/>
        <v>0.10000000000000002</v>
      </c>
      <c r="E4711" s="2">
        <v>1.2000000000000002</v>
      </c>
      <c r="F4711" s="2" t="s">
        <v>8143</v>
      </c>
      <c r="G4711" s="8" t="s">
        <v>8106</v>
      </c>
    </row>
    <row r="4712" spans="1:7" x14ac:dyDescent="0.25">
      <c r="A4712" s="1">
        <v>910299</v>
      </c>
      <c r="B4712" s="1" t="s">
        <v>3327</v>
      </c>
      <c r="D4712" s="2">
        <f t="shared" si="56"/>
        <v>0.10000000000000002</v>
      </c>
      <c r="E4712" s="2">
        <v>1.2000000000000002</v>
      </c>
      <c r="F4712" s="2" t="s">
        <v>8143</v>
      </c>
      <c r="G4712" s="8" t="s">
        <v>8106</v>
      </c>
    </row>
    <row r="4713" spans="1:7" x14ac:dyDescent="0.25">
      <c r="A4713" s="1">
        <v>910323</v>
      </c>
      <c r="B4713" s="1" t="s">
        <v>3328</v>
      </c>
      <c r="D4713" s="2">
        <f t="shared" si="56"/>
        <v>0.10000000000000002</v>
      </c>
      <c r="E4713" s="2">
        <v>1.2000000000000002</v>
      </c>
      <c r="F4713" s="2" t="s">
        <v>8143</v>
      </c>
      <c r="G4713" s="8" t="s">
        <v>8106</v>
      </c>
    </row>
    <row r="4714" spans="1:7" x14ac:dyDescent="0.25">
      <c r="A4714" s="1">
        <v>910505</v>
      </c>
      <c r="B4714" s="1" t="s">
        <v>3329</v>
      </c>
      <c r="D4714" s="2">
        <f t="shared" si="56"/>
        <v>0.10000000000000002</v>
      </c>
      <c r="E4714" s="2">
        <v>1.2000000000000002</v>
      </c>
      <c r="F4714" s="2" t="s">
        <v>8143</v>
      </c>
      <c r="G4714" s="8" t="s">
        <v>8106</v>
      </c>
    </row>
    <row r="4715" spans="1:7" x14ac:dyDescent="0.25">
      <c r="A4715" s="1">
        <v>910588</v>
      </c>
      <c r="B4715" s="1" t="s">
        <v>3330</v>
      </c>
      <c r="C4715" s="3">
        <v>3.92</v>
      </c>
      <c r="D4715" s="2">
        <f t="shared" si="56"/>
        <v>2.3469016666666662</v>
      </c>
      <c r="E4715" s="2">
        <v>28.162819999999996</v>
      </c>
      <c r="F4715" s="2">
        <v>10.557180000000001</v>
      </c>
      <c r="G4715" s="8" t="s">
        <v>8106</v>
      </c>
    </row>
    <row r="4716" spans="1:7" x14ac:dyDescent="0.25">
      <c r="A4716" s="1">
        <v>910604</v>
      </c>
      <c r="B4716" s="1" t="s">
        <v>3331</v>
      </c>
      <c r="C4716" s="3">
        <v>7.1</v>
      </c>
      <c r="D4716" s="2">
        <f t="shared" si="56"/>
        <v>4.1452206499999997</v>
      </c>
      <c r="E4716" s="2">
        <v>49.7426478</v>
      </c>
      <c r="F4716" s="2">
        <v>18.8973522</v>
      </c>
      <c r="G4716" s="8" t="s">
        <v>8106</v>
      </c>
    </row>
    <row r="4717" spans="1:7" x14ac:dyDescent="0.25">
      <c r="A4717" s="1">
        <v>910612</v>
      </c>
      <c r="B4717" s="1" t="s">
        <v>3332</v>
      </c>
      <c r="C4717" s="3">
        <v>5.68</v>
      </c>
      <c r="D4717" s="2">
        <f t="shared" si="56"/>
        <v>3.3531384000000002</v>
      </c>
      <c r="E4717" s="2">
        <v>40.2376608</v>
      </c>
      <c r="F4717" s="2">
        <v>15.202339200000001</v>
      </c>
      <c r="G4717" s="8" t="s">
        <v>8106</v>
      </c>
    </row>
    <row r="4718" spans="1:7" x14ac:dyDescent="0.25">
      <c r="A4718" s="1">
        <v>910638</v>
      </c>
      <c r="B4718" s="1" t="s">
        <v>3333</v>
      </c>
      <c r="C4718" s="3">
        <v>0.81</v>
      </c>
      <c r="D4718" s="2">
        <f t="shared" si="56"/>
        <v>0.47964817500000007</v>
      </c>
      <c r="E4718" s="2">
        <v>5.7557781000000006</v>
      </c>
      <c r="F4718" s="2">
        <v>2.1642218999999998</v>
      </c>
      <c r="G4718" s="8" t="s">
        <v>8106</v>
      </c>
    </row>
    <row r="4719" spans="1:7" x14ac:dyDescent="0.25">
      <c r="A4719" s="1">
        <v>910653</v>
      </c>
      <c r="B4719" s="1" t="s">
        <v>3334</v>
      </c>
      <c r="C4719" s="3">
        <v>3.03</v>
      </c>
      <c r="D4719" s="2">
        <f t="shared" si="56"/>
        <v>1.8159142833333337</v>
      </c>
      <c r="E4719" s="2">
        <v>21.790971400000004</v>
      </c>
      <c r="F4719" s="2">
        <v>8.1290285999999998</v>
      </c>
      <c r="G4719" s="8" t="s">
        <v>8106</v>
      </c>
    </row>
    <row r="4720" spans="1:7" x14ac:dyDescent="0.25">
      <c r="A4720" s="1">
        <v>910679</v>
      </c>
      <c r="B4720" s="1" t="s">
        <v>3335</v>
      </c>
      <c r="C4720" s="3">
        <v>2.63</v>
      </c>
      <c r="D4720" s="2">
        <f t="shared" si="56"/>
        <v>1.6105574499999999</v>
      </c>
      <c r="E4720" s="2">
        <v>19.326689399999999</v>
      </c>
      <c r="F4720" s="2">
        <v>7.073310600000001</v>
      </c>
      <c r="G4720" s="8" t="s">
        <v>8106</v>
      </c>
    </row>
    <row r="4721" spans="1:7" x14ac:dyDescent="0.25">
      <c r="A4721" s="1">
        <v>910687</v>
      </c>
      <c r="B4721" s="1" t="s">
        <v>3336</v>
      </c>
      <c r="C4721" s="3">
        <v>5.25</v>
      </c>
      <c r="D4721" s="2">
        <f t="shared" si="56"/>
        <v>3.0876447083333338</v>
      </c>
      <c r="E4721" s="2">
        <v>37.051736500000004</v>
      </c>
      <c r="F4721" s="2">
        <v>13.988263499999999</v>
      </c>
      <c r="G4721" s="8" t="s">
        <v>8106</v>
      </c>
    </row>
    <row r="4722" spans="1:7" x14ac:dyDescent="0.25">
      <c r="A4722" s="1">
        <v>910695</v>
      </c>
      <c r="B4722" s="1" t="s">
        <v>3337</v>
      </c>
      <c r="C4722" s="3">
        <v>1.58</v>
      </c>
      <c r="D4722" s="2">
        <f t="shared" si="56"/>
        <v>0.97249282499999989</v>
      </c>
      <c r="E4722" s="2">
        <v>11.669913899999999</v>
      </c>
      <c r="F4722" s="2">
        <v>4.1700861000000007</v>
      </c>
      <c r="G4722" s="8" t="s">
        <v>8106</v>
      </c>
    </row>
    <row r="4723" spans="1:7" x14ac:dyDescent="0.25">
      <c r="A4723" s="1">
        <v>910737</v>
      </c>
      <c r="B4723" s="1" t="s">
        <v>3338</v>
      </c>
      <c r="C4723" s="3">
        <v>1.43</v>
      </c>
      <c r="D4723" s="2">
        <f t="shared" si="56"/>
        <v>0.85221910833333325</v>
      </c>
      <c r="E4723" s="2">
        <v>10.226629299999999</v>
      </c>
      <c r="F4723" s="2">
        <v>3.8533707000000001</v>
      </c>
      <c r="G4723" s="8" t="s">
        <v>8106</v>
      </c>
    </row>
    <row r="4724" spans="1:7" x14ac:dyDescent="0.25">
      <c r="A4724" s="1">
        <v>910794</v>
      </c>
      <c r="B4724" s="1" t="s">
        <v>3339</v>
      </c>
      <c r="C4724" s="3">
        <v>6.18</v>
      </c>
      <c r="D4724" s="2">
        <f t="shared" si="56"/>
        <v>3.609834441666667</v>
      </c>
      <c r="E4724" s="2">
        <v>43.318013300000004</v>
      </c>
      <c r="F4724" s="2">
        <v>16.521986699999999</v>
      </c>
      <c r="G4724" s="8" t="s">
        <v>8106</v>
      </c>
    </row>
    <row r="4725" spans="1:7" x14ac:dyDescent="0.25">
      <c r="A4725" s="1">
        <v>910802</v>
      </c>
      <c r="B4725" s="1" t="s">
        <v>3340</v>
      </c>
      <c r="C4725" s="3">
        <v>14.21</v>
      </c>
      <c r="D4725" s="2">
        <f t="shared" si="56"/>
        <v>8.2860424750000004</v>
      </c>
      <c r="E4725" s="2">
        <v>99.432509699999997</v>
      </c>
      <c r="F4725" s="2">
        <v>37.847490300000004</v>
      </c>
      <c r="G4725" s="8" t="s">
        <v>8106</v>
      </c>
    </row>
    <row r="4726" spans="1:7" x14ac:dyDescent="0.25">
      <c r="A4726" s="1">
        <v>910828</v>
      </c>
      <c r="B4726" s="1" t="s">
        <v>3341</v>
      </c>
      <c r="C4726" s="3">
        <v>4.9400000000000004</v>
      </c>
      <c r="D4726" s="2">
        <f t="shared" si="56"/>
        <v>2.9380259083333331</v>
      </c>
      <c r="E4726" s="2">
        <v>35.256310899999995</v>
      </c>
      <c r="F4726" s="2">
        <v>13.143689100000001</v>
      </c>
      <c r="G4726" s="8" t="s">
        <v>8106</v>
      </c>
    </row>
    <row r="4727" spans="1:7" x14ac:dyDescent="0.25">
      <c r="A4727" s="1">
        <v>910836</v>
      </c>
      <c r="B4727" s="1" t="s">
        <v>3342</v>
      </c>
      <c r="C4727" s="3">
        <v>1.1399999999999999</v>
      </c>
      <c r="D4727" s="2">
        <f t="shared" si="56"/>
        <v>0.69380265833333332</v>
      </c>
      <c r="E4727" s="2">
        <v>8.3256318999999994</v>
      </c>
      <c r="F4727" s="2">
        <v>3.1143681000000001</v>
      </c>
      <c r="G4727" s="8" t="s">
        <v>8106</v>
      </c>
    </row>
    <row r="4728" spans="1:7" x14ac:dyDescent="0.25">
      <c r="A4728" s="1">
        <v>910844</v>
      </c>
      <c r="B4728" s="1" t="s">
        <v>3343</v>
      </c>
      <c r="C4728" s="3">
        <v>0.62</v>
      </c>
      <c r="D4728" s="2">
        <f t="shared" si="56"/>
        <v>0.37257093333333335</v>
      </c>
      <c r="E4728" s="2">
        <v>4.4708512000000002</v>
      </c>
      <c r="F4728" s="2">
        <v>1.6891488000000001</v>
      </c>
      <c r="G4728" s="8" t="s">
        <v>8106</v>
      </c>
    </row>
    <row r="4729" spans="1:7" x14ac:dyDescent="0.25">
      <c r="A4729" s="1">
        <v>910869</v>
      </c>
      <c r="B4729" s="1" t="s">
        <v>3344</v>
      </c>
      <c r="C4729" s="3">
        <v>1.24</v>
      </c>
      <c r="D4729" s="2">
        <f t="shared" si="56"/>
        <v>0.7495406916666667</v>
      </c>
      <c r="E4729" s="2">
        <v>8.9944883000000004</v>
      </c>
      <c r="F4729" s="2">
        <v>3.3255117000000003</v>
      </c>
      <c r="G4729" s="8" t="s">
        <v>8106</v>
      </c>
    </row>
    <row r="4730" spans="1:7" x14ac:dyDescent="0.25">
      <c r="A4730" s="1">
        <v>910877</v>
      </c>
      <c r="B4730" s="1" t="s">
        <v>3345</v>
      </c>
      <c r="C4730" s="3">
        <v>2.84</v>
      </c>
      <c r="D4730" s="2">
        <f t="shared" si="56"/>
        <v>1.7088370416666667</v>
      </c>
      <c r="E4730" s="2">
        <v>20.506044500000002</v>
      </c>
      <c r="F4730" s="2">
        <v>7.6539554999999995</v>
      </c>
      <c r="G4730" s="8" t="s">
        <v>8106</v>
      </c>
    </row>
    <row r="4731" spans="1:7" x14ac:dyDescent="0.25">
      <c r="A4731" s="1">
        <v>910893</v>
      </c>
      <c r="B4731" s="1" t="s">
        <v>3346</v>
      </c>
      <c r="C4731" s="3">
        <v>2.2799999999999998</v>
      </c>
      <c r="D4731" s="2">
        <f t="shared" si="56"/>
        <v>1.3964029666666666</v>
      </c>
      <c r="E4731" s="2">
        <v>16.756835599999999</v>
      </c>
      <c r="F4731" s="2">
        <v>6.1231644000000003</v>
      </c>
      <c r="G4731" s="8" t="s">
        <v>8106</v>
      </c>
    </row>
    <row r="4732" spans="1:7" x14ac:dyDescent="0.25">
      <c r="A4732" s="1">
        <v>911198</v>
      </c>
      <c r="B4732" s="1" t="s">
        <v>3347</v>
      </c>
      <c r="C4732" s="3">
        <v>6.8</v>
      </c>
      <c r="D4732" s="2">
        <f t="shared" si="56"/>
        <v>3.9956018499999999</v>
      </c>
      <c r="E4732" s="2">
        <v>47.947222199999999</v>
      </c>
      <c r="F4732" s="2">
        <v>18.052777799999998</v>
      </c>
      <c r="G4732" s="8" t="s">
        <v>8106</v>
      </c>
    </row>
    <row r="4733" spans="1:7" x14ac:dyDescent="0.25">
      <c r="A4733" s="1">
        <v>911206</v>
      </c>
      <c r="B4733" s="1" t="s">
        <v>3348</v>
      </c>
      <c r="C4733" s="3">
        <v>30.89</v>
      </c>
      <c r="D4733" s="2">
        <f t="shared" si="56"/>
        <v>17.942094966666666</v>
      </c>
      <c r="E4733" s="2">
        <v>215.30513959999999</v>
      </c>
      <c r="F4733" s="2">
        <v>82.134860400000008</v>
      </c>
      <c r="G4733" s="8" t="s">
        <v>8106</v>
      </c>
    </row>
    <row r="4734" spans="1:7" x14ac:dyDescent="0.25">
      <c r="A4734" s="1">
        <v>911214</v>
      </c>
      <c r="B4734" s="1" t="s">
        <v>3349</v>
      </c>
      <c r="C4734" s="3">
        <v>61.78</v>
      </c>
      <c r="D4734" s="2">
        <f t="shared" si="56"/>
        <v>35.897386408333332</v>
      </c>
      <c r="E4734" s="2">
        <v>430.76863689999999</v>
      </c>
      <c r="F4734" s="2">
        <v>164.11136310000001</v>
      </c>
      <c r="G4734" s="8" t="s">
        <v>8106</v>
      </c>
    </row>
    <row r="4735" spans="1:7" x14ac:dyDescent="0.25">
      <c r="A4735" s="1">
        <v>911222</v>
      </c>
      <c r="B4735" s="1" t="s">
        <v>3350</v>
      </c>
      <c r="C4735" s="3">
        <v>13.13</v>
      </c>
      <c r="D4735" s="2">
        <f t="shared" si="56"/>
        <v>7.6479778499999993</v>
      </c>
      <c r="E4735" s="2">
        <v>91.775734199999988</v>
      </c>
      <c r="F4735" s="2">
        <v>34.944265800000004</v>
      </c>
      <c r="G4735" s="8" t="s">
        <v>8106</v>
      </c>
    </row>
    <row r="4736" spans="1:7" x14ac:dyDescent="0.25">
      <c r="A4736" s="1">
        <v>911248</v>
      </c>
      <c r="B4736" s="1" t="s">
        <v>3351</v>
      </c>
      <c r="C4736" s="3">
        <v>24.71</v>
      </c>
      <c r="D4736" s="2">
        <f t="shared" si="56"/>
        <v>14.396796208333333</v>
      </c>
      <c r="E4736" s="2">
        <v>172.76155449999999</v>
      </c>
      <c r="F4736" s="2">
        <v>65.718445500000001</v>
      </c>
      <c r="G4736" s="8" t="s">
        <v>8106</v>
      </c>
    </row>
    <row r="4737" spans="1:7" x14ac:dyDescent="0.25">
      <c r="A4737" s="1">
        <v>911255</v>
      </c>
      <c r="B4737" s="1" t="s">
        <v>3352</v>
      </c>
      <c r="C4737" s="3">
        <v>9.8800000000000008</v>
      </c>
      <c r="D4737" s="2">
        <f t="shared" si="56"/>
        <v>5.7983196583333338</v>
      </c>
      <c r="E4737" s="2">
        <v>69.579835900000006</v>
      </c>
      <c r="F4737" s="2">
        <v>26.340164100000003</v>
      </c>
      <c r="G4737" s="8" t="s">
        <v>8106</v>
      </c>
    </row>
    <row r="4738" spans="1:7" x14ac:dyDescent="0.25">
      <c r="A4738" s="1">
        <v>911271</v>
      </c>
      <c r="B4738" s="1" t="s">
        <v>3353</v>
      </c>
      <c r="C4738" s="3">
        <v>16.989999999999998</v>
      </c>
      <c r="D4738" s="2">
        <f t="shared" si="56"/>
        <v>9.8790046250000003</v>
      </c>
      <c r="E4738" s="2">
        <v>118.5480555</v>
      </c>
      <c r="F4738" s="2">
        <v>45.13194450000001</v>
      </c>
      <c r="G4738" s="8" t="s">
        <v>8106</v>
      </c>
    </row>
    <row r="4739" spans="1:7" x14ac:dyDescent="0.25">
      <c r="A4739" s="1">
        <v>911289</v>
      </c>
      <c r="B4739" s="1" t="s">
        <v>3354</v>
      </c>
      <c r="C4739" s="3">
        <v>3.4</v>
      </c>
      <c r="D4739" s="2">
        <f t="shared" si="56"/>
        <v>2.0300687666666666</v>
      </c>
      <c r="E4739" s="2">
        <v>24.360825199999997</v>
      </c>
      <c r="F4739" s="2">
        <v>9.0791748000000005</v>
      </c>
      <c r="G4739" s="8" t="s">
        <v>8106</v>
      </c>
    </row>
    <row r="4740" spans="1:7" x14ac:dyDescent="0.25">
      <c r="A4740" s="1">
        <v>911297</v>
      </c>
      <c r="B4740" s="1" t="s">
        <v>3355</v>
      </c>
      <c r="C4740" s="3">
        <v>12.36</v>
      </c>
      <c r="D4740" s="2">
        <f t="shared" si="56"/>
        <v>7.2284665333333331</v>
      </c>
      <c r="E4740" s="2">
        <v>86.741598400000001</v>
      </c>
      <c r="F4740" s="2">
        <v>32.938401600000006</v>
      </c>
      <c r="G4740" s="8" t="s">
        <v>8106</v>
      </c>
    </row>
    <row r="4741" spans="1:7" x14ac:dyDescent="0.25">
      <c r="A4741" s="1">
        <v>911859</v>
      </c>
      <c r="B4741" s="1" t="s">
        <v>3356</v>
      </c>
      <c r="C4741" s="3">
        <v>123.4</v>
      </c>
      <c r="D4741" s="2">
        <f t="shared" si="56"/>
        <v>71.614362241666655</v>
      </c>
      <c r="E4741" s="2">
        <v>859.37234689999991</v>
      </c>
      <c r="F4741" s="2">
        <v>327.74765310000004</v>
      </c>
      <c r="G4741" s="8" t="s">
        <v>8106</v>
      </c>
    </row>
    <row r="4742" spans="1:7" x14ac:dyDescent="0.25">
      <c r="A4742" s="1">
        <v>911883</v>
      </c>
      <c r="B4742" s="1" t="s">
        <v>3357</v>
      </c>
      <c r="D4742" s="2">
        <f t="shared" si="56"/>
        <v>0.10000000000000002</v>
      </c>
      <c r="E4742" s="2">
        <v>1.2000000000000002</v>
      </c>
      <c r="F4742" s="2" t="s">
        <v>8143</v>
      </c>
      <c r="G4742" s="8" t="s">
        <v>8106</v>
      </c>
    </row>
    <row r="4743" spans="1:7" x14ac:dyDescent="0.25">
      <c r="A4743" s="1">
        <v>911909</v>
      </c>
      <c r="B4743" s="1" t="s">
        <v>3358</v>
      </c>
      <c r="C4743" s="3">
        <v>5.56</v>
      </c>
      <c r="D4743" s="2">
        <f t="shared" si="56"/>
        <v>3.3105968416666669</v>
      </c>
      <c r="E4743" s="2">
        <v>39.727162100000001</v>
      </c>
      <c r="F4743" s="2">
        <v>14.832837899999999</v>
      </c>
      <c r="G4743" s="8" t="s">
        <v>8106</v>
      </c>
    </row>
    <row r="4744" spans="1:7" x14ac:dyDescent="0.25">
      <c r="A4744" s="1">
        <v>911933</v>
      </c>
      <c r="B4744" s="1" t="s">
        <v>3359</v>
      </c>
      <c r="C4744" s="3">
        <v>6.18</v>
      </c>
      <c r="D4744" s="2">
        <f t="shared" si="56"/>
        <v>3.609834441666667</v>
      </c>
      <c r="E4744" s="2">
        <v>43.318013300000004</v>
      </c>
      <c r="F4744" s="2">
        <v>16.521986699999999</v>
      </c>
      <c r="G4744" s="8" t="s">
        <v>8106</v>
      </c>
    </row>
    <row r="4745" spans="1:7" x14ac:dyDescent="0.25">
      <c r="A4745" s="1">
        <v>911941</v>
      </c>
      <c r="B4745" s="1" t="s">
        <v>3360</v>
      </c>
      <c r="C4745" s="3">
        <v>27.8</v>
      </c>
      <c r="D4745" s="2">
        <f t="shared" si="56"/>
        <v>16.139377158333332</v>
      </c>
      <c r="E4745" s="2">
        <v>193.67252589999998</v>
      </c>
      <c r="F4745" s="2">
        <v>73.847474099999999</v>
      </c>
      <c r="G4745" s="8" t="s">
        <v>8106</v>
      </c>
    </row>
    <row r="4746" spans="1:7" x14ac:dyDescent="0.25">
      <c r="A4746" s="1">
        <v>911958</v>
      </c>
      <c r="B4746" s="1" t="s">
        <v>3361</v>
      </c>
      <c r="D4746" s="2">
        <f t="shared" si="56"/>
        <v>0.10000000000000002</v>
      </c>
      <c r="E4746" s="2">
        <v>1.2000000000000002</v>
      </c>
      <c r="F4746" s="2" t="s">
        <v>8143</v>
      </c>
      <c r="G4746" s="8" t="s">
        <v>8106</v>
      </c>
    </row>
    <row r="4747" spans="1:7" x14ac:dyDescent="0.25">
      <c r="A4747" s="1">
        <v>911966</v>
      </c>
      <c r="B4747" s="1" t="s">
        <v>3362</v>
      </c>
      <c r="D4747" s="2">
        <f t="shared" si="56"/>
        <v>0.10000000000000002</v>
      </c>
      <c r="E4747" s="2">
        <v>1.2000000000000002</v>
      </c>
      <c r="F4747" s="2" t="s">
        <v>8143</v>
      </c>
      <c r="G4747" s="8" t="s">
        <v>8106</v>
      </c>
    </row>
    <row r="4748" spans="1:7" x14ac:dyDescent="0.25">
      <c r="A4748" s="1">
        <v>911974</v>
      </c>
      <c r="B4748" s="1" t="s">
        <v>3363</v>
      </c>
      <c r="C4748" s="3">
        <v>1235.52</v>
      </c>
      <c r="D4748" s="2">
        <f t="shared" si="56"/>
        <v>716.58663330000002</v>
      </c>
      <c r="E4748" s="2">
        <v>8599.0395996000007</v>
      </c>
      <c r="F4748" s="2">
        <v>3280.9604003999998</v>
      </c>
      <c r="G4748" s="8" t="s">
        <v>8106</v>
      </c>
    </row>
    <row r="4749" spans="1:7" x14ac:dyDescent="0.25">
      <c r="A4749" s="1">
        <v>911982</v>
      </c>
      <c r="B4749" s="1" t="s">
        <v>3364</v>
      </c>
      <c r="D4749" s="2">
        <f t="shared" si="56"/>
        <v>0.10000000000000002</v>
      </c>
      <c r="E4749" s="2">
        <v>1.2000000000000002</v>
      </c>
      <c r="F4749" s="2" t="s">
        <v>8143</v>
      </c>
      <c r="G4749" s="8" t="s">
        <v>8106</v>
      </c>
    </row>
    <row r="4750" spans="1:7" x14ac:dyDescent="0.25">
      <c r="A4750" s="1">
        <v>912006</v>
      </c>
      <c r="B4750" s="1" t="s">
        <v>3365</v>
      </c>
      <c r="D4750" s="2">
        <f t="shared" si="56"/>
        <v>0.10000000000000002</v>
      </c>
      <c r="E4750" s="2">
        <v>1.2000000000000002</v>
      </c>
      <c r="F4750" s="2" t="s">
        <v>8143</v>
      </c>
      <c r="G4750" s="8" t="s">
        <v>8106</v>
      </c>
    </row>
    <row r="4751" spans="1:7" x14ac:dyDescent="0.25">
      <c r="A4751" s="1">
        <v>912014</v>
      </c>
      <c r="B4751" s="1" t="s">
        <v>3366</v>
      </c>
      <c r="D4751" s="2">
        <f t="shared" ref="D4751:D4814" si="57">E4751/12</f>
        <v>0.10000000000000002</v>
      </c>
      <c r="E4751" s="2">
        <v>1.2000000000000002</v>
      </c>
      <c r="F4751" s="2" t="s">
        <v>8143</v>
      </c>
      <c r="G4751" s="8" t="s">
        <v>8106</v>
      </c>
    </row>
    <row r="4752" spans="1:7" x14ac:dyDescent="0.25">
      <c r="A4752" s="1">
        <v>912022</v>
      </c>
      <c r="B4752" s="1" t="s">
        <v>3367</v>
      </c>
      <c r="C4752" s="3">
        <v>169.88</v>
      </c>
      <c r="D4752" s="2">
        <f t="shared" si="57"/>
        <v>98.583242725000005</v>
      </c>
      <c r="E4752" s="2">
        <v>1182.9989127000001</v>
      </c>
      <c r="F4752" s="2">
        <v>451.16108730000002</v>
      </c>
      <c r="G4752" s="8" t="s">
        <v>8106</v>
      </c>
    </row>
    <row r="4753" spans="1:7" x14ac:dyDescent="0.25">
      <c r="A4753" s="1">
        <v>912048</v>
      </c>
      <c r="B4753" s="1" t="s">
        <v>3368</v>
      </c>
      <c r="D4753" s="2">
        <f t="shared" si="57"/>
        <v>0.10000000000000002</v>
      </c>
      <c r="E4753" s="2">
        <v>1.2000000000000002</v>
      </c>
      <c r="F4753" s="2" t="s">
        <v>8143</v>
      </c>
      <c r="G4753" s="8" t="s">
        <v>8106</v>
      </c>
    </row>
    <row r="4754" spans="1:7" x14ac:dyDescent="0.25">
      <c r="A4754" s="1">
        <v>912055</v>
      </c>
      <c r="B4754" s="1" t="s">
        <v>3369</v>
      </c>
      <c r="C4754" s="3">
        <v>3.09</v>
      </c>
      <c r="D4754" s="2">
        <f t="shared" si="57"/>
        <v>1.8071166333333333</v>
      </c>
      <c r="E4754" s="2">
        <v>21.6853996</v>
      </c>
      <c r="F4754" s="2">
        <v>8.2346004000000015</v>
      </c>
      <c r="G4754" s="8" t="s">
        <v>8106</v>
      </c>
    </row>
    <row r="4755" spans="1:7" x14ac:dyDescent="0.25">
      <c r="A4755" s="1">
        <v>912063</v>
      </c>
      <c r="B4755" s="1" t="s">
        <v>3370</v>
      </c>
      <c r="C4755" s="3">
        <v>6177.6</v>
      </c>
      <c r="D4755" s="2">
        <f t="shared" si="57"/>
        <v>3582.7689045333332</v>
      </c>
      <c r="E4755" s="2">
        <v>42993.226854399996</v>
      </c>
      <c r="F4755" s="2">
        <v>16405.013145600002</v>
      </c>
      <c r="G4755" s="8" t="s">
        <v>8106</v>
      </c>
    </row>
    <row r="4756" spans="1:7" x14ac:dyDescent="0.25">
      <c r="A4756" s="1">
        <v>912071</v>
      </c>
      <c r="B4756" s="1" t="s">
        <v>3371</v>
      </c>
      <c r="D4756" s="2">
        <f t="shared" si="57"/>
        <v>0.10000000000000002</v>
      </c>
      <c r="E4756" s="2">
        <v>1.2000000000000002</v>
      </c>
      <c r="F4756" s="2" t="s">
        <v>8143</v>
      </c>
      <c r="G4756" s="8" t="s">
        <v>8106</v>
      </c>
    </row>
    <row r="4757" spans="1:7" x14ac:dyDescent="0.25">
      <c r="A4757" s="1">
        <v>912089</v>
      </c>
      <c r="B4757" s="1" t="s">
        <v>3372</v>
      </c>
      <c r="C4757" s="3">
        <v>0.77</v>
      </c>
      <c r="D4757" s="2">
        <f t="shared" si="57"/>
        <v>0.47964817500000007</v>
      </c>
      <c r="E4757" s="2">
        <v>5.7557781000000006</v>
      </c>
      <c r="F4757" s="2">
        <v>2.1642218999999998</v>
      </c>
      <c r="G4757" s="8" t="s">
        <v>8106</v>
      </c>
    </row>
    <row r="4758" spans="1:7" x14ac:dyDescent="0.25">
      <c r="A4758" s="1">
        <v>912097</v>
      </c>
      <c r="B4758" s="1" t="s">
        <v>3373</v>
      </c>
      <c r="C4758" s="3">
        <v>4324.32</v>
      </c>
      <c r="D4758" s="2">
        <f t="shared" si="57"/>
        <v>2507.9021510583334</v>
      </c>
      <c r="E4758" s="2">
        <v>30094.825812700001</v>
      </c>
      <c r="F4758" s="2">
        <v>11483.414187299999</v>
      </c>
      <c r="G4758" s="8" t="s">
        <v>8106</v>
      </c>
    </row>
    <row r="4759" spans="1:7" x14ac:dyDescent="0.25">
      <c r="A4759" s="1">
        <v>912105</v>
      </c>
      <c r="B4759" s="1" t="s">
        <v>3374</v>
      </c>
      <c r="D4759" s="2">
        <f t="shared" si="57"/>
        <v>0.10000000000000002</v>
      </c>
      <c r="E4759" s="2">
        <v>1.2000000000000002</v>
      </c>
      <c r="F4759" s="2" t="s">
        <v>8143</v>
      </c>
      <c r="G4759" s="8" t="s">
        <v>8106</v>
      </c>
    </row>
    <row r="4760" spans="1:7" x14ac:dyDescent="0.25">
      <c r="A4760" s="1">
        <v>912113</v>
      </c>
      <c r="B4760" s="1" t="s">
        <v>3375</v>
      </c>
      <c r="C4760" s="3">
        <v>123.4</v>
      </c>
      <c r="D4760" s="2">
        <f t="shared" si="57"/>
        <v>71.614362241666655</v>
      </c>
      <c r="E4760" s="2">
        <v>859.37234689999991</v>
      </c>
      <c r="F4760" s="2">
        <v>327.74765310000004</v>
      </c>
      <c r="G4760" s="8" t="s">
        <v>8106</v>
      </c>
    </row>
    <row r="4761" spans="1:7" x14ac:dyDescent="0.25">
      <c r="A4761" s="1">
        <v>912121</v>
      </c>
      <c r="B4761" s="1" t="s">
        <v>3376</v>
      </c>
      <c r="C4761" s="3">
        <v>2316.6</v>
      </c>
      <c r="D4761" s="2">
        <f t="shared" si="57"/>
        <v>1343.5566725333335</v>
      </c>
      <c r="E4761" s="2">
        <v>16122.680070400002</v>
      </c>
      <c r="F4761" s="2">
        <v>6151.8799296000007</v>
      </c>
      <c r="G4761" s="8" t="s">
        <v>8106</v>
      </c>
    </row>
    <row r="4762" spans="1:7" x14ac:dyDescent="0.25">
      <c r="A4762" s="1">
        <v>912154</v>
      </c>
      <c r="B4762" s="1" t="s">
        <v>3377</v>
      </c>
      <c r="D4762" s="2">
        <f t="shared" si="57"/>
        <v>0.10000000000000002</v>
      </c>
      <c r="E4762" s="2">
        <v>1.2000000000000002</v>
      </c>
      <c r="F4762" s="2" t="s">
        <v>8143</v>
      </c>
      <c r="G4762" s="8" t="s">
        <v>8106</v>
      </c>
    </row>
    <row r="4763" spans="1:7" x14ac:dyDescent="0.25">
      <c r="A4763" s="1">
        <v>912196</v>
      </c>
      <c r="B4763" s="1" t="s">
        <v>3378</v>
      </c>
      <c r="D4763" s="2">
        <f t="shared" si="57"/>
        <v>0.10000000000000002</v>
      </c>
      <c r="E4763" s="2">
        <v>1.2000000000000002</v>
      </c>
      <c r="F4763" s="2" t="s">
        <v>8143</v>
      </c>
      <c r="G4763" s="8" t="s">
        <v>8106</v>
      </c>
    </row>
    <row r="4764" spans="1:7" x14ac:dyDescent="0.25">
      <c r="A4764" s="1">
        <v>912238</v>
      </c>
      <c r="B4764" s="1" t="s">
        <v>3379</v>
      </c>
      <c r="C4764" s="3">
        <v>3.09</v>
      </c>
      <c r="D4764" s="2">
        <f t="shared" si="57"/>
        <v>1.8071166333333333</v>
      </c>
      <c r="E4764" s="2">
        <v>21.6853996</v>
      </c>
      <c r="F4764" s="2">
        <v>8.2346004000000015</v>
      </c>
      <c r="G4764" s="8" t="s">
        <v>8106</v>
      </c>
    </row>
    <row r="4765" spans="1:7" x14ac:dyDescent="0.25">
      <c r="A4765" s="1">
        <v>912246</v>
      </c>
      <c r="B4765" s="1" t="s">
        <v>3380</v>
      </c>
      <c r="C4765" s="3">
        <v>30.89</v>
      </c>
      <c r="D4765" s="2">
        <f t="shared" si="57"/>
        <v>17.942094966666666</v>
      </c>
      <c r="E4765" s="2">
        <v>215.30513959999999</v>
      </c>
      <c r="F4765" s="2">
        <v>82.134860400000008</v>
      </c>
      <c r="G4765" s="8" t="s">
        <v>8106</v>
      </c>
    </row>
    <row r="4766" spans="1:7" x14ac:dyDescent="0.25">
      <c r="A4766" s="1">
        <v>912253</v>
      </c>
      <c r="B4766" s="1" t="s">
        <v>3381</v>
      </c>
      <c r="C4766" s="3">
        <v>0.93</v>
      </c>
      <c r="D4766" s="2">
        <f t="shared" si="57"/>
        <v>0.59552306666666666</v>
      </c>
      <c r="E4766" s="2">
        <v>7.1462767999999999</v>
      </c>
      <c r="F4766" s="2">
        <v>2.5337231999999998</v>
      </c>
      <c r="G4766" s="8" t="s">
        <v>8106</v>
      </c>
    </row>
    <row r="4767" spans="1:7" x14ac:dyDescent="0.25">
      <c r="A4767" s="1">
        <v>912261</v>
      </c>
      <c r="B4767" s="1" t="s">
        <v>3382</v>
      </c>
      <c r="D4767" s="2">
        <f t="shared" si="57"/>
        <v>0.10000000000000002</v>
      </c>
      <c r="E4767" s="2">
        <v>1.2000000000000002</v>
      </c>
      <c r="F4767" s="2" t="s">
        <v>8143</v>
      </c>
      <c r="G4767" s="8" t="s">
        <v>8106</v>
      </c>
    </row>
    <row r="4768" spans="1:7" x14ac:dyDescent="0.25">
      <c r="A4768" s="1">
        <v>912287</v>
      </c>
      <c r="B4768" s="1" t="s">
        <v>3383</v>
      </c>
      <c r="D4768" s="2">
        <f t="shared" si="57"/>
        <v>0.10000000000000002</v>
      </c>
      <c r="E4768" s="2">
        <v>1.2000000000000002</v>
      </c>
      <c r="F4768" s="2" t="s">
        <v>8143</v>
      </c>
      <c r="G4768" s="8" t="s">
        <v>8106</v>
      </c>
    </row>
    <row r="4769" spans="1:7" x14ac:dyDescent="0.25">
      <c r="A4769" s="1">
        <v>912345</v>
      </c>
      <c r="B4769" s="1" t="s">
        <v>3384</v>
      </c>
      <c r="D4769" s="2">
        <f t="shared" si="57"/>
        <v>0.10000000000000002</v>
      </c>
      <c r="E4769" s="2">
        <v>1.2000000000000002</v>
      </c>
      <c r="F4769" s="2" t="s">
        <v>8143</v>
      </c>
      <c r="G4769" s="8" t="s">
        <v>8106</v>
      </c>
    </row>
    <row r="4770" spans="1:7" x14ac:dyDescent="0.25">
      <c r="A4770" s="1">
        <v>912378</v>
      </c>
      <c r="B4770" s="1" t="s">
        <v>3385</v>
      </c>
      <c r="D4770" s="2">
        <f t="shared" si="57"/>
        <v>0.10000000000000002</v>
      </c>
      <c r="E4770" s="2">
        <v>1.2000000000000002</v>
      </c>
      <c r="F4770" s="2" t="s">
        <v>8143</v>
      </c>
      <c r="G4770" s="8" t="s">
        <v>8106</v>
      </c>
    </row>
    <row r="4771" spans="1:7" x14ac:dyDescent="0.25">
      <c r="A4771" s="1">
        <v>912386</v>
      </c>
      <c r="B4771" s="1" t="s">
        <v>3386</v>
      </c>
      <c r="D4771" s="2">
        <f t="shared" si="57"/>
        <v>0.10000000000000002</v>
      </c>
      <c r="E4771" s="2">
        <v>1.2000000000000002</v>
      </c>
      <c r="F4771" s="2" t="s">
        <v>8143</v>
      </c>
      <c r="G4771" s="8" t="s">
        <v>8106</v>
      </c>
    </row>
    <row r="4772" spans="1:7" x14ac:dyDescent="0.25">
      <c r="A4772" s="1">
        <v>912394</v>
      </c>
      <c r="B4772" s="1" t="s">
        <v>3387</v>
      </c>
      <c r="D4772" s="2">
        <f t="shared" si="57"/>
        <v>0.10000000000000002</v>
      </c>
      <c r="E4772" s="2">
        <v>1.2000000000000002</v>
      </c>
      <c r="F4772" s="2" t="s">
        <v>8143</v>
      </c>
      <c r="G4772" s="8" t="s">
        <v>8106</v>
      </c>
    </row>
    <row r="4773" spans="1:7" x14ac:dyDescent="0.25">
      <c r="A4773" s="1">
        <v>912444</v>
      </c>
      <c r="B4773" s="1" t="s">
        <v>3388</v>
      </c>
      <c r="C4773" s="3">
        <v>64.86</v>
      </c>
      <c r="D4773" s="2">
        <f t="shared" si="57"/>
        <v>37.704503041666662</v>
      </c>
      <c r="E4773" s="2">
        <v>452.45403649999997</v>
      </c>
      <c r="F4773" s="2">
        <v>172.34596349999998</v>
      </c>
      <c r="G4773" s="8" t="s">
        <v>8106</v>
      </c>
    </row>
    <row r="4774" spans="1:7" x14ac:dyDescent="0.25">
      <c r="A4774" s="1">
        <v>912451</v>
      </c>
      <c r="B4774" s="1" t="s">
        <v>3389</v>
      </c>
      <c r="D4774" s="2">
        <f t="shared" si="57"/>
        <v>0.10000000000000002</v>
      </c>
      <c r="E4774" s="2">
        <v>1.2000000000000002</v>
      </c>
      <c r="F4774" s="2" t="s">
        <v>8143</v>
      </c>
      <c r="G4774" s="8" t="s">
        <v>8106</v>
      </c>
    </row>
    <row r="4775" spans="1:7" x14ac:dyDescent="0.25">
      <c r="A4775" s="1">
        <v>912469</v>
      </c>
      <c r="B4775" s="1" t="s">
        <v>3390</v>
      </c>
      <c r="D4775" s="2">
        <f t="shared" si="57"/>
        <v>0.10000000000000002</v>
      </c>
      <c r="E4775" s="2">
        <v>1.2000000000000002</v>
      </c>
      <c r="F4775" s="2" t="s">
        <v>8143</v>
      </c>
      <c r="G4775" s="8" t="s">
        <v>8106</v>
      </c>
    </row>
    <row r="4776" spans="1:7" x14ac:dyDescent="0.25">
      <c r="A4776" s="1">
        <v>912477</v>
      </c>
      <c r="B4776" s="1" t="s">
        <v>3391</v>
      </c>
      <c r="D4776" s="2">
        <f t="shared" si="57"/>
        <v>0.10000000000000002</v>
      </c>
      <c r="E4776" s="2">
        <v>1.2000000000000002</v>
      </c>
      <c r="F4776" s="2" t="s">
        <v>8143</v>
      </c>
      <c r="G4776" s="8" t="s">
        <v>8106</v>
      </c>
    </row>
    <row r="4777" spans="1:7" x14ac:dyDescent="0.25">
      <c r="A4777" s="1">
        <v>912485</v>
      </c>
      <c r="B4777" s="1" t="s">
        <v>3392</v>
      </c>
      <c r="C4777" s="3">
        <v>18.53</v>
      </c>
      <c r="D4777" s="2">
        <f t="shared" si="57"/>
        <v>10.778164116666666</v>
      </c>
      <c r="E4777" s="2">
        <v>129.33796939999999</v>
      </c>
      <c r="F4777" s="2">
        <v>49.302030600000002</v>
      </c>
      <c r="G4777" s="8" t="s">
        <v>8106</v>
      </c>
    </row>
    <row r="4778" spans="1:7" x14ac:dyDescent="0.25">
      <c r="A4778" s="1">
        <v>912493</v>
      </c>
      <c r="B4778" s="1" t="s">
        <v>3393</v>
      </c>
      <c r="C4778" s="3">
        <v>46.33</v>
      </c>
      <c r="D4778" s="2">
        <f t="shared" si="57"/>
        <v>26.926338925</v>
      </c>
      <c r="E4778" s="2">
        <v>323.11606710000001</v>
      </c>
      <c r="F4778" s="2">
        <v>123.0439329</v>
      </c>
      <c r="G4778" s="8" t="s">
        <v>8106</v>
      </c>
    </row>
    <row r="4779" spans="1:7" x14ac:dyDescent="0.25">
      <c r="A4779" s="1">
        <v>912519</v>
      </c>
      <c r="B4779" s="1" t="s">
        <v>3394</v>
      </c>
      <c r="D4779" s="2">
        <f t="shared" si="57"/>
        <v>0.10000000000000002</v>
      </c>
      <c r="E4779" s="2">
        <v>1.2000000000000002</v>
      </c>
      <c r="F4779" s="2" t="s">
        <v>8143</v>
      </c>
      <c r="G4779" s="8" t="s">
        <v>8106</v>
      </c>
    </row>
    <row r="4780" spans="1:7" x14ac:dyDescent="0.25">
      <c r="A4780" s="1">
        <v>912527</v>
      </c>
      <c r="B4780" s="1" t="s">
        <v>3395</v>
      </c>
      <c r="C4780" s="3">
        <v>14.83</v>
      </c>
      <c r="D4780" s="2">
        <f t="shared" si="57"/>
        <v>8.6718098833333332</v>
      </c>
      <c r="E4780" s="2">
        <v>104.06171860000001</v>
      </c>
      <c r="F4780" s="2">
        <v>39.378281399999999</v>
      </c>
      <c r="G4780" s="8" t="s">
        <v>8106</v>
      </c>
    </row>
    <row r="4781" spans="1:7" x14ac:dyDescent="0.25">
      <c r="A4781" s="1">
        <v>912535</v>
      </c>
      <c r="B4781" s="1" t="s">
        <v>3396</v>
      </c>
      <c r="D4781" s="2">
        <f t="shared" si="57"/>
        <v>0.10000000000000002</v>
      </c>
      <c r="E4781" s="2">
        <v>1.2000000000000002</v>
      </c>
      <c r="F4781" s="2" t="s">
        <v>8143</v>
      </c>
      <c r="G4781" s="8" t="s">
        <v>8106</v>
      </c>
    </row>
    <row r="4782" spans="1:7" x14ac:dyDescent="0.25">
      <c r="A4782" s="1">
        <v>912543</v>
      </c>
      <c r="B4782" s="1" t="s">
        <v>3397</v>
      </c>
      <c r="C4782" s="3">
        <v>1.85</v>
      </c>
      <c r="D4782" s="2">
        <f t="shared" si="57"/>
        <v>1.1221116250000001</v>
      </c>
      <c r="E4782" s="2">
        <v>13.465339500000001</v>
      </c>
      <c r="F4782" s="2">
        <v>5.0146604999999997</v>
      </c>
      <c r="G4782" s="8" t="s">
        <v>8106</v>
      </c>
    </row>
    <row r="4783" spans="1:7" x14ac:dyDescent="0.25">
      <c r="A4783" s="1">
        <v>912568</v>
      </c>
      <c r="B4783" s="1" t="s">
        <v>3398</v>
      </c>
      <c r="D4783" s="2">
        <f t="shared" si="57"/>
        <v>0.10000000000000002</v>
      </c>
      <c r="E4783" s="2">
        <v>1.2000000000000002</v>
      </c>
      <c r="F4783" s="2" t="s">
        <v>8143</v>
      </c>
      <c r="G4783" s="8" t="s">
        <v>8106</v>
      </c>
    </row>
    <row r="4784" spans="1:7" x14ac:dyDescent="0.25">
      <c r="A4784" s="1">
        <v>912576</v>
      </c>
      <c r="B4784" s="1" t="s">
        <v>3399</v>
      </c>
      <c r="C4784" s="3">
        <v>3.71</v>
      </c>
      <c r="D4784" s="2">
        <f t="shared" si="57"/>
        <v>2.1796875666666664</v>
      </c>
      <c r="E4784" s="2">
        <v>26.156250799999999</v>
      </c>
      <c r="F4784" s="2">
        <v>9.9237491999999996</v>
      </c>
      <c r="G4784" s="8" t="s">
        <v>8106</v>
      </c>
    </row>
    <row r="4785" spans="1:7" x14ac:dyDescent="0.25">
      <c r="A4785" s="1">
        <v>912584</v>
      </c>
      <c r="B4785" s="1" t="s">
        <v>3400</v>
      </c>
      <c r="C4785" s="3">
        <v>0.46</v>
      </c>
      <c r="D4785" s="2">
        <f t="shared" si="57"/>
        <v>0.33002937500000001</v>
      </c>
      <c r="E4785" s="2">
        <v>3.9603524999999999</v>
      </c>
      <c r="F4785" s="2">
        <v>1.3196475000000001</v>
      </c>
      <c r="G4785" s="8" t="s">
        <v>8106</v>
      </c>
    </row>
    <row r="4786" spans="1:7" x14ac:dyDescent="0.25">
      <c r="A4786" s="1">
        <v>912592</v>
      </c>
      <c r="B4786" s="1" t="s">
        <v>3401</v>
      </c>
      <c r="C4786" s="3">
        <v>1.85</v>
      </c>
      <c r="D4786" s="2">
        <f t="shared" si="57"/>
        <v>1.1221116250000001</v>
      </c>
      <c r="E4786" s="2">
        <v>13.465339500000001</v>
      </c>
      <c r="F4786" s="2">
        <v>5.0146604999999997</v>
      </c>
      <c r="G4786" s="8" t="s">
        <v>8106</v>
      </c>
    </row>
    <row r="4787" spans="1:7" x14ac:dyDescent="0.25">
      <c r="A4787" s="1">
        <v>912618</v>
      </c>
      <c r="B4787" s="1" t="s">
        <v>3402</v>
      </c>
      <c r="D4787" s="2">
        <f t="shared" si="57"/>
        <v>0.10000000000000002</v>
      </c>
      <c r="E4787" s="2">
        <v>1.2000000000000002</v>
      </c>
      <c r="F4787" s="2" t="s">
        <v>8143</v>
      </c>
      <c r="G4787" s="8" t="s">
        <v>8106</v>
      </c>
    </row>
    <row r="4788" spans="1:7" x14ac:dyDescent="0.25">
      <c r="A4788" s="1">
        <v>912626</v>
      </c>
      <c r="B4788" s="1" t="s">
        <v>3403</v>
      </c>
      <c r="D4788" s="2">
        <f t="shared" si="57"/>
        <v>0.10000000000000002</v>
      </c>
      <c r="E4788" s="2">
        <v>1.2000000000000002</v>
      </c>
      <c r="F4788" s="2" t="s">
        <v>8143</v>
      </c>
      <c r="G4788" s="8" t="s">
        <v>8106</v>
      </c>
    </row>
    <row r="4789" spans="1:7" x14ac:dyDescent="0.25">
      <c r="A4789" s="1">
        <v>912634</v>
      </c>
      <c r="B4789" s="1" t="s">
        <v>3404</v>
      </c>
      <c r="C4789" s="3">
        <v>7.41</v>
      </c>
      <c r="D4789" s="2">
        <f t="shared" si="57"/>
        <v>4.3681727833333328</v>
      </c>
      <c r="E4789" s="2">
        <v>52.418073399999997</v>
      </c>
      <c r="F4789" s="2">
        <v>19.741926599999999</v>
      </c>
      <c r="G4789" s="8" t="s">
        <v>8106</v>
      </c>
    </row>
    <row r="4790" spans="1:7" x14ac:dyDescent="0.25">
      <c r="A4790" s="1">
        <v>912642</v>
      </c>
      <c r="B4790" s="1" t="s">
        <v>3405</v>
      </c>
      <c r="D4790" s="2">
        <f t="shared" si="57"/>
        <v>0.10000000000000002</v>
      </c>
      <c r="E4790" s="2">
        <v>1.2000000000000002</v>
      </c>
      <c r="F4790" s="2" t="s">
        <v>8143</v>
      </c>
      <c r="G4790" s="8" t="s">
        <v>8106</v>
      </c>
    </row>
    <row r="4791" spans="1:7" x14ac:dyDescent="0.25">
      <c r="A4791" s="1">
        <v>912659</v>
      </c>
      <c r="B4791" s="1" t="s">
        <v>3406</v>
      </c>
      <c r="D4791" s="2">
        <f t="shared" si="57"/>
        <v>0.10000000000000002</v>
      </c>
      <c r="E4791" s="2">
        <v>1.2000000000000002</v>
      </c>
      <c r="F4791" s="2" t="s">
        <v>8143</v>
      </c>
      <c r="G4791" s="8" t="s">
        <v>8106</v>
      </c>
    </row>
    <row r="4792" spans="1:7" x14ac:dyDescent="0.25">
      <c r="A4792" s="1">
        <v>912667</v>
      </c>
      <c r="B4792" s="1" t="s">
        <v>3407</v>
      </c>
      <c r="D4792" s="2">
        <f t="shared" si="57"/>
        <v>0.10000000000000002</v>
      </c>
      <c r="E4792" s="2">
        <v>1.2000000000000002</v>
      </c>
      <c r="F4792" s="2" t="s">
        <v>8143</v>
      </c>
      <c r="G4792" s="8" t="s">
        <v>8106</v>
      </c>
    </row>
    <row r="4793" spans="1:7" x14ac:dyDescent="0.25">
      <c r="A4793" s="1">
        <v>912675</v>
      </c>
      <c r="B4793" s="1" t="s">
        <v>3408</v>
      </c>
      <c r="C4793" s="3">
        <v>49.42</v>
      </c>
      <c r="D4793" s="2">
        <f t="shared" si="57"/>
        <v>28.729056733333334</v>
      </c>
      <c r="E4793" s="2">
        <v>344.74868079999999</v>
      </c>
      <c r="F4793" s="2">
        <v>131.3313192</v>
      </c>
      <c r="G4793" s="8" t="s">
        <v>8106</v>
      </c>
    </row>
    <row r="4794" spans="1:7" x14ac:dyDescent="0.25">
      <c r="A4794" s="1">
        <v>912683</v>
      </c>
      <c r="B4794" s="1" t="s">
        <v>3409</v>
      </c>
      <c r="D4794" s="2">
        <f t="shared" si="57"/>
        <v>0.10000000000000002</v>
      </c>
      <c r="E4794" s="2">
        <v>1.2000000000000002</v>
      </c>
      <c r="F4794" s="2" t="s">
        <v>8143</v>
      </c>
      <c r="G4794" s="8" t="s">
        <v>8106</v>
      </c>
    </row>
    <row r="4795" spans="1:7" x14ac:dyDescent="0.25">
      <c r="A4795" s="1">
        <v>913103</v>
      </c>
      <c r="B4795" s="1" t="s">
        <v>3410</v>
      </c>
      <c r="C4795" s="3">
        <v>52.51</v>
      </c>
      <c r="D4795" s="2">
        <f t="shared" si="57"/>
        <v>30.471637683333331</v>
      </c>
      <c r="E4795" s="2">
        <v>365.65965219999998</v>
      </c>
      <c r="F4795" s="2">
        <v>139.46034780000002</v>
      </c>
      <c r="G4795" s="8" t="s">
        <v>8106</v>
      </c>
    </row>
    <row r="4796" spans="1:7" x14ac:dyDescent="0.25">
      <c r="A4796" s="1">
        <v>913228</v>
      </c>
      <c r="B4796" s="1" t="s">
        <v>3411</v>
      </c>
      <c r="C4796" s="3">
        <v>33.979999999999997</v>
      </c>
      <c r="D4796" s="2">
        <f t="shared" si="57"/>
        <v>19.758009250000001</v>
      </c>
      <c r="E4796" s="2">
        <v>237.09611100000001</v>
      </c>
      <c r="F4796" s="2">
        <v>90.26388900000002</v>
      </c>
      <c r="G4796" s="8" t="s">
        <v>8106</v>
      </c>
    </row>
    <row r="4797" spans="1:7" x14ac:dyDescent="0.25">
      <c r="A4797" s="1">
        <v>913269</v>
      </c>
      <c r="B4797" s="1" t="s">
        <v>3412</v>
      </c>
      <c r="C4797" s="3">
        <v>463.32</v>
      </c>
      <c r="D4797" s="2">
        <f t="shared" si="57"/>
        <v>268.75445474166662</v>
      </c>
      <c r="E4797" s="2">
        <v>3225.0534568999997</v>
      </c>
      <c r="F4797" s="2">
        <v>1230.3865430999999</v>
      </c>
      <c r="G4797" s="8" t="s">
        <v>8106</v>
      </c>
    </row>
    <row r="4798" spans="1:7" x14ac:dyDescent="0.25">
      <c r="A4798" s="1">
        <v>913293</v>
      </c>
      <c r="B4798" s="1" t="s">
        <v>3413</v>
      </c>
      <c r="C4798" s="3">
        <v>15.44</v>
      </c>
      <c r="D4798" s="2">
        <f t="shared" si="57"/>
        <v>8.9710474833333329</v>
      </c>
      <c r="E4798" s="2">
        <v>107.65256979999999</v>
      </c>
      <c r="F4798" s="2">
        <v>41.067430200000004</v>
      </c>
      <c r="G4798" s="8" t="s">
        <v>8106</v>
      </c>
    </row>
    <row r="4799" spans="1:7" x14ac:dyDescent="0.25">
      <c r="A4799" s="1">
        <v>913301</v>
      </c>
      <c r="B4799" s="1" t="s">
        <v>3414</v>
      </c>
      <c r="C4799" s="3">
        <v>7.72</v>
      </c>
      <c r="D4799" s="2">
        <f t="shared" si="57"/>
        <v>4.5177915833333335</v>
      </c>
      <c r="E4799" s="2">
        <v>54.213498999999999</v>
      </c>
      <c r="F4799" s="2">
        <v>20.586500999999998</v>
      </c>
      <c r="G4799" s="8" t="s">
        <v>8106</v>
      </c>
    </row>
    <row r="4800" spans="1:7" x14ac:dyDescent="0.25">
      <c r="A4800" s="1">
        <v>913392</v>
      </c>
      <c r="B4800" s="1" t="s">
        <v>3390</v>
      </c>
      <c r="D4800" s="2">
        <f t="shared" si="57"/>
        <v>0.10000000000000002</v>
      </c>
      <c r="E4800" s="2">
        <v>1.2000000000000002</v>
      </c>
      <c r="F4800" s="2" t="s">
        <v>8143</v>
      </c>
      <c r="G4800" s="8" t="s">
        <v>8106</v>
      </c>
    </row>
    <row r="4801" spans="1:7" x14ac:dyDescent="0.25">
      <c r="A4801" s="1">
        <v>913442</v>
      </c>
      <c r="B4801" s="1" t="s">
        <v>3415</v>
      </c>
      <c r="D4801" s="2">
        <f t="shared" si="57"/>
        <v>0.10000000000000002</v>
      </c>
      <c r="E4801" s="2">
        <v>1.2000000000000002</v>
      </c>
      <c r="F4801" s="2" t="s">
        <v>8143</v>
      </c>
      <c r="G4801" s="8" t="s">
        <v>8106</v>
      </c>
    </row>
    <row r="4802" spans="1:7" x14ac:dyDescent="0.25">
      <c r="A4802" s="1">
        <v>913459</v>
      </c>
      <c r="B4802" s="1" t="s">
        <v>3416</v>
      </c>
      <c r="D4802" s="2">
        <f t="shared" si="57"/>
        <v>0.10000000000000002</v>
      </c>
      <c r="E4802" s="2">
        <v>1.2000000000000002</v>
      </c>
      <c r="F4802" s="2" t="s">
        <v>8143</v>
      </c>
      <c r="G4802" s="8" t="s">
        <v>8106</v>
      </c>
    </row>
    <row r="4803" spans="1:7" x14ac:dyDescent="0.25">
      <c r="A4803" s="1">
        <v>913590</v>
      </c>
      <c r="B4803" s="1" t="s">
        <v>3417</v>
      </c>
      <c r="D4803" s="2">
        <f t="shared" si="57"/>
        <v>0.10000000000000002</v>
      </c>
      <c r="E4803" s="2">
        <v>1.2000000000000002</v>
      </c>
      <c r="F4803" s="2" t="s">
        <v>8143</v>
      </c>
      <c r="G4803" s="8" t="s">
        <v>8106</v>
      </c>
    </row>
    <row r="4804" spans="1:7" x14ac:dyDescent="0.25">
      <c r="A4804" s="1">
        <v>913665</v>
      </c>
      <c r="B4804" s="1" t="s">
        <v>3418</v>
      </c>
      <c r="C4804" s="3">
        <v>5.56</v>
      </c>
      <c r="D4804" s="2">
        <f t="shared" si="57"/>
        <v>3.3105968416666669</v>
      </c>
      <c r="E4804" s="2">
        <v>39.727162100000001</v>
      </c>
      <c r="F4804" s="2">
        <v>14.832837899999999</v>
      </c>
      <c r="G4804" s="8" t="s">
        <v>8106</v>
      </c>
    </row>
    <row r="4805" spans="1:7" x14ac:dyDescent="0.25">
      <c r="A4805" s="1">
        <v>913673</v>
      </c>
      <c r="B4805" s="1" t="s">
        <v>3419</v>
      </c>
      <c r="D4805" s="2">
        <f t="shared" si="57"/>
        <v>0.10000000000000002</v>
      </c>
      <c r="E4805" s="2">
        <v>1.2000000000000002</v>
      </c>
      <c r="F4805" s="2" t="s">
        <v>8143</v>
      </c>
      <c r="G4805" s="8" t="s">
        <v>8106</v>
      </c>
    </row>
    <row r="4806" spans="1:7" x14ac:dyDescent="0.25">
      <c r="A4806" s="1">
        <v>913681</v>
      </c>
      <c r="B4806" s="1" t="s">
        <v>3420</v>
      </c>
      <c r="C4806" s="3">
        <v>14.83</v>
      </c>
      <c r="D4806" s="2">
        <f t="shared" si="57"/>
        <v>8.6718098833333332</v>
      </c>
      <c r="E4806" s="2">
        <v>104.06171860000001</v>
      </c>
      <c r="F4806" s="2">
        <v>39.378281399999999</v>
      </c>
      <c r="G4806" s="8" t="s">
        <v>8106</v>
      </c>
    </row>
    <row r="4807" spans="1:7" x14ac:dyDescent="0.25">
      <c r="A4807" s="1">
        <v>913699</v>
      </c>
      <c r="B4807" s="1" t="s">
        <v>3421</v>
      </c>
      <c r="D4807" s="2">
        <f t="shared" si="57"/>
        <v>0.10000000000000002</v>
      </c>
      <c r="E4807" s="2">
        <v>1.2000000000000002</v>
      </c>
      <c r="F4807" s="2" t="s">
        <v>8143</v>
      </c>
      <c r="G4807" s="8" t="s">
        <v>8106</v>
      </c>
    </row>
    <row r="4808" spans="1:7" x14ac:dyDescent="0.25">
      <c r="A4808" s="1">
        <v>913707</v>
      </c>
      <c r="B4808" s="1" t="s">
        <v>3422</v>
      </c>
      <c r="C4808" s="3">
        <v>1.85</v>
      </c>
      <c r="D4808" s="2">
        <f t="shared" si="57"/>
        <v>1.1221116250000001</v>
      </c>
      <c r="E4808" s="2">
        <v>13.465339500000001</v>
      </c>
      <c r="F4808" s="2">
        <v>5.0146604999999997</v>
      </c>
      <c r="G4808" s="8" t="s">
        <v>8106</v>
      </c>
    </row>
    <row r="4809" spans="1:7" x14ac:dyDescent="0.25">
      <c r="A4809" s="1">
        <v>913715</v>
      </c>
      <c r="B4809" s="1" t="s">
        <v>3423</v>
      </c>
      <c r="C4809" s="3">
        <v>7.41</v>
      </c>
      <c r="D4809" s="2">
        <f t="shared" si="57"/>
        <v>4.3681727833333328</v>
      </c>
      <c r="E4809" s="2">
        <v>52.418073399999997</v>
      </c>
      <c r="F4809" s="2">
        <v>19.741926599999999</v>
      </c>
      <c r="G4809" s="8" t="s">
        <v>8106</v>
      </c>
    </row>
    <row r="4810" spans="1:7" x14ac:dyDescent="0.25">
      <c r="A4810" s="1">
        <v>913723</v>
      </c>
      <c r="B4810" s="1" t="s">
        <v>3424</v>
      </c>
      <c r="D4810" s="2">
        <f t="shared" si="57"/>
        <v>0.10000000000000002</v>
      </c>
      <c r="E4810" s="2">
        <v>1.2000000000000002</v>
      </c>
      <c r="F4810" s="2" t="s">
        <v>8143</v>
      </c>
      <c r="G4810" s="8" t="s">
        <v>8106</v>
      </c>
    </row>
    <row r="4811" spans="1:7" x14ac:dyDescent="0.25">
      <c r="A4811" s="1">
        <v>913731</v>
      </c>
      <c r="B4811" s="1" t="s">
        <v>3425</v>
      </c>
      <c r="D4811" s="2">
        <f t="shared" si="57"/>
        <v>0.10000000000000002</v>
      </c>
      <c r="E4811" s="2">
        <v>1.2000000000000002</v>
      </c>
      <c r="F4811" s="2" t="s">
        <v>8143</v>
      </c>
      <c r="G4811" s="8" t="s">
        <v>8106</v>
      </c>
    </row>
    <row r="4812" spans="1:7" x14ac:dyDescent="0.25">
      <c r="A4812" s="1">
        <v>913749</v>
      </c>
      <c r="B4812" s="1" t="s">
        <v>3426</v>
      </c>
      <c r="D4812" s="2">
        <f t="shared" si="57"/>
        <v>0.10000000000000002</v>
      </c>
      <c r="E4812" s="2">
        <v>1.2000000000000002</v>
      </c>
      <c r="F4812" s="2" t="s">
        <v>8143</v>
      </c>
      <c r="G4812" s="8" t="s">
        <v>8106</v>
      </c>
    </row>
    <row r="4813" spans="1:7" x14ac:dyDescent="0.25">
      <c r="A4813" s="1">
        <v>913756</v>
      </c>
      <c r="B4813" s="1" t="s">
        <v>3427</v>
      </c>
      <c r="D4813" s="2">
        <f t="shared" si="57"/>
        <v>0.10000000000000002</v>
      </c>
      <c r="E4813" s="2">
        <v>1.2000000000000002</v>
      </c>
      <c r="F4813" s="2" t="s">
        <v>8143</v>
      </c>
      <c r="G4813" s="8" t="s">
        <v>8106</v>
      </c>
    </row>
    <row r="4814" spans="1:7" x14ac:dyDescent="0.25">
      <c r="A4814" s="1">
        <v>913764</v>
      </c>
      <c r="B4814" s="1" t="s">
        <v>3428</v>
      </c>
      <c r="D4814" s="2">
        <f t="shared" si="57"/>
        <v>0.10000000000000002</v>
      </c>
      <c r="E4814" s="2">
        <v>1.2000000000000002</v>
      </c>
      <c r="F4814" s="2" t="s">
        <v>8143</v>
      </c>
      <c r="G4814" s="8" t="s">
        <v>8106</v>
      </c>
    </row>
    <row r="4815" spans="1:7" x14ac:dyDescent="0.25">
      <c r="A4815" s="1">
        <v>913772</v>
      </c>
      <c r="B4815" s="1" t="s">
        <v>3429</v>
      </c>
      <c r="D4815" s="2">
        <f t="shared" ref="D4815:D4878" si="58">E4815/12</f>
        <v>0.10000000000000002</v>
      </c>
      <c r="E4815" s="2">
        <v>1.2000000000000002</v>
      </c>
      <c r="F4815" s="2" t="s">
        <v>8143</v>
      </c>
      <c r="G4815" s="8" t="s">
        <v>8106</v>
      </c>
    </row>
    <row r="4816" spans="1:7" x14ac:dyDescent="0.25">
      <c r="A4816" s="1">
        <v>913798</v>
      </c>
      <c r="B4816" s="1" t="s">
        <v>3430</v>
      </c>
      <c r="D4816" s="2">
        <f t="shared" si="58"/>
        <v>0.10000000000000002</v>
      </c>
      <c r="E4816" s="2">
        <v>1.2000000000000002</v>
      </c>
      <c r="F4816" s="2" t="s">
        <v>8143</v>
      </c>
      <c r="G4816" s="8" t="s">
        <v>8106</v>
      </c>
    </row>
    <row r="4817" spans="1:7" x14ac:dyDescent="0.25">
      <c r="A4817" s="1">
        <v>913806</v>
      </c>
      <c r="B4817" s="1" t="s">
        <v>3431</v>
      </c>
      <c r="D4817" s="2">
        <f t="shared" si="58"/>
        <v>0.10000000000000002</v>
      </c>
      <c r="E4817" s="2">
        <v>1.2000000000000002</v>
      </c>
      <c r="F4817" s="2" t="s">
        <v>8143</v>
      </c>
      <c r="G4817" s="8" t="s">
        <v>8106</v>
      </c>
    </row>
    <row r="4818" spans="1:7" x14ac:dyDescent="0.25">
      <c r="A4818" s="1">
        <v>913814</v>
      </c>
      <c r="B4818" s="1" t="s">
        <v>3432</v>
      </c>
      <c r="C4818" s="3">
        <v>0.46</v>
      </c>
      <c r="D4818" s="2">
        <f t="shared" si="58"/>
        <v>0.33002937500000001</v>
      </c>
      <c r="E4818" s="2">
        <v>3.9603524999999999</v>
      </c>
      <c r="F4818" s="2">
        <v>1.3196475000000001</v>
      </c>
      <c r="G4818" s="8" t="s">
        <v>8106</v>
      </c>
    </row>
    <row r="4819" spans="1:7" x14ac:dyDescent="0.25">
      <c r="A4819" s="1">
        <v>913822</v>
      </c>
      <c r="B4819" s="1" t="s">
        <v>3433</v>
      </c>
      <c r="C4819" s="3">
        <v>7.41</v>
      </c>
      <c r="D4819" s="2">
        <f t="shared" si="58"/>
        <v>4.3681727833333328</v>
      </c>
      <c r="E4819" s="2">
        <v>52.418073399999997</v>
      </c>
      <c r="F4819" s="2">
        <v>19.741926599999999</v>
      </c>
      <c r="G4819" s="8" t="s">
        <v>8106</v>
      </c>
    </row>
    <row r="4820" spans="1:7" x14ac:dyDescent="0.25">
      <c r="A4820" s="1">
        <v>913848</v>
      </c>
      <c r="B4820" s="1" t="s">
        <v>3434</v>
      </c>
      <c r="C4820" s="3">
        <v>1.85</v>
      </c>
      <c r="D4820" s="2">
        <f t="shared" si="58"/>
        <v>1.1221116250000001</v>
      </c>
      <c r="E4820" s="2">
        <v>13.465339500000001</v>
      </c>
      <c r="F4820" s="2">
        <v>5.0146604999999997</v>
      </c>
      <c r="G4820" s="8" t="s">
        <v>8106</v>
      </c>
    </row>
    <row r="4821" spans="1:7" x14ac:dyDescent="0.25">
      <c r="A4821" s="1">
        <v>913855</v>
      </c>
      <c r="B4821" s="1" t="s">
        <v>3435</v>
      </c>
      <c r="C4821" s="3">
        <v>3.71</v>
      </c>
      <c r="D4821" s="2">
        <f t="shared" si="58"/>
        <v>2.1796875666666664</v>
      </c>
      <c r="E4821" s="2">
        <v>26.156250799999999</v>
      </c>
      <c r="F4821" s="2">
        <v>9.9237491999999996</v>
      </c>
      <c r="G4821" s="8" t="s">
        <v>8106</v>
      </c>
    </row>
    <row r="4822" spans="1:7" x14ac:dyDescent="0.25">
      <c r="A4822" s="1">
        <v>913863</v>
      </c>
      <c r="B4822" s="1" t="s">
        <v>3436</v>
      </c>
      <c r="C4822" s="3">
        <v>1.85</v>
      </c>
      <c r="D4822" s="2">
        <f t="shared" si="58"/>
        <v>1.1221116250000001</v>
      </c>
      <c r="E4822" s="2">
        <v>13.465339500000001</v>
      </c>
      <c r="F4822" s="2">
        <v>5.0146604999999997</v>
      </c>
      <c r="G4822" s="8" t="s">
        <v>8106</v>
      </c>
    </row>
    <row r="4823" spans="1:7" x14ac:dyDescent="0.25">
      <c r="A4823" s="1">
        <v>913871</v>
      </c>
      <c r="B4823" s="1" t="s">
        <v>3437</v>
      </c>
      <c r="C4823" s="3">
        <v>1.39</v>
      </c>
      <c r="D4823" s="2">
        <f t="shared" si="58"/>
        <v>0.86541558333333335</v>
      </c>
      <c r="E4823" s="2">
        <v>10.384987000000001</v>
      </c>
      <c r="F4823" s="2">
        <v>3.6950129999999999</v>
      </c>
      <c r="G4823" s="8" t="s">
        <v>8106</v>
      </c>
    </row>
    <row r="4824" spans="1:7" x14ac:dyDescent="0.25">
      <c r="A4824" s="1">
        <v>913897</v>
      </c>
      <c r="B4824" s="1" t="s">
        <v>3438</v>
      </c>
      <c r="D4824" s="2">
        <f t="shared" si="58"/>
        <v>0.10000000000000002</v>
      </c>
      <c r="E4824" s="2">
        <v>1.2000000000000002</v>
      </c>
      <c r="F4824" s="2" t="s">
        <v>8143</v>
      </c>
      <c r="G4824" s="8" t="s">
        <v>8106</v>
      </c>
    </row>
    <row r="4825" spans="1:7" x14ac:dyDescent="0.25">
      <c r="A4825" s="1">
        <v>913905</v>
      </c>
      <c r="B4825" s="1" t="s">
        <v>3439</v>
      </c>
      <c r="C4825" s="3">
        <v>772.2</v>
      </c>
      <c r="D4825" s="2">
        <f t="shared" si="58"/>
        <v>447.89671424166664</v>
      </c>
      <c r="E4825" s="2">
        <v>5374.7605708999999</v>
      </c>
      <c r="F4825" s="2">
        <v>2050.6794291000001</v>
      </c>
      <c r="G4825" s="8" t="s">
        <v>8106</v>
      </c>
    </row>
    <row r="4826" spans="1:7" x14ac:dyDescent="0.25">
      <c r="A4826" s="1">
        <v>913913</v>
      </c>
      <c r="B4826" s="1" t="s">
        <v>3440</v>
      </c>
      <c r="D4826" s="2">
        <f t="shared" si="58"/>
        <v>0.10000000000000002</v>
      </c>
      <c r="E4826" s="2">
        <v>1.2000000000000002</v>
      </c>
      <c r="F4826" s="2" t="s">
        <v>8143</v>
      </c>
      <c r="G4826" s="8" t="s">
        <v>8106</v>
      </c>
    </row>
    <row r="4827" spans="1:7" x14ac:dyDescent="0.25">
      <c r="A4827" s="1">
        <v>913921</v>
      </c>
      <c r="B4827" s="1" t="s">
        <v>3441</v>
      </c>
      <c r="C4827" s="3">
        <v>17.760000000000002</v>
      </c>
      <c r="D4827" s="2">
        <f t="shared" si="58"/>
        <v>10.3586528</v>
      </c>
      <c r="E4827" s="2">
        <v>124.30383359999999</v>
      </c>
      <c r="F4827" s="2">
        <v>47.296166400000011</v>
      </c>
      <c r="G4827" s="8" t="s">
        <v>8106</v>
      </c>
    </row>
    <row r="4828" spans="1:7" x14ac:dyDescent="0.25">
      <c r="A4828" s="1">
        <v>913939</v>
      </c>
      <c r="B4828" s="1" t="s">
        <v>3442</v>
      </c>
      <c r="D4828" s="2">
        <f t="shared" si="58"/>
        <v>0.10000000000000002</v>
      </c>
      <c r="E4828" s="2">
        <v>1.2000000000000002</v>
      </c>
      <c r="F4828" s="2" t="s">
        <v>8143</v>
      </c>
      <c r="G4828" s="8" t="s">
        <v>8106</v>
      </c>
    </row>
    <row r="4829" spans="1:7" x14ac:dyDescent="0.25">
      <c r="A4829" s="1">
        <v>913954</v>
      </c>
      <c r="B4829" s="1" t="s">
        <v>3443</v>
      </c>
      <c r="C4829" s="3">
        <v>4.63</v>
      </c>
      <c r="D4829" s="2">
        <f t="shared" si="58"/>
        <v>2.71067495</v>
      </c>
      <c r="E4829" s="2">
        <v>32.528099400000002</v>
      </c>
      <c r="F4829" s="2">
        <v>12.351900599999999</v>
      </c>
      <c r="G4829" s="8" t="s">
        <v>8106</v>
      </c>
    </row>
    <row r="4830" spans="1:7" x14ac:dyDescent="0.25">
      <c r="A4830" s="1">
        <v>913988</v>
      </c>
      <c r="B4830" s="1" t="s">
        <v>3444</v>
      </c>
      <c r="C4830" s="3">
        <v>92.66</v>
      </c>
      <c r="D4830" s="2">
        <f t="shared" si="58"/>
        <v>53.779344516666669</v>
      </c>
      <c r="E4830" s="2">
        <v>645.35213420000002</v>
      </c>
      <c r="F4830" s="2">
        <v>246.0878658</v>
      </c>
      <c r="G4830" s="8" t="s">
        <v>8106</v>
      </c>
    </row>
    <row r="4831" spans="1:7" x14ac:dyDescent="0.25">
      <c r="A4831" s="1">
        <v>913996</v>
      </c>
      <c r="B4831" s="1" t="s">
        <v>3445</v>
      </c>
      <c r="C4831" s="3">
        <v>154.44</v>
      </c>
      <c r="D4831" s="2">
        <f t="shared" si="58"/>
        <v>89.603397591666678</v>
      </c>
      <c r="E4831" s="2">
        <v>1075.2407711000001</v>
      </c>
      <c r="F4831" s="2">
        <v>410.19922889999998</v>
      </c>
      <c r="G4831" s="8" t="s">
        <v>8106</v>
      </c>
    </row>
    <row r="4832" spans="1:7" x14ac:dyDescent="0.25">
      <c r="A4832" s="1">
        <v>914002</v>
      </c>
      <c r="B4832" s="1" t="s">
        <v>3446</v>
      </c>
      <c r="C4832" s="3">
        <v>46.33</v>
      </c>
      <c r="D4832" s="2">
        <f t="shared" si="58"/>
        <v>26.926338925</v>
      </c>
      <c r="E4832" s="2">
        <v>323.11606710000001</v>
      </c>
      <c r="F4832" s="2">
        <v>123.0439329</v>
      </c>
      <c r="G4832" s="8" t="s">
        <v>8106</v>
      </c>
    </row>
    <row r="4833" spans="1:7" x14ac:dyDescent="0.25">
      <c r="A4833" s="1">
        <v>914028</v>
      </c>
      <c r="B4833" s="1" t="s">
        <v>3447</v>
      </c>
      <c r="C4833" s="3">
        <v>77.22</v>
      </c>
      <c r="D4833" s="2">
        <f t="shared" si="58"/>
        <v>44.868433891666676</v>
      </c>
      <c r="E4833" s="2">
        <v>538.42120670000008</v>
      </c>
      <c r="F4833" s="2">
        <v>205.1787933</v>
      </c>
      <c r="G4833" s="8" t="s">
        <v>8106</v>
      </c>
    </row>
    <row r="4834" spans="1:7" x14ac:dyDescent="0.25">
      <c r="A4834" s="1">
        <v>914069</v>
      </c>
      <c r="B4834" s="1" t="s">
        <v>3448</v>
      </c>
      <c r="C4834" s="3">
        <v>77.22</v>
      </c>
      <c r="D4834" s="2">
        <f t="shared" si="58"/>
        <v>44.868433891666676</v>
      </c>
      <c r="E4834" s="2">
        <v>538.42120670000008</v>
      </c>
      <c r="F4834" s="2">
        <v>205.1787933</v>
      </c>
      <c r="G4834" s="8" t="s">
        <v>8106</v>
      </c>
    </row>
    <row r="4835" spans="1:7" x14ac:dyDescent="0.25">
      <c r="A4835" s="1">
        <v>914077</v>
      </c>
      <c r="B4835" s="1" t="s">
        <v>3449</v>
      </c>
      <c r="C4835" s="3">
        <v>30.89</v>
      </c>
      <c r="D4835" s="2">
        <f t="shared" si="58"/>
        <v>17.942094966666666</v>
      </c>
      <c r="E4835" s="2">
        <v>215.30513959999999</v>
      </c>
      <c r="F4835" s="2">
        <v>82.134860400000008</v>
      </c>
      <c r="G4835" s="8" t="s">
        <v>8106</v>
      </c>
    </row>
    <row r="4836" spans="1:7" x14ac:dyDescent="0.25">
      <c r="A4836" s="1">
        <v>914085</v>
      </c>
      <c r="B4836" s="1" t="s">
        <v>3450</v>
      </c>
      <c r="C4836" s="3">
        <v>46.33</v>
      </c>
      <c r="D4836" s="2">
        <f t="shared" si="58"/>
        <v>26.926338925</v>
      </c>
      <c r="E4836" s="2">
        <v>323.11606710000001</v>
      </c>
      <c r="F4836" s="2">
        <v>123.0439329</v>
      </c>
      <c r="G4836" s="8" t="s">
        <v>8106</v>
      </c>
    </row>
    <row r="4837" spans="1:7" x14ac:dyDescent="0.25">
      <c r="A4837" s="1">
        <v>914655</v>
      </c>
      <c r="B4837" s="1" t="s">
        <v>3451</v>
      </c>
      <c r="D4837" s="2">
        <f t="shared" si="58"/>
        <v>0.10000000000000002</v>
      </c>
      <c r="E4837" s="2">
        <v>1.2000000000000002</v>
      </c>
      <c r="F4837" s="2" t="s">
        <v>8143</v>
      </c>
      <c r="G4837" s="8" t="s">
        <v>8106</v>
      </c>
    </row>
    <row r="4838" spans="1:7" x14ac:dyDescent="0.25">
      <c r="A4838" s="1">
        <v>914663</v>
      </c>
      <c r="B4838" s="1" t="s">
        <v>3452</v>
      </c>
      <c r="C4838" s="3">
        <v>154.44</v>
      </c>
      <c r="D4838" s="2">
        <f t="shared" si="58"/>
        <v>89.603397591666678</v>
      </c>
      <c r="E4838" s="2">
        <v>1075.2407711000001</v>
      </c>
      <c r="F4838" s="2">
        <v>410.19922889999998</v>
      </c>
      <c r="G4838" s="8" t="s">
        <v>8106</v>
      </c>
    </row>
    <row r="4839" spans="1:7" x14ac:dyDescent="0.25">
      <c r="A4839" s="1">
        <v>914671</v>
      </c>
      <c r="B4839" s="1" t="s">
        <v>3453</v>
      </c>
      <c r="D4839" s="2">
        <f t="shared" si="58"/>
        <v>0.10000000000000002</v>
      </c>
      <c r="E4839" s="2">
        <v>1.2000000000000002</v>
      </c>
      <c r="F4839" s="2" t="s">
        <v>8143</v>
      </c>
      <c r="G4839" s="8" t="s">
        <v>8106</v>
      </c>
    </row>
    <row r="4840" spans="1:7" x14ac:dyDescent="0.25">
      <c r="A4840" s="1">
        <v>914689</v>
      </c>
      <c r="B4840" s="1" t="s">
        <v>3454</v>
      </c>
      <c r="D4840" s="2">
        <f t="shared" si="58"/>
        <v>0.10000000000000002</v>
      </c>
      <c r="E4840" s="2">
        <v>1.2000000000000002</v>
      </c>
      <c r="F4840" s="2" t="s">
        <v>8143</v>
      </c>
      <c r="G4840" s="8" t="s">
        <v>8106</v>
      </c>
    </row>
    <row r="4841" spans="1:7" x14ac:dyDescent="0.25">
      <c r="A4841" s="1">
        <v>914721</v>
      </c>
      <c r="B4841" s="1" t="s">
        <v>3455</v>
      </c>
      <c r="C4841" s="3">
        <v>64.86</v>
      </c>
      <c r="D4841" s="2">
        <f t="shared" si="58"/>
        <v>37.704503041666662</v>
      </c>
      <c r="E4841" s="2">
        <v>452.45403649999997</v>
      </c>
      <c r="F4841" s="2">
        <v>172.34596349999998</v>
      </c>
      <c r="G4841" s="8" t="s">
        <v>8106</v>
      </c>
    </row>
    <row r="4842" spans="1:7" x14ac:dyDescent="0.25">
      <c r="A4842" s="1">
        <v>914762</v>
      </c>
      <c r="B4842" s="1" t="s">
        <v>3456</v>
      </c>
      <c r="C4842" s="3">
        <v>89.58</v>
      </c>
      <c r="D4842" s="2">
        <f t="shared" si="58"/>
        <v>52.036763566666671</v>
      </c>
      <c r="E4842" s="2">
        <v>624.44116280000003</v>
      </c>
      <c r="F4842" s="2">
        <v>237.9588372</v>
      </c>
      <c r="G4842" s="8" t="s">
        <v>8106</v>
      </c>
    </row>
    <row r="4843" spans="1:7" x14ac:dyDescent="0.25">
      <c r="A4843" s="1">
        <v>914846</v>
      </c>
      <c r="B4843" s="1" t="s">
        <v>3457</v>
      </c>
      <c r="D4843" s="2">
        <f t="shared" si="58"/>
        <v>0.10000000000000002</v>
      </c>
      <c r="E4843" s="2">
        <v>1.2000000000000002</v>
      </c>
      <c r="F4843" s="2" t="s">
        <v>8143</v>
      </c>
      <c r="G4843" s="8" t="s">
        <v>8106</v>
      </c>
    </row>
    <row r="4844" spans="1:7" x14ac:dyDescent="0.25">
      <c r="A4844" s="1">
        <v>914861</v>
      </c>
      <c r="B4844" s="1" t="s">
        <v>3458</v>
      </c>
      <c r="C4844" s="3">
        <v>30.89</v>
      </c>
      <c r="D4844" s="2">
        <f t="shared" si="58"/>
        <v>17.942094966666666</v>
      </c>
      <c r="E4844" s="2">
        <v>215.30513959999999</v>
      </c>
      <c r="F4844" s="2">
        <v>82.134860400000008</v>
      </c>
      <c r="G4844" s="8" t="s">
        <v>8106</v>
      </c>
    </row>
    <row r="4845" spans="1:7" x14ac:dyDescent="0.25">
      <c r="A4845" s="1">
        <v>914887</v>
      </c>
      <c r="B4845" s="1" t="s">
        <v>3459</v>
      </c>
      <c r="C4845" s="3">
        <v>18.53</v>
      </c>
      <c r="D4845" s="2">
        <f t="shared" si="58"/>
        <v>10.778164116666666</v>
      </c>
      <c r="E4845" s="2">
        <v>129.33796939999999</v>
      </c>
      <c r="F4845" s="2">
        <v>49.302030600000002</v>
      </c>
      <c r="G4845" s="8" t="s">
        <v>8106</v>
      </c>
    </row>
    <row r="4846" spans="1:7" x14ac:dyDescent="0.25">
      <c r="A4846" s="1">
        <v>914895</v>
      </c>
      <c r="B4846" s="1" t="s">
        <v>3460</v>
      </c>
      <c r="C4846" s="3">
        <v>17.45</v>
      </c>
      <c r="D4846" s="2">
        <f t="shared" si="58"/>
        <v>10.209034000000001</v>
      </c>
      <c r="E4846" s="2">
        <v>122.508408</v>
      </c>
      <c r="F4846" s="2">
        <v>46.451592000000005</v>
      </c>
      <c r="G4846" s="8" t="s">
        <v>8106</v>
      </c>
    </row>
    <row r="4847" spans="1:7" x14ac:dyDescent="0.25">
      <c r="A4847" s="1">
        <v>914929</v>
      </c>
      <c r="B4847" s="1" t="s">
        <v>3461</v>
      </c>
      <c r="C4847" s="3">
        <v>6.18</v>
      </c>
      <c r="D4847" s="2">
        <f t="shared" si="58"/>
        <v>3.609834441666667</v>
      </c>
      <c r="E4847" s="2">
        <v>43.318013300000004</v>
      </c>
      <c r="F4847" s="2">
        <v>16.521986699999999</v>
      </c>
      <c r="G4847" s="8" t="s">
        <v>8106</v>
      </c>
    </row>
    <row r="4848" spans="1:7" x14ac:dyDescent="0.25">
      <c r="A4848" s="1">
        <v>914945</v>
      </c>
      <c r="B4848" s="1" t="s">
        <v>3462</v>
      </c>
      <c r="D4848" s="2">
        <f t="shared" si="58"/>
        <v>0.10000000000000002</v>
      </c>
      <c r="E4848" s="2">
        <v>1.2000000000000002</v>
      </c>
      <c r="F4848" s="2" t="s">
        <v>8143</v>
      </c>
      <c r="G4848" s="8" t="s">
        <v>8106</v>
      </c>
    </row>
    <row r="4849" spans="1:7" x14ac:dyDescent="0.25">
      <c r="A4849" s="1">
        <v>915272</v>
      </c>
      <c r="B4849" s="1" t="s">
        <v>3463</v>
      </c>
      <c r="C4849" s="3">
        <v>1544.4</v>
      </c>
      <c r="D4849" s="2">
        <f t="shared" si="58"/>
        <v>895.72449397499997</v>
      </c>
      <c r="E4849" s="2">
        <v>10748.6939277</v>
      </c>
      <c r="F4849" s="2">
        <v>4101.3060722999999</v>
      </c>
      <c r="G4849" s="8" t="s">
        <v>8106</v>
      </c>
    </row>
    <row r="4850" spans="1:7" x14ac:dyDescent="0.25">
      <c r="A4850" s="1">
        <v>915298</v>
      </c>
      <c r="B4850" s="1" t="s">
        <v>3464</v>
      </c>
      <c r="C4850" s="3">
        <v>3.09</v>
      </c>
      <c r="D4850" s="2">
        <f t="shared" si="58"/>
        <v>1.8071166333333333</v>
      </c>
      <c r="E4850" s="2">
        <v>21.6853996</v>
      </c>
      <c r="F4850" s="2">
        <v>8.2346004000000015</v>
      </c>
      <c r="G4850" s="8" t="s">
        <v>8106</v>
      </c>
    </row>
    <row r="4851" spans="1:7" x14ac:dyDescent="0.25">
      <c r="A4851" s="1">
        <v>915306</v>
      </c>
      <c r="B4851" s="1" t="s">
        <v>3465</v>
      </c>
      <c r="D4851" s="2">
        <f t="shared" si="58"/>
        <v>0.10000000000000002</v>
      </c>
      <c r="E4851" s="2">
        <v>1.2000000000000002</v>
      </c>
      <c r="F4851" s="2" t="s">
        <v>8143</v>
      </c>
      <c r="G4851" s="8" t="s">
        <v>8106</v>
      </c>
    </row>
    <row r="4852" spans="1:7" x14ac:dyDescent="0.25">
      <c r="A4852" s="1">
        <v>915314</v>
      </c>
      <c r="B4852" s="1" t="s">
        <v>3466</v>
      </c>
      <c r="C4852" s="3">
        <v>59.61</v>
      </c>
      <c r="D4852" s="2">
        <f t="shared" si="58"/>
        <v>34.616858333333333</v>
      </c>
      <c r="E4852" s="2">
        <v>415.40229999999997</v>
      </c>
      <c r="F4852" s="2">
        <v>158.35769999999999</v>
      </c>
      <c r="G4852" s="8" t="s">
        <v>8106</v>
      </c>
    </row>
    <row r="4853" spans="1:7" x14ac:dyDescent="0.25">
      <c r="A4853" s="1">
        <v>915322</v>
      </c>
      <c r="B4853" s="1" t="s">
        <v>3467</v>
      </c>
      <c r="C4853" s="3">
        <v>463.32</v>
      </c>
      <c r="D4853" s="2">
        <f t="shared" si="58"/>
        <v>268.75445474166662</v>
      </c>
      <c r="E4853" s="2">
        <v>3225.0534568999997</v>
      </c>
      <c r="F4853" s="2">
        <v>1230.3865430999999</v>
      </c>
      <c r="G4853" s="8" t="s">
        <v>8106</v>
      </c>
    </row>
    <row r="4854" spans="1:7" x14ac:dyDescent="0.25">
      <c r="A4854" s="1">
        <v>915355</v>
      </c>
      <c r="B4854" s="1" t="s">
        <v>3468</v>
      </c>
      <c r="D4854" s="2">
        <f t="shared" si="58"/>
        <v>0.10000000000000002</v>
      </c>
      <c r="E4854" s="2">
        <v>1.2000000000000002</v>
      </c>
      <c r="F4854" s="2" t="s">
        <v>8143</v>
      </c>
      <c r="G4854" s="8" t="s">
        <v>8106</v>
      </c>
    </row>
    <row r="4855" spans="1:7" x14ac:dyDescent="0.25">
      <c r="A4855" s="1">
        <v>915363</v>
      </c>
      <c r="B4855" s="1" t="s">
        <v>3469</v>
      </c>
      <c r="D4855" s="2">
        <f t="shared" si="58"/>
        <v>0.10000000000000002</v>
      </c>
      <c r="E4855" s="2">
        <v>1.2000000000000002</v>
      </c>
      <c r="F4855" s="2" t="s">
        <v>8143</v>
      </c>
      <c r="G4855" s="8" t="s">
        <v>8106</v>
      </c>
    </row>
    <row r="4856" spans="1:7" x14ac:dyDescent="0.25">
      <c r="A4856" s="1">
        <v>915413</v>
      </c>
      <c r="B4856" s="1" t="s">
        <v>3470</v>
      </c>
      <c r="C4856" s="3">
        <v>49.42</v>
      </c>
      <c r="D4856" s="2">
        <f t="shared" si="58"/>
        <v>28.729056733333334</v>
      </c>
      <c r="E4856" s="2">
        <v>344.74868079999999</v>
      </c>
      <c r="F4856" s="2">
        <v>131.3313192</v>
      </c>
      <c r="G4856" s="8" t="s">
        <v>8106</v>
      </c>
    </row>
    <row r="4857" spans="1:7" x14ac:dyDescent="0.25">
      <c r="A4857" s="1">
        <v>915439</v>
      </c>
      <c r="B4857" s="1" t="s">
        <v>3471</v>
      </c>
      <c r="D4857" s="2">
        <f t="shared" si="58"/>
        <v>0.10000000000000002</v>
      </c>
      <c r="E4857" s="2">
        <v>1.2000000000000002</v>
      </c>
      <c r="F4857" s="2" t="s">
        <v>8143</v>
      </c>
      <c r="G4857" s="8" t="s">
        <v>8106</v>
      </c>
    </row>
    <row r="4858" spans="1:7" x14ac:dyDescent="0.25">
      <c r="A4858" s="1">
        <v>915447</v>
      </c>
      <c r="B4858" s="1" t="s">
        <v>3472</v>
      </c>
      <c r="D4858" s="2">
        <f t="shared" si="58"/>
        <v>0.10000000000000002</v>
      </c>
      <c r="E4858" s="2">
        <v>1.2000000000000002</v>
      </c>
      <c r="F4858" s="2" t="s">
        <v>8143</v>
      </c>
      <c r="G4858" s="8" t="s">
        <v>8106</v>
      </c>
    </row>
    <row r="4859" spans="1:7" x14ac:dyDescent="0.25">
      <c r="A4859" s="1">
        <v>915454</v>
      </c>
      <c r="B4859" s="1" t="s">
        <v>3473</v>
      </c>
      <c r="D4859" s="2">
        <f t="shared" si="58"/>
        <v>0.10000000000000002</v>
      </c>
      <c r="E4859" s="2">
        <v>1.2000000000000002</v>
      </c>
      <c r="F4859" s="2" t="s">
        <v>8143</v>
      </c>
      <c r="G4859" s="8" t="s">
        <v>8106</v>
      </c>
    </row>
    <row r="4860" spans="1:7" x14ac:dyDescent="0.25">
      <c r="A4860" s="1">
        <v>915512</v>
      </c>
      <c r="B4860" s="1" t="s">
        <v>3474</v>
      </c>
      <c r="C4860" s="3">
        <v>30.89</v>
      </c>
      <c r="D4860" s="2">
        <f t="shared" si="58"/>
        <v>17.942094966666666</v>
      </c>
      <c r="E4860" s="2">
        <v>215.30513959999999</v>
      </c>
      <c r="F4860" s="2">
        <v>82.134860400000008</v>
      </c>
      <c r="G4860" s="8" t="s">
        <v>8106</v>
      </c>
    </row>
    <row r="4861" spans="1:7" x14ac:dyDescent="0.25">
      <c r="A4861" s="1">
        <v>915553</v>
      </c>
      <c r="B4861" s="1" t="s">
        <v>3475</v>
      </c>
      <c r="D4861" s="2">
        <f t="shared" si="58"/>
        <v>0.10000000000000002</v>
      </c>
      <c r="E4861" s="2">
        <v>1.2000000000000002</v>
      </c>
      <c r="F4861" s="2" t="s">
        <v>8143</v>
      </c>
      <c r="G4861" s="8" t="s">
        <v>8106</v>
      </c>
    </row>
    <row r="4862" spans="1:7" x14ac:dyDescent="0.25">
      <c r="A4862" s="1">
        <v>915587</v>
      </c>
      <c r="B4862" s="1" t="s">
        <v>3394</v>
      </c>
      <c r="D4862" s="2">
        <f t="shared" si="58"/>
        <v>0.10000000000000002</v>
      </c>
      <c r="E4862" s="2">
        <v>1.2000000000000002</v>
      </c>
      <c r="F4862" s="2" t="s">
        <v>8143</v>
      </c>
      <c r="G4862" s="8" t="s">
        <v>8106</v>
      </c>
    </row>
    <row r="4863" spans="1:7" x14ac:dyDescent="0.25">
      <c r="A4863" s="1">
        <v>915595</v>
      </c>
      <c r="B4863" s="1" t="s">
        <v>3476</v>
      </c>
      <c r="C4863" s="3">
        <v>617.76</v>
      </c>
      <c r="D4863" s="2">
        <f t="shared" si="58"/>
        <v>358.29331665000001</v>
      </c>
      <c r="E4863" s="2">
        <v>4299.5197998000003</v>
      </c>
      <c r="F4863" s="2">
        <v>1640.4802001999999</v>
      </c>
      <c r="G4863" s="8" t="s">
        <v>8106</v>
      </c>
    </row>
    <row r="4864" spans="1:7" x14ac:dyDescent="0.25">
      <c r="A4864" s="1">
        <v>915603</v>
      </c>
      <c r="B4864" s="1" t="s">
        <v>3386</v>
      </c>
      <c r="D4864" s="2">
        <f t="shared" si="58"/>
        <v>0.10000000000000002</v>
      </c>
      <c r="E4864" s="2">
        <v>1.2000000000000002</v>
      </c>
      <c r="F4864" s="2" t="s">
        <v>8143</v>
      </c>
      <c r="G4864" s="8" t="s">
        <v>8106</v>
      </c>
    </row>
    <row r="4865" spans="1:7" x14ac:dyDescent="0.25">
      <c r="A4865" s="1">
        <v>915678</v>
      </c>
      <c r="B4865" s="1" t="s">
        <v>3462</v>
      </c>
      <c r="D4865" s="2">
        <f t="shared" si="58"/>
        <v>0.10000000000000002</v>
      </c>
      <c r="E4865" s="2">
        <v>1.2000000000000002</v>
      </c>
      <c r="F4865" s="2" t="s">
        <v>8143</v>
      </c>
      <c r="G4865" s="8" t="s">
        <v>8106</v>
      </c>
    </row>
    <row r="4866" spans="1:7" x14ac:dyDescent="0.25">
      <c r="A4866" s="1">
        <v>915686</v>
      </c>
      <c r="B4866" s="1" t="s">
        <v>3477</v>
      </c>
      <c r="C4866" s="3">
        <v>10.81</v>
      </c>
      <c r="D4866" s="2">
        <f t="shared" si="58"/>
        <v>6.3337058666666666</v>
      </c>
      <c r="E4866" s="2">
        <v>76.004470400000002</v>
      </c>
      <c r="F4866" s="2">
        <v>28.715529600000004</v>
      </c>
      <c r="G4866" s="8" t="s">
        <v>8106</v>
      </c>
    </row>
    <row r="4867" spans="1:7" x14ac:dyDescent="0.25">
      <c r="A4867" s="1">
        <v>915694</v>
      </c>
      <c r="B4867" s="1" t="s">
        <v>3478</v>
      </c>
      <c r="C4867" s="3">
        <v>10.81</v>
      </c>
      <c r="D4867" s="2">
        <f t="shared" si="58"/>
        <v>6.3337058666666666</v>
      </c>
      <c r="E4867" s="2">
        <v>76.004470400000002</v>
      </c>
      <c r="F4867" s="2">
        <v>28.715529600000004</v>
      </c>
      <c r="G4867" s="8" t="s">
        <v>8106</v>
      </c>
    </row>
    <row r="4868" spans="1:7" x14ac:dyDescent="0.25">
      <c r="A4868" s="1">
        <v>915702</v>
      </c>
      <c r="B4868" s="1" t="s">
        <v>3479</v>
      </c>
      <c r="C4868" s="3">
        <v>10.81</v>
      </c>
      <c r="D4868" s="2">
        <f t="shared" si="58"/>
        <v>6.3337058666666666</v>
      </c>
      <c r="E4868" s="2">
        <v>76.004470400000002</v>
      </c>
      <c r="F4868" s="2">
        <v>28.715529600000004</v>
      </c>
      <c r="G4868" s="8" t="s">
        <v>8106</v>
      </c>
    </row>
    <row r="4869" spans="1:7" x14ac:dyDescent="0.25">
      <c r="A4869" s="1">
        <v>915728</v>
      </c>
      <c r="B4869" s="1" t="s">
        <v>3480</v>
      </c>
      <c r="C4869" s="3">
        <v>21.62</v>
      </c>
      <c r="D4869" s="2">
        <f t="shared" si="58"/>
        <v>12.594078400000001</v>
      </c>
      <c r="E4869" s="2">
        <v>151.12894080000001</v>
      </c>
      <c r="F4869" s="2">
        <v>57.431059200000007</v>
      </c>
      <c r="G4869" s="8" t="s">
        <v>8106</v>
      </c>
    </row>
    <row r="4870" spans="1:7" x14ac:dyDescent="0.25">
      <c r="A4870" s="1">
        <v>915736</v>
      </c>
      <c r="B4870" s="1" t="s">
        <v>3481</v>
      </c>
      <c r="C4870" s="3">
        <v>10.81</v>
      </c>
      <c r="D4870" s="2">
        <f t="shared" si="58"/>
        <v>6.3337058666666666</v>
      </c>
      <c r="E4870" s="2">
        <v>76.004470400000002</v>
      </c>
      <c r="F4870" s="2">
        <v>28.715529600000004</v>
      </c>
      <c r="G4870" s="8" t="s">
        <v>8106</v>
      </c>
    </row>
    <row r="4871" spans="1:7" x14ac:dyDescent="0.25">
      <c r="A4871" s="1">
        <v>915744</v>
      </c>
      <c r="B4871" s="1" t="s">
        <v>3482</v>
      </c>
      <c r="C4871" s="3">
        <v>21.62</v>
      </c>
      <c r="D4871" s="2">
        <f t="shared" si="58"/>
        <v>12.594078400000001</v>
      </c>
      <c r="E4871" s="2">
        <v>151.12894080000001</v>
      </c>
      <c r="F4871" s="2">
        <v>57.431059200000007</v>
      </c>
      <c r="G4871" s="8" t="s">
        <v>8106</v>
      </c>
    </row>
    <row r="4872" spans="1:7" x14ac:dyDescent="0.25">
      <c r="A4872" s="1">
        <v>915751</v>
      </c>
      <c r="B4872" s="1" t="s">
        <v>3483</v>
      </c>
      <c r="D4872" s="2">
        <f t="shared" si="58"/>
        <v>0.10000000000000002</v>
      </c>
      <c r="E4872" s="2">
        <v>1.2000000000000002</v>
      </c>
      <c r="F4872" s="2" t="s">
        <v>8143</v>
      </c>
      <c r="G4872" s="8" t="s">
        <v>8106</v>
      </c>
    </row>
    <row r="4873" spans="1:7" x14ac:dyDescent="0.25">
      <c r="A4873" s="1">
        <v>915769</v>
      </c>
      <c r="B4873" s="1" t="s">
        <v>3484</v>
      </c>
      <c r="D4873" s="2">
        <f t="shared" si="58"/>
        <v>0.10000000000000002</v>
      </c>
      <c r="E4873" s="2">
        <v>1.2000000000000002</v>
      </c>
      <c r="F4873" s="2" t="s">
        <v>8143</v>
      </c>
      <c r="G4873" s="8" t="s">
        <v>8106</v>
      </c>
    </row>
    <row r="4874" spans="1:7" x14ac:dyDescent="0.25">
      <c r="A4874" s="1">
        <v>915777</v>
      </c>
      <c r="B4874" s="1" t="s">
        <v>3485</v>
      </c>
      <c r="C4874" s="3">
        <v>21.62</v>
      </c>
      <c r="D4874" s="2">
        <f t="shared" si="58"/>
        <v>12.594078400000001</v>
      </c>
      <c r="E4874" s="2">
        <v>151.12894080000001</v>
      </c>
      <c r="F4874" s="2">
        <v>57.431059200000007</v>
      </c>
      <c r="G4874" s="8" t="s">
        <v>8106</v>
      </c>
    </row>
    <row r="4875" spans="1:7" x14ac:dyDescent="0.25">
      <c r="A4875" s="1">
        <v>915884</v>
      </c>
      <c r="B4875" s="1" t="s">
        <v>3486</v>
      </c>
      <c r="D4875" s="2">
        <f t="shared" si="58"/>
        <v>0.10000000000000002</v>
      </c>
      <c r="E4875" s="2">
        <v>1.2000000000000002</v>
      </c>
      <c r="F4875" s="2" t="s">
        <v>8143</v>
      </c>
      <c r="G4875" s="8" t="s">
        <v>8106</v>
      </c>
    </row>
    <row r="4876" spans="1:7" x14ac:dyDescent="0.25">
      <c r="A4876" s="1">
        <v>915892</v>
      </c>
      <c r="B4876" s="1" t="s">
        <v>3487</v>
      </c>
      <c r="D4876" s="2">
        <f t="shared" si="58"/>
        <v>0.10000000000000002</v>
      </c>
      <c r="E4876" s="2">
        <v>1.2000000000000002</v>
      </c>
      <c r="F4876" s="2" t="s">
        <v>8143</v>
      </c>
      <c r="G4876" s="8" t="s">
        <v>8106</v>
      </c>
    </row>
    <row r="4877" spans="1:7" x14ac:dyDescent="0.25">
      <c r="A4877" s="1">
        <v>916106</v>
      </c>
      <c r="B4877" s="1" t="s">
        <v>3488</v>
      </c>
      <c r="D4877" s="2">
        <f t="shared" si="58"/>
        <v>0.10000000000000002</v>
      </c>
      <c r="E4877" s="2">
        <v>1.2000000000000002</v>
      </c>
      <c r="F4877" s="2" t="s">
        <v>8143</v>
      </c>
      <c r="G4877" s="8" t="s">
        <v>8106</v>
      </c>
    </row>
    <row r="4878" spans="1:7" x14ac:dyDescent="0.25">
      <c r="A4878" s="1">
        <v>916114</v>
      </c>
      <c r="B4878" s="1" t="s">
        <v>3489</v>
      </c>
      <c r="D4878" s="2">
        <f t="shared" si="58"/>
        <v>0.10000000000000002</v>
      </c>
      <c r="E4878" s="2">
        <v>1.2000000000000002</v>
      </c>
      <c r="F4878" s="2" t="s">
        <v>8143</v>
      </c>
      <c r="G4878" s="8" t="s">
        <v>8106</v>
      </c>
    </row>
    <row r="4879" spans="1:7" x14ac:dyDescent="0.25">
      <c r="A4879" s="1">
        <v>916155</v>
      </c>
      <c r="B4879" s="1" t="s">
        <v>3490</v>
      </c>
      <c r="C4879" s="3">
        <v>3.09</v>
      </c>
      <c r="D4879" s="2">
        <f t="shared" ref="D4879:D4942" si="59">E4879/12</f>
        <v>1.8071166333333333</v>
      </c>
      <c r="E4879" s="2">
        <v>21.6853996</v>
      </c>
      <c r="F4879" s="2">
        <v>8.2346004000000015</v>
      </c>
      <c r="G4879" s="8" t="s">
        <v>8106</v>
      </c>
    </row>
    <row r="4880" spans="1:7" x14ac:dyDescent="0.25">
      <c r="A4880" s="1">
        <v>916163</v>
      </c>
      <c r="B4880" s="1" t="s">
        <v>3491</v>
      </c>
      <c r="C4880" s="3">
        <v>3.09</v>
      </c>
      <c r="D4880" s="2">
        <f t="shared" si="59"/>
        <v>1.8071166333333333</v>
      </c>
      <c r="E4880" s="2">
        <v>21.6853996</v>
      </c>
      <c r="F4880" s="2">
        <v>8.2346004000000015</v>
      </c>
      <c r="G4880" s="8" t="s">
        <v>8106</v>
      </c>
    </row>
    <row r="4881" spans="1:7" x14ac:dyDescent="0.25">
      <c r="A4881" s="1">
        <v>916189</v>
      </c>
      <c r="B4881" s="1" t="s">
        <v>3492</v>
      </c>
      <c r="C4881" s="3">
        <v>3.09</v>
      </c>
      <c r="D4881" s="2">
        <f t="shared" si="59"/>
        <v>1.8071166333333333</v>
      </c>
      <c r="E4881" s="2">
        <v>21.6853996</v>
      </c>
      <c r="F4881" s="2">
        <v>8.2346004000000015</v>
      </c>
      <c r="G4881" s="8" t="s">
        <v>8106</v>
      </c>
    </row>
    <row r="4882" spans="1:7" x14ac:dyDescent="0.25">
      <c r="A4882" s="1">
        <v>916197</v>
      </c>
      <c r="B4882" s="1" t="s">
        <v>3493</v>
      </c>
      <c r="C4882" s="3">
        <v>3.09</v>
      </c>
      <c r="D4882" s="2">
        <f t="shared" si="59"/>
        <v>1.8071166333333333</v>
      </c>
      <c r="E4882" s="2">
        <v>21.6853996</v>
      </c>
      <c r="F4882" s="2">
        <v>8.2346004000000015</v>
      </c>
      <c r="G4882" s="8" t="s">
        <v>8106</v>
      </c>
    </row>
    <row r="4883" spans="1:7" x14ac:dyDescent="0.25">
      <c r="A4883" s="1">
        <v>916205</v>
      </c>
      <c r="B4883" s="1" t="s">
        <v>3494</v>
      </c>
      <c r="C4883" s="3">
        <v>3.09</v>
      </c>
      <c r="D4883" s="2">
        <f t="shared" si="59"/>
        <v>1.8071166333333333</v>
      </c>
      <c r="E4883" s="2">
        <v>21.6853996</v>
      </c>
      <c r="F4883" s="2">
        <v>8.2346004000000015</v>
      </c>
      <c r="G4883" s="8" t="s">
        <v>8106</v>
      </c>
    </row>
    <row r="4884" spans="1:7" x14ac:dyDescent="0.25">
      <c r="A4884" s="1">
        <v>916239</v>
      </c>
      <c r="B4884" s="1" t="s">
        <v>3495</v>
      </c>
      <c r="D4884" s="2">
        <f t="shared" si="59"/>
        <v>0.10000000000000002</v>
      </c>
      <c r="E4884" s="2">
        <v>1.2000000000000002</v>
      </c>
      <c r="F4884" s="2" t="s">
        <v>8143</v>
      </c>
      <c r="G4884" s="8" t="s">
        <v>8106</v>
      </c>
    </row>
    <row r="4885" spans="1:7" x14ac:dyDescent="0.25">
      <c r="A4885" s="1">
        <v>916247</v>
      </c>
      <c r="B4885" s="1" t="s">
        <v>3496</v>
      </c>
      <c r="C4885" s="3">
        <v>3.09</v>
      </c>
      <c r="D4885" s="2">
        <f t="shared" si="59"/>
        <v>1.8071166333333333</v>
      </c>
      <c r="E4885" s="2">
        <v>21.6853996</v>
      </c>
      <c r="F4885" s="2">
        <v>8.2346004000000015</v>
      </c>
      <c r="G4885" s="8" t="s">
        <v>8106</v>
      </c>
    </row>
    <row r="4886" spans="1:7" x14ac:dyDescent="0.25">
      <c r="A4886" s="1">
        <v>916254</v>
      </c>
      <c r="B4886" s="1" t="s">
        <v>3496</v>
      </c>
      <c r="C4886" s="3">
        <v>3.09</v>
      </c>
      <c r="D4886" s="2">
        <f t="shared" si="59"/>
        <v>1.8071166333333333</v>
      </c>
      <c r="E4886" s="2">
        <v>21.6853996</v>
      </c>
      <c r="F4886" s="2">
        <v>8.2346004000000015</v>
      </c>
      <c r="G4886" s="8" t="s">
        <v>8106</v>
      </c>
    </row>
    <row r="4887" spans="1:7" x14ac:dyDescent="0.25">
      <c r="A4887" s="1">
        <v>916304</v>
      </c>
      <c r="B4887" s="1" t="s">
        <v>3497</v>
      </c>
      <c r="C4887" s="3">
        <v>154.29</v>
      </c>
      <c r="D4887" s="2">
        <f t="shared" si="59"/>
        <v>89.496320350000005</v>
      </c>
      <c r="E4887" s="2">
        <v>1073.9558442</v>
      </c>
      <c r="F4887" s="2">
        <v>409.72415580000001</v>
      </c>
      <c r="G4887" s="8" t="s">
        <v>8106</v>
      </c>
    </row>
    <row r="4888" spans="1:7" x14ac:dyDescent="0.25">
      <c r="A4888" s="1">
        <v>916312</v>
      </c>
      <c r="B4888" s="1" t="s">
        <v>3498</v>
      </c>
      <c r="C4888" s="3">
        <v>18.47</v>
      </c>
      <c r="D4888" s="2">
        <f t="shared" si="59"/>
        <v>10.722426083333332</v>
      </c>
      <c r="E4888" s="2">
        <v>128.66911299999998</v>
      </c>
      <c r="F4888" s="2">
        <v>49.090887000000002</v>
      </c>
      <c r="G4888" s="8" t="s">
        <v>8106</v>
      </c>
    </row>
    <row r="4889" spans="1:7" x14ac:dyDescent="0.25">
      <c r="A4889" s="1">
        <v>916338</v>
      </c>
      <c r="B4889" s="1" t="s">
        <v>3499</v>
      </c>
      <c r="C4889" s="3">
        <v>154.38</v>
      </c>
      <c r="D4889" s="2">
        <f t="shared" si="59"/>
        <v>89.547659558333336</v>
      </c>
      <c r="E4889" s="2">
        <v>1074.5719147</v>
      </c>
      <c r="F4889" s="2">
        <v>409.98808530000002</v>
      </c>
      <c r="G4889" s="8" t="s">
        <v>8106</v>
      </c>
    </row>
    <row r="4890" spans="1:7" x14ac:dyDescent="0.25">
      <c r="A4890" s="1">
        <v>916346</v>
      </c>
      <c r="B4890" s="1" t="s">
        <v>3500</v>
      </c>
      <c r="C4890" s="3">
        <v>36.909999999999997</v>
      </c>
      <c r="D4890" s="2">
        <f t="shared" si="59"/>
        <v>21.458048641666664</v>
      </c>
      <c r="E4890" s="2">
        <v>257.49658369999997</v>
      </c>
      <c r="F4890" s="2">
        <v>98.023416300000008</v>
      </c>
      <c r="G4890" s="8" t="s">
        <v>8106</v>
      </c>
    </row>
    <row r="4891" spans="1:7" x14ac:dyDescent="0.25">
      <c r="A4891" s="1">
        <v>916353</v>
      </c>
      <c r="B4891" s="1" t="s">
        <v>3501</v>
      </c>
      <c r="C4891" s="3">
        <v>308.73</v>
      </c>
      <c r="D4891" s="2">
        <f t="shared" si="59"/>
        <v>179.09971794166665</v>
      </c>
      <c r="E4891" s="2">
        <v>2149.1966152999998</v>
      </c>
      <c r="F4891" s="2">
        <v>819.92338470000016</v>
      </c>
      <c r="G4891" s="8" t="s">
        <v>8106</v>
      </c>
    </row>
    <row r="4892" spans="1:7" x14ac:dyDescent="0.25">
      <c r="A4892" s="1">
        <v>916361</v>
      </c>
      <c r="B4892" s="1" t="s">
        <v>3502</v>
      </c>
      <c r="C4892" s="3">
        <v>77.16</v>
      </c>
      <c r="D4892" s="2">
        <f t="shared" si="59"/>
        <v>44.81709468333333</v>
      </c>
      <c r="E4892" s="2">
        <v>537.80513619999999</v>
      </c>
      <c r="F4892" s="2">
        <v>204.91486380000001</v>
      </c>
      <c r="G4892" s="8" t="s">
        <v>8106</v>
      </c>
    </row>
    <row r="4893" spans="1:7" x14ac:dyDescent="0.25">
      <c r="A4893" s="1">
        <v>916379</v>
      </c>
      <c r="B4893" s="1" t="s">
        <v>3503</v>
      </c>
      <c r="D4893" s="2">
        <f t="shared" si="59"/>
        <v>0.10000000000000002</v>
      </c>
      <c r="E4893" s="2">
        <v>1.2000000000000002</v>
      </c>
      <c r="F4893" s="2" t="s">
        <v>8143</v>
      </c>
      <c r="G4893" s="8" t="s">
        <v>8106</v>
      </c>
    </row>
    <row r="4894" spans="1:7" x14ac:dyDescent="0.25">
      <c r="A4894" s="1">
        <v>916387</v>
      </c>
      <c r="B4894" s="1" t="s">
        <v>3504</v>
      </c>
      <c r="C4894" s="3">
        <v>3.09</v>
      </c>
      <c r="D4894" s="2">
        <f t="shared" si="59"/>
        <v>1.8071166333333333</v>
      </c>
      <c r="E4894" s="2">
        <v>21.6853996</v>
      </c>
      <c r="F4894" s="2">
        <v>8.2346004000000015</v>
      </c>
      <c r="G4894" s="8" t="s">
        <v>8106</v>
      </c>
    </row>
    <row r="4895" spans="1:7" x14ac:dyDescent="0.25">
      <c r="A4895" s="1">
        <v>916395</v>
      </c>
      <c r="B4895" s="1" t="s">
        <v>3505</v>
      </c>
      <c r="D4895" s="2">
        <f t="shared" si="59"/>
        <v>0.10000000000000002</v>
      </c>
      <c r="E4895" s="2">
        <v>1.2000000000000002</v>
      </c>
      <c r="F4895" s="2" t="s">
        <v>8143</v>
      </c>
      <c r="G4895" s="8" t="s">
        <v>8106</v>
      </c>
    </row>
    <row r="4896" spans="1:7" x14ac:dyDescent="0.25">
      <c r="A4896" s="1">
        <v>916403</v>
      </c>
      <c r="B4896" s="1" t="s">
        <v>3506</v>
      </c>
      <c r="D4896" s="2">
        <f t="shared" si="59"/>
        <v>0.10000000000000002</v>
      </c>
      <c r="E4896" s="2">
        <v>1.2000000000000002</v>
      </c>
      <c r="F4896" s="2" t="s">
        <v>8143</v>
      </c>
      <c r="G4896" s="8" t="s">
        <v>8106</v>
      </c>
    </row>
    <row r="4897" spans="1:7" x14ac:dyDescent="0.25">
      <c r="A4897" s="1">
        <v>916411</v>
      </c>
      <c r="B4897" s="1" t="s">
        <v>3507</v>
      </c>
      <c r="D4897" s="2">
        <f t="shared" si="59"/>
        <v>0.10000000000000002</v>
      </c>
      <c r="E4897" s="2">
        <v>1.2000000000000002</v>
      </c>
      <c r="F4897" s="2" t="s">
        <v>8143</v>
      </c>
      <c r="G4897" s="8" t="s">
        <v>8106</v>
      </c>
    </row>
    <row r="4898" spans="1:7" x14ac:dyDescent="0.25">
      <c r="A4898" s="1">
        <v>916429</v>
      </c>
      <c r="B4898" s="1" t="s">
        <v>3508</v>
      </c>
      <c r="D4898" s="2">
        <f t="shared" si="59"/>
        <v>0.10000000000000002</v>
      </c>
      <c r="E4898" s="2">
        <v>1.2000000000000002</v>
      </c>
      <c r="F4898" s="2" t="s">
        <v>8143</v>
      </c>
      <c r="G4898" s="8" t="s">
        <v>8106</v>
      </c>
    </row>
    <row r="4899" spans="1:7" x14ac:dyDescent="0.25">
      <c r="A4899" s="1">
        <v>916437</v>
      </c>
      <c r="B4899" s="1" t="s">
        <v>3509</v>
      </c>
      <c r="D4899" s="2">
        <f t="shared" si="59"/>
        <v>0.10000000000000002</v>
      </c>
      <c r="E4899" s="2">
        <v>1.2000000000000002</v>
      </c>
      <c r="F4899" s="2" t="s">
        <v>8143</v>
      </c>
      <c r="G4899" s="8" t="s">
        <v>8106</v>
      </c>
    </row>
    <row r="4900" spans="1:7" x14ac:dyDescent="0.25">
      <c r="A4900" s="1">
        <v>916445</v>
      </c>
      <c r="B4900" s="1" t="s">
        <v>3510</v>
      </c>
      <c r="C4900" s="3">
        <v>15.44</v>
      </c>
      <c r="D4900" s="2">
        <f t="shared" si="59"/>
        <v>8.9710474833333329</v>
      </c>
      <c r="E4900" s="2">
        <v>107.65256979999999</v>
      </c>
      <c r="F4900" s="2">
        <v>41.067430200000004</v>
      </c>
      <c r="G4900" s="8" t="s">
        <v>8106</v>
      </c>
    </row>
    <row r="4901" spans="1:7" x14ac:dyDescent="0.25">
      <c r="A4901" s="1">
        <v>916452</v>
      </c>
      <c r="B4901" s="1" t="s">
        <v>3511</v>
      </c>
      <c r="C4901" s="3">
        <v>61.78</v>
      </c>
      <c r="D4901" s="2">
        <f t="shared" si="59"/>
        <v>35.897386408333332</v>
      </c>
      <c r="E4901" s="2">
        <v>430.76863689999999</v>
      </c>
      <c r="F4901" s="2">
        <v>164.11136310000001</v>
      </c>
      <c r="G4901" s="8" t="s">
        <v>8106</v>
      </c>
    </row>
    <row r="4902" spans="1:7" x14ac:dyDescent="0.25">
      <c r="A4902" s="1">
        <v>916486</v>
      </c>
      <c r="B4902" s="1" t="s">
        <v>3512</v>
      </c>
      <c r="C4902" s="3">
        <v>6.95</v>
      </c>
      <c r="D4902" s="2">
        <f t="shared" si="59"/>
        <v>4.1026790916666673</v>
      </c>
      <c r="E4902" s="2">
        <v>49.232149100000008</v>
      </c>
      <c r="F4902" s="2">
        <v>18.527850899999997</v>
      </c>
      <c r="G4902" s="8" t="s">
        <v>8106</v>
      </c>
    </row>
    <row r="4903" spans="1:7" x14ac:dyDescent="0.25">
      <c r="A4903" s="1">
        <v>916528</v>
      </c>
      <c r="B4903" s="1" t="s">
        <v>3513</v>
      </c>
      <c r="C4903" s="3">
        <v>0.77</v>
      </c>
      <c r="D4903" s="2">
        <f t="shared" si="59"/>
        <v>0.47964817500000007</v>
      </c>
      <c r="E4903" s="2">
        <v>5.7557781000000006</v>
      </c>
      <c r="F4903" s="2">
        <v>2.1642218999999998</v>
      </c>
      <c r="G4903" s="8" t="s">
        <v>8106</v>
      </c>
    </row>
    <row r="4904" spans="1:7" x14ac:dyDescent="0.25">
      <c r="A4904" s="1">
        <v>916536</v>
      </c>
      <c r="B4904" s="1" t="s">
        <v>3514</v>
      </c>
      <c r="D4904" s="2">
        <f t="shared" si="59"/>
        <v>0.10000000000000002</v>
      </c>
      <c r="E4904" s="2">
        <v>1.2000000000000002</v>
      </c>
      <c r="F4904" s="2" t="s">
        <v>8143</v>
      </c>
      <c r="G4904" s="8" t="s">
        <v>8106</v>
      </c>
    </row>
    <row r="4905" spans="1:7" x14ac:dyDescent="0.25">
      <c r="A4905" s="1">
        <v>916551</v>
      </c>
      <c r="B4905" s="1" t="s">
        <v>3515</v>
      </c>
      <c r="C4905" s="3">
        <v>2.3199999999999998</v>
      </c>
      <c r="D4905" s="2">
        <f t="shared" si="59"/>
        <v>1.3876053166666666</v>
      </c>
      <c r="E4905" s="2">
        <v>16.651263799999999</v>
      </c>
      <c r="F4905" s="2">
        <v>6.2287362000000002</v>
      </c>
      <c r="G4905" s="8" t="s">
        <v>8106</v>
      </c>
    </row>
    <row r="4906" spans="1:7" x14ac:dyDescent="0.25">
      <c r="A4906" s="1">
        <v>916569</v>
      </c>
      <c r="B4906" s="1" t="s">
        <v>3516</v>
      </c>
      <c r="D4906" s="2">
        <f t="shared" si="59"/>
        <v>0.10000000000000002</v>
      </c>
      <c r="E4906" s="2">
        <v>1.2000000000000002</v>
      </c>
      <c r="F4906" s="2" t="s">
        <v>8143</v>
      </c>
      <c r="G4906" s="8" t="s">
        <v>8106</v>
      </c>
    </row>
    <row r="4907" spans="1:7" x14ac:dyDescent="0.25">
      <c r="A4907" s="1">
        <v>916577</v>
      </c>
      <c r="B4907" s="1" t="s">
        <v>3517</v>
      </c>
      <c r="C4907" s="3">
        <v>30.82</v>
      </c>
      <c r="D4907" s="2">
        <f t="shared" si="59"/>
        <v>17.890755758333334</v>
      </c>
      <c r="E4907" s="2">
        <v>214.68906910000001</v>
      </c>
      <c r="F4907" s="2">
        <v>81.870930899999991</v>
      </c>
      <c r="G4907" s="8" t="s">
        <v>8106</v>
      </c>
    </row>
    <row r="4908" spans="1:7" x14ac:dyDescent="0.25">
      <c r="A4908" s="1">
        <v>917898</v>
      </c>
      <c r="B4908" s="1" t="s">
        <v>3518</v>
      </c>
      <c r="D4908" s="2">
        <f t="shared" si="59"/>
        <v>0.10000000000000002</v>
      </c>
      <c r="E4908" s="2">
        <v>1.2000000000000002</v>
      </c>
      <c r="F4908" s="2" t="s">
        <v>8143</v>
      </c>
      <c r="G4908" s="8" t="s">
        <v>8106</v>
      </c>
    </row>
    <row r="4909" spans="1:7" x14ac:dyDescent="0.25">
      <c r="A4909" s="1">
        <v>919423</v>
      </c>
      <c r="B4909" s="1" t="s">
        <v>3519</v>
      </c>
      <c r="D4909" s="2">
        <f t="shared" si="59"/>
        <v>0.10000000000000002</v>
      </c>
      <c r="E4909" s="2">
        <v>1.2000000000000002</v>
      </c>
      <c r="F4909" s="2" t="s">
        <v>8143</v>
      </c>
      <c r="G4909" s="8" t="s">
        <v>8106</v>
      </c>
    </row>
    <row r="4910" spans="1:7" x14ac:dyDescent="0.25">
      <c r="A4910" s="1">
        <v>919431</v>
      </c>
      <c r="B4910" s="1" t="s">
        <v>3520</v>
      </c>
      <c r="D4910" s="2">
        <f t="shared" si="59"/>
        <v>0.10000000000000002</v>
      </c>
      <c r="E4910" s="2">
        <v>1.2000000000000002</v>
      </c>
      <c r="F4910" s="2" t="s">
        <v>8143</v>
      </c>
      <c r="G4910" s="8" t="s">
        <v>8106</v>
      </c>
    </row>
    <row r="4911" spans="1:7" x14ac:dyDescent="0.25">
      <c r="A4911" s="1">
        <v>919449</v>
      </c>
      <c r="B4911" s="1" t="s">
        <v>3521</v>
      </c>
      <c r="D4911" s="2">
        <f t="shared" si="59"/>
        <v>0.10000000000000002</v>
      </c>
      <c r="E4911" s="2">
        <v>1.2000000000000002</v>
      </c>
      <c r="F4911" s="2" t="s">
        <v>8143</v>
      </c>
      <c r="G4911" s="8" t="s">
        <v>8106</v>
      </c>
    </row>
    <row r="4912" spans="1:7" x14ac:dyDescent="0.25">
      <c r="A4912" s="1">
        <v>919456</v>
      </c>
      <c r="B4912" s="1" t="s">
        <v>3522</v>
      </c>
      <c r="D4912" s="2">
        <f t="shared" si="59"/>
        <v>0.10000000000000002</v>
      </c>
      <c r="E4912" s="2">
        <v>1.2000000000000002</v>
      </c>
      <c r="F4912" s="2" t="s">
        <v>8143</v>
      </c>
      <c r="G4912" s="8" t="s">
        <v>8106</v>
      </c>
    </row>
    <row r="4913" spans="1:7" x14ac:dyDescent="0.25">
      <c r="A4913" s="1">
        <v>919464</v>
      </c>
      <c r="B4913" s="1" t="s">
        <v>3523</v>
      </c>
      <c r="D4913" s="2">
        <f t="shared" si="59"/>
        <v>0.10000000000000002</v>
      </c>
      <c r="E4913" s="2">
        <v>1.2000000000000002</v>
      </c>
      <c r="F4913" s="2" t="s">
        <v>8143</v>
      </c>
      <c r="G4913" s="8" t="s">
        <v>8106</v>
      </c>
    </row>
    <row r="4914" spans="1:7" x14ac:dyDescent="0.25">
      <c r="A4914" s="1">
        <v>919472</v>
      </c>
      <c r="B4914" s="1" t="s">
        <v>3524</v>
      </c>
      <c r="D4914" s="2">
        <f t="shared" si="59"/>
        <v>0.10000000000000002</v>
      </c>
      <c r="E4914" s="2">
        <v>1.2000000000000002</v>
      </c>
      <c r="F4914" s="2" t="s">
        <v>8143</v>
      </c>
      <c r="G4914" s="8" t="s">
        <v>8106</v>
      </c>
    </row>
    <row r="4915" spans="1:7" x14ac:dyDescent="0.25">
      <c r="A4915" s="1">
        <v>919480</v>
      </c>
      <c r="B4915" s="1" t="s">
        <v>3525</v>
      </c>
      <c r="D4915" s="2">
        <f t="shared" si="59"/>
        <v>0.10000000000000002</v>
      </c>
      <c r="E4915" s="2">
        <v>1.2000000000000002</v>
      </c>
      <c r="F4915" s="2" t="s">
        <v>8143</v>
      </c>
      <c r="G4915" s="8" t="s">
        <v>8106</v>
      </c>
    </row>
    <row r="4916" spans="1:7" x14ac:dyDescent="0.25">
      <c r="A4916" s="1">
        <v>919506</v>
      </c>
      <c r="B4916" s="1" t="s">
        <v>3526</v>
      </c>
      <c r="D4916" s="2">
        <f t="shared" si="59"/>
        <v>0.10000000000000002</v>
      </c>
      <c r="E4916" s="2">
        <v>1.2000000000000002</v>
      </c>
      <c r="F4916" s="2" t="s">
        <v>8143</v>
      </c>
      <c r="G4916" s="8" t="s">
        <v>8106</v>
      </c>
    </row>
    <row r="4917" spans="1:7" x14ac:dyDescent="0.25">
      <c r="A4917" s="1">
        <v>919514</v>
      </c>
      <c r="B4917" s="1" t="s">
        <v>3527</v>
      </c>
      <c r="D4917" s="2">
        <f t="shared" si="59"/>
        <v>0.10000000000000002</v>
      </c>
      <c r="E4917" s="2">
        <v>1.2000000000000002</v>
      </c>
      <c r="F4917" s="2" t="s">
        <v>8143</v>
      </c>
      <c r="G4917" s="8" t="s">
        <v>8106</v>
      </c>
    </row>
    <row r="4918" spans="1:7" x14ac:dyDescent="0.25">
      <c r="A4918" s="1">
        <v>919548</v>
      </c>
      <c r="B4918" s="1" t="s">
        <v>3528</v>
      </c>
      <c r="D4918" s="2">
        <f t="shared" si="59"/>
        <v>0.10000000000000002</v>
      </c>
      <c r="E4918" s="2">
        <v>1.2000000000000002</v>
      </c>
      <c r="F4918" s="2" t="s">
        <v>8143</v>
      </c>
      <c r="G4918" s="8" t="s">
        <v>8106</v>
      </c>
    </row>
    <row r="4919" spans="1:7" x14ac:dyDescent="0.25">
      <c r="A4919" s="1">
        <v>919555</v>
      </c>
      <c r="B4919" s="1" t="s">
        <v>3529</v>
      </c>
      <c r="D4919" s="2">
        <f t="shared" si="59"/>
        <v>0.10000000000000002</v>
      </c>
      <c r="E4919" s="2">
        <v>1.2000000000000002</v>
      </c>
      <c r="F4919" s="2" t="s">
        <v>8143</v>
      </c>
      <c r="G4919" s="8" t="s">
        <v>8106</v>
      </c>
    </row>
    <row r="4920" spans="1:7" x14ac:dyDescent="0.25">
      <c r="A4920" s="1">
        <v>919563</v>
      </c>
      <c r="B4920" s="1" t="s">
        <v>3530</v>
      </c>
      <c r="D4920" s="2">
        <f t="shared" si="59"/>
        <v>0.10000000000000002</v>
      </c>
      <c r="E4920" s="2">
        <v>1.2000000000000002</v>
      </c>
      <c r="F4920" s="2" t="s">
        <v>8143</v>
      </c>
      <c r="G4920" s="8" t="s">
        <v>8106</v>
      </c>
    </row>
    <row r="4921" spans="1:7" x14ac:dyDescent="0.25">
      <c r="A4921" s="1">
        <v>919571</v>
      </c>
      <c r="B4921" s="1" t="s">
        <v>3531</v>
      </c>
      <c r="D4921" s="2">
        <f t="shared" si="59"/>
        <v>0.10000000000000002</v>
      </c>
      <c r="E4921" s="2">
        <v>1.2000000000000002</v>
      </c>
      <c r="F4921" s="2" t="s">
        <v>8143</v>
      </c>
      <c r="G4921" s="8" t="s">
        <v>8106</v>
      </c>
    </row>
    <row r="4922" spans="1:7" x14ac:dyDescent="0.25">
      <c r="A4922" s="1">
        <v>919589</v>
      </c>
      <c r="B4922" s="1" t="s">
        <v>3532</v>
      </c>
      <c r="D4922" s="2">
        <f t="shared" si="59"/>
        <v>0.10000000000000002</v>
      </c>
      <c r="E4922" s="2">
        <v>1.2000000000000002</v>
      </c>
      <c r="F4922" s="2" t="s">
        <v>8143</v>
      </c>
      <c r="G4922" s="8" t="s">
        <v>8106</v>
      </c>
    </row>
    <row r="4923" spans="1:7" x14ac:dyDescent="0.25">
      <c r="A4923" s="1">
        <v>919597</v>
      </c>
      <c r="B4923" s="1" t="s">
        <v>3533</v>
      </c>
      <c r="D4923" s="2">
        <f t="shared" si="59"/>
        <v>0.10000000000000002</v>
      </c>
      <c r="E4923" s="2">
        <v>1.2000000000000002</v>
      </c>
      <c r="F4923" s="2" t="s">
        <v>8143</v>
      </c>
      <c r="G4923" s="8" t="s">
        <v>8106</v>
      </c>
    </row>
    <row r="4924" spans="1:7" x14ac:dyDescent="0.25">
      <c r="A4924" s="1">
        <v>919605</v>
      </c>
      <c r="B4924" s="1" t="s">
        <v>3534</v>
      </c>
      <c r="D4924" s="2">
        <f t="shared" si="59"/>
        <v>0.10000000000000002</v>
      </c>
      <c r="E4924" s="2">
        <v>1.2000000000000002</v>
      </c>
      <c r="F4924" s="2" t="s">
        <v>8143</v>
      </c>
      <c r="G4924" s="8" t="s">
        <v>8106</v>
      </c>
    </row>
    <row r="4925" spans="1:7" x14ac:dyDescent="0.25">
      <c r="A4925" s="1">
        <v>919993</v>
      </c>
      <c r="B4925" s="1" t="s">
        <v>3535</v>
      </c>
      <c r="D4925" s="2">
        <f t="shared" si="59"/>
        <v>0.10000000000000002</v>
      </c>
      <c r="E4925" s="2">
        <v>1.2000000000000002</v>
      </c>
      <c r="F4925" s="2" t="s">
        <v>8143</v>
      </c>
      <c r="G4925" s="8" t="s">
        <v>8106</v>
      </c>
    </row>
    <row r="4926" spans="1:7" x14ac:dyDescent="0.25">
      <c r="A4926" s="1">
        <v>920017</v>
      </c>
      <c r="B4926" s="1" t="s">
        <v>3536</v>
      </c>
      <c r="C4926" s="3">
        <v>2.93</v>
      </c>
      <c r="D4926" s="2">
        <f t="shared" si="59"/>
        <v>1.76017625</v>
      </c>
      <c r="E4926" s="2">
        <v>21.122115000000001</v>
      </c>
      <c r="F4926" s="2">
        <v>7.9178850000000001</v>
      </c>
      <c r="G4926" s="8" t="s">
        <v>8106</v>
      </c>
    </row>
    <row r="4927" spans="1:7" x14ac:dyDescent="0.25">
      <c r="A4927" s="1">
        <v>920025</v>
      </c>
      <c r="B4927" s="1" t="s">
        <v>3537</v>
      </c>
      <c r="C4927" s="3">
        <v>2.3199999999999998</v>
      </c>
      <c r="D4927" s="2">
        <f t="shared" si="59"/>
        <v>1.3876053166666666</v>
      </c>
      <c r="E4927" s="2">
        <v>16.651263799999999</v>
      </c>
      <c r="F4927" s="2">
        <v>6.2287362000000002</v>
      </c>
      <c r="G4927" s="8" t="s">
        <v>8106</v>
      </c>
    </row>
    <row r="4928" spans="1:7" x14ac:dyDescent="0.25">
      <c r="A4928" s="1">
        <v>920033</v>
      </c>
      <c r="B4928" s="1" t="s">
        <v>3538</v>
      </c>
      <c r="C4928" s="3">
        <v>2.3199999999999998</v>
      </c>
      <c r="D4928" s="2">
        <f t="shared" si="59"/>
        <v>1.3876053166666666</v>
      </c>
      <c r="E4928" s="2">
        <v>16.651263799999999</v>
      </c>
      <c r="F4928" s="2">
        <v>6.2287362000000002</v>
      </c>
      <c r="G4928" s="8" t="s">
        <v>8106</v>
      </c>
    </row>
    <row r="4929" spans="1:7" x14ac:dyDescent="0.25">
      <c r="A4929" s="1">
        <v>920041</v>
      </c>
      <c r="B4929" s="1" t="s">
        <v>3539</v>
      </c>
      <c r="C4929" s="3">
        <v>0.46</v>
      </c>
      <c r="D4929" s="2">
        <f t="shared" si="59"/>
        <v>0.33002937500000001</v>
      </c>
      <c r="E4929" s="2">
        <v>3.9603524999999999</v>
      </c>
      <c r="F4929" s="2">
        <v>1.3196475000000001</v>
      </c>
      <c r="G4929" s="8" t="s">
        <v>8106</v>
      </c>
    </row>
    <row r="4930" spans="1:7" x14ac:dyDescent="0.25">
      <c r="A4930" s="1">
        <v>920058</v>
      </c>
      <c r="B4930" s="1" t="s">
        <v>3540</v>
      </c>
      <c r="C4930" s="3">
        <v>0.77</v>
      </c>
      <c r="D4930" s="2">
        <f t="shared" si="59"/>
        <v>0.47964817500000007</v>
      </c>
      <c r="E4930" s="2">
        <v>5.7557781000000006</v>
      </c>
      <c r="F4930" s="2">
        <v>2.1642218999999998</v>
      </c>
      <c r="G4930" s="8" t="s">
        <v>8106</v>
      </c>
    </row>
    <row r="4931" spans="1:7" x14ac:dyDescent="0.25">
      <c r="A4931" s="1">
        <v>920066</v>
      </c>
      <c r="B4931" s="1" t="s">
        <v>3541</v>
      </c>
      <c r="C4931" s="3">
        <v>1.39</v>
      </c>
      <c r="D4931" s="2">
        <f t="shared" si="59"/>
        <v>0.86541558333333335</v>
      </c>
      <c r="E4931" s="2">
        <v>10.384987000000001</v>
      </c>
      <c r="F4931" s="2">
        <v>3.6950129999999999</v>
      </c>
      <c r="G4931" s="8" t="s">
        <v>8106</v>
      </c>
    </row>
    <row r="4932" spans="1:7" x14ac:dyDescent="0.25">
      <c r="A4932" s="1">
        <v>920074</v>
      </c>
      <c r="B4932" s="1" t="s">
        <v>3542</v>
      </c>
      <c r="C4932" s="3">
        <v>1.08</v>
      </c>
      <c r="D4932" s="2">
        <f t="shared" si="59"/>
        <v>0.64246345000000005</v>
      </c>
      <c r="E4932" s="2">
        <v>7.7095614000000001</v>
      </c>
      <c r="F4932" s="2">
        <v>2.8504386000000004</v>
      </c>
      <c r="G4932" s="8" t="s">
        <v>8106</v>
      </c>
    </row>
    <row r="4933" spans="1:7" x14ac:dyDescent="0.25">
      <c r="A4933" s="1">
        <v>920082</v>
      </c>
      <c r="B4933" s="1" t="s">
        <v>3543</v>
      </c>
      <c r="C4933" s="3">
        <v>2.63</v>
      </c>
      <c r="D4933" s="2">
        <f t="shared" si="59"/>
        <v>1.6105574499999999</v>
      </c>
      <c r="E4933" s="2">
        <v>19.326689399999999</v>
      </c>
      <c r="F4933" s="2">
        <v>7.073310600000001</v>
      </c>
      <c r="G4933" s="8" t="s">
        <v>8106</v>
      </c>
    </row>
    <row r="4934" spans="1:7" x14ac:dyDescent="0.25">
      <c r="A4934" s="1">
        <v>920090</v>
      </c>
      <c r="B4934" s="1" t="s">
        <v>3544</v>
      </c>
      <c r="C4934" s="3">
        <v>0.46</v>
      </c>
      <c r="D4934" s="2">
        <f t="shared" si="59"/>
        <v>0.33002937500000001</v>
      </c>
      <c r="E4934" s="2">
        <v>3.9603524999999999</v>
      </c>
      <c r="F4934" s="2">
        <v>1.3196475000000001</v>
      </c>
      <c r="G4934" s="8" t="s">
        <v>8106</v>
      </c>
    </row>
    <row r="4935" spans="1:7" x14ac:dyDescent="0.25">
      <c r="A4935" s="1">
        <v>920108</v>
      </c>
      <c r="B4935" s="1" t="s">
        <v>3545</v>
      </c>
      <c r="C4935" s="3">
        <v>0.46</v>
      </c>
      <c r="D4935" s="2">
        <f t="shared" si="59"/>
        <v>0.33002937500000001</v>
      </c>
      <c r="E4935" s="2">
        <v>3.9603524999999999</v>
      </c>
      <c r="F4935" s="2">
        <v>1.3196475000000001</v>
      </c>
      <c r="G4935" s="8" t="s">
        <v>8106</v>
      </c>
    </row>
    <row r="4936" spans="1:7" x14ac:dyDescent="0.25">
      <c r="A4936" s="1">
        <v>920116</v>
      </c>
      <c r="B4936" s="1" t="s">
        <v>3546</v>
      </c>
      <c r="C4936" s="3">
        <v>0.46</v>
      </c>
      <c r="D4936" s="2">
        <f t="shared" si="59"/>
        <v>0.33002937500000001</v>
      </c>
      <c r="E4936" s="2">
        <v>3.9603524999999999</v>
      </c>
      <c r="F4936" s="2">
        <v>1.3196475000000001</v>
      </c>
      <c r="G4936" s="8" t="s">
        <v>8106</v>
      </c>
    </row>
    <row r="4937" spans="1:7" x14ac:dyDescent="0.25">
      <c r="A4937" s="1">
        <v>920124</v>
      </c>
      <c r="B4937" s="1" t="s">
        <v>3547</v>
      </c>
      <c r="C4937" s="3">
        <v>0.46</v>
      </c>
      <c r="D4937" s="2">
        <f t="shared" si="59"/>
        <v>0.33002937500000001</v>
      </c>
      <c r="E4937" s="2">
        <v>3.9603524999999999</v>
      </c>
      <c r="F4937" s="2">
        <v>1.3196475000000001</v>
      </c>
      <c r="G4937" s="8" t="s">
        <v>8106</v>
      </c>
    </row>
    <row r="4938" spans="1:7" x14ac:dyDescent="0.25">
      <c r="A4938" s="1">
        <v>920132</v>
      </c>
      <c r="B4938" s="1" t="s">
        <v>3548</v>
      </c>
      <c r="C4938" s="3">
        <v>0.46</v>
      </c>
      <c r="D4938" s="2">
        <f t="shared" si="59"/>
        <v>0.33002937500000001</v>
      </c>
      <c r="E4938" s="2">
        <v>3.9603524999999999</v>
      </c>
      <c r="F4938" s="2">
        <v>1.3196475000000001</v>
      </c>
      <c r="G4938" s="8" t="s">
        <v>8106</v>
      </c>
    </row>
    <row r="4939" spans="1:7" x14ac:dyDescent="0.25">
      <c r="A4939" s="1">
        <v>920140</v>
      </c>
      <c r="B4939" s="1" t="s">
        <v>3549</v>
      </c>
      <c r="C4939" s="3">
        <v>0.46</v>
      </c>
      <c r="D4939" s="2">
        <f t="shared" si="59"/>
        <v>0.33002937500000001</v>
      </c>
      <c r="E4939" s="2">
        <v>3.9603524999999999</v>
      </c>
      <c r="F4939" s="2">
        <v>1.3196475000000001</v>
      </c>
      <c r="G4939" s="8" t="s">
        <v>8106</v>
      </c>
    </row>
    <row r="4940" spans="1:7" x14ac:dyDescent="0.25">
      <c r="A4940" s="1">
        <v>920157</v>
      </c>
      <c r="B4940" s="1" t="s">
        <v>2911</v>
      </c>
      <c r="D4940" s="2">
        <f t="shared" si="59"/>
        <v>0.10000000000000002</v>
      </c>
      <c r="E4940" s="2">
        <v>1.2000000000000002</v>
      </c>
      <c r="F4940" s="2" t="s">
        <v>8143</v>
      </c>
      <c r="G4940" s="8" t="s">
        <v>8106</v>
      </c>
    </row>
    <row r="4941" spans="1:7" x14ac:dyDescent="0.25">
      <c r="A4941" s="1">
        <v>921023</v>
      </c>
      <c r="B4941" s="1" t="s">
        <v>3550</v>
      </c>
      <c r="D4941" s="2">
        <f t="shared" si="59"/>
        <v>0.10000000000000002</v>
      </c>
      <c r="E4941" s="2">
        <v>1.2000000000000002</v>
      </c>
      <c r="F4941" s="2" t="s">
        <v>8143</v>
      </c>
      <c r="G4941" s="8" t="s">
        <v>8106</v>
      </c>
    </row>
    <row r="4942" spans="1:7" x14ac:dyDescent="0.25">
      <c r="A4942" s="1">
        <v>921031</v>
      </c>
      <c r="B4942" s="1" t="s">
        <v>3551</v>
      </c>
      <c r="D4942" s="2">
        <f t="shared" si="59"/>
        <v>0.10000000000000002</v>
      </c>
      <c r="E4942" s="2">
        <v>1.2000000000000002</v>
      </c>
      <c r="F4942" s="2" t="s">
        <v>8143</v>
      </c>
      <c r="G4942" s="8" t="s">
        <v>8106</v>
      </c>
    </row>
    <row r="4943" spans="1:7" x14ac:dyDescent="0.25">
      <c r="A4943" s="1">
        <v>921049</v>
      </c>
      <c r="B4943" s="1" t="s">
        <v>3550</v>
      </c>
      <c r="D4943" s="2">
        <f t="shared" ref="D4943:D5006" si="60">E4943/12</f>
        <v>0.10000000000000002</v>
      </c>
      <c r="E4943" s="2">
        <v>1.2000000000000002</v>
      </c>
      <c r="F4943" s="2" t="s">
        <v>8143</v>
      </c>
      <c r="G4943" s="8" t="s">
        <v>8106</v>
      </c>
    </row>
    <row r="4944" spans="1:7" x14ac:dyDescent="0.25">
      <c r="A4944" s="1">
        <v>921056</v>
      </c>
      <c r="B4944" s="1" t="s">
        <v>3551</v>
      </c>
      <c r="D4944" s="2">
        <f t="shared" si="60"/>
        <v>0.10000000000000002</v>
      </c>
      <c r="E4944" s="2">
        <v>1.2000000000000002</v>
      </c>
      <c r="F4944" s="2" t="s">
        <v>8143</v>
      </c>
      <c r="G4944" s="8" t="s">
        <v>8106</v>
      </c>
    </row>
    <row r="4945" spans="1:7" x14ac:dyDescent="0.25">
      <c r="A4945" s="1">
        <v>921064</v>
      </c>
      <c r="B4945" s="1" t="s">
        <v>3551</v>
      </c>
      <c r="D4945" s="2">
        <f t="shared" si="60"/>
        <v>0.10000000000000002</v>
      </c>
      <c r="E4945" s="2">
        <v>1.2000000000000002</v>
      </c>
      <c r="F4945" s="2" t="s">
        <v>8143</v>
      </c>
      <c r="G4945" s="8" t="s">
        <v>8106</v>
      </c>
    </row>
    <row r="4946" spans="1:7" x14ac:dyDescent="0.25">
      <c r="A4946" s="1">
        <v>921072</v>
      </c>
      <c r="B4946" s="1" t="s">
        <v>3552</v>
      </c>
      <c r="D4946" s="2">
        <f t="shared" si="60"/>
        <v>0.10000000000000002</v>
      </c>
      <c r="E4946" s="2">
        <v>1.2000000000000002</v>
      </c>
      <c r="F4946" s="2" t="s">
        <v>8143</v>
      </c>
      <c r="G4946" s="8" t="s">
        <v>8106</v>
      </c>
    </row>
    <row r="4947" spans="1:7" x14ac:dyDescent="0.25">
      <c r="A4947" s="1">
        <v>921080</v>
      </c>
      <c r="B4947" s="1" t="s">
        <v>3551</v>
      </c>
      <c r="D4947" s="2">
        <f t="shared" si="60"/>
        <v>0.10000000000000002</v>
      </c>
      <c r="E4947" s="2">
        <v>1.2000000000000002</v>
      </c>
      <c r="F4947" s="2" t="s">
        <v>8143</v>
      </c>
      <c r="G4947" s="8" t="s">
        <v>8106</v>
      </c>
    </row>
    <row r="4948" spans="1:7" x14ac:dyDescent="0.25">
      <c r="A4948" s="1">
        <v>921098</v>
      </c>
      <c r="B4948" s="1" t="s">
        <v>3552</v>
      </c>
      <c r="D4948" s="2">
        <f t="shared" si="60"/>
        <v>0.10000000000000002</v>
      </c>
      <c r="E4948" s="2">
        <v>1.2000000000000002</v>
      </c>
      <c r="F4948" s="2" t="s">
        <v>8143</v>
      </c>
      <c r="G4948" s="8" t="s">
        <v>8106</v>
      </c>
    </row>
    <row r="4949" spans="1:7" x14ac:dyDescent="0.25">
      <c r="A4949" s="1">
        <v>921106</v>
      </c>
      <c r="B4949" s="1" t="s">
        <v>3553</v>
      </c>
      <c r="D4949" s="2">
        <f t="shared" si="60"/>
        <v>0.10000000000000002</v>
      </c>
      <c r="E4949" s="2">
        <v>1.2000000000000002</v>
      </c>
      <c r="F4949" s="2" t="s">
        <v>8143</v>
      </c>
      <c r="G4949" s="8" t="s">
        <v>8106</v>
      </c>
    </row>
    <row r="4950" spans="1:7" x14ac:dyDescent="0.25">
      <c r="A4950" s="1">
        <v>921114</v>
      </c>
      <c r="B4950" s="1" t="s">
        <v>3554</v>
      </c>
      <c r="C4950" s="3">
        <v>1.7</v>
      </c>
      <c r="D4950" s="2">
        <f t="shared" si="60"/>
        <v>1.0150343833333333</v>
      </c>
      <c r="E4950" s="2">
        <v>12.180412599999999</v>
      </c>
      <c r="F4950" s="2">
        <v>4.5395874000000003</v>
      </c>
      <c r="G4950" s="8" t="s">
        <v>8106</v>
      </c>
    </row>
    <row r="4951" spans="1:7" x14ac:dyDescent="0.25">
      <c r="A4951" s="1">
        <v>921122</v>
      </c>
      <c r="B4951" s="1" t="s">
        <v>3555</v>
      </c>
      <c r="C4951" s="3">
        <v>1.18</v>
      </c>
      <c r="D4951" s="2">
        <f t="shared" si="60"/>
        <v>0.75833834166666669</v>
      </c>
      <c r="E4951" s="2">
        <v>9.1000601000000003</v>
      </c>
      <c r="F4951" s="2">
        <v>3.2199399000000004</v>
      </c>
      <c r="G4951" s="8" t="s">
        <v>8106</v>
      </c>
    </row>
    <row r="4952" spans="1:7" x14ac:dyDescent="0.25">
      <c r="A4952" s="1">
        <v>921130</v>
      </c>
      <c r="B4952" s="1" t="s">
        <v>3556</v>
      </c>
      <c r="C4952" s="3">
        <v>0.46</v>
      </c>
      <c r="D4952" s="2">
        <f t="shared" si="60"/>
        <v>0.33002937500000001</v>
      </c>
      <c r="E4952" s="2">
        <v>3.9603524999999999</v>
      </c>
      <c r="F4952" s="2">
        <v>1.3196475000000001</v>
      </c>
      <c r="G4952" s="8" t="s">
        <v>8106</v>
      </c>
    </row>
    <row r="4953" spans="1:7" x14ac:dyDescent="0.25">
      <c r="A4953" s="1">
        <v>921148</v>
      </c>
      <c r="B4953" s="1" t="s">
        <v>3557</v>
      </c>
      <c r="C4953" s="3">
        <v>0.46</v>
      </c>
      <c r="D4953" s="2">
        <f t="shared" si="60"/>
        <v>0.33002937500000001</v>
      </c>
      <c r="E4953" s="2">
        <v>3.9603524999999999</v>
      </c>
      <c r="F4953" s="2">
        <v>1.3196475000000001</v>
      </c>
      <c r="G4953" s="8" t="s">
        <v>8106</v>
      </c>
    </row>
    <row r="4954" spans="1:7" x14ac:dyDescent="0.25">
      <c r="A4954" s="1">
        <v>921155</v>
      </c>
      <c r="B4954" s="1" t="s">
        <v>3558</v>
      </c>
      <c r="C4954" s="3">
        <v>1.39</v>
      </c>
      <c r="D4954" s="2">
        <f t="shared" si="60"/>
        <v>0.86541558333333335</v>
      </c>
      <c r="E4954" s="2">
        <v>10.384987000000001</v>
      </c>
      <c r="F4954" s="2">
        <v>3.6950129999999999</v>
      </c>
      <c r="G4954" s="8" t="s">
        <v>8106</v>
      </c>
    </row>
    <row r="4955" spans="1:7" x14ac:dyDescent="0.25">
      <c r="A4955" s="1">
        <v>921163</v>
      </c>
      <c r="B4955" s="1" t="s">
        <v>3559</v>
      </c>
      <c r="C4955" s="3">
        <v>3.4</v>
      </c>
      <c r="D4955" s="2">
        <f t="shared" si="60"/>
        <v>2.0300687666666666</v>
      </c>
      <c r="E4955" s="2">
        <v>24.360825199999997</v>
      </c>
      <c r="F4955" s="2">
        <v>9.0791748000000005</v>
      </c>
      <c r="G4955" s="8" t="s">
        <v>8106</v>
      </c>
    </row>
    <row r="4956" spans="1:7" x14ac:dyDescent="0.25">
      <c r="A4956" s="1">
        <v>921171</v>
      </c>
      <c r="B4956" s="1" t="s">
        <v>3560</v>
      </c>
      <c r="C4956" s="3">
        <v>2.3199999999999998</v>
      </c>
      <c r="D4956" s="2">
        <f t="shared" si="60"/>
        <v>1.3876053166666666</v>
      </c>
      <c r="E4956" s="2">
        <v>16.651263799999999</v>
      </c>
      <c r="F4956" s="2">
        <v>6.2287362000000002</v>
      </c>
      <c r="G4956" s="8" t="s">
        <v>8106</v>
      </c>
    </row>
    <row r="4957" spans="1:7" x14ac:dyDescent="0.25">
      <c r="A4957" s="1">
        <v>921189</v>
      </c>
      <c r="B4957" s="1" t="s">
        <v>3554</v>
      </c>
      <c r="C4957" s="3">
        <v>0.77</v>
      </c>
      <c r="D4957" s="2">
        <f t="shared" si="60"/>
        <v>0.47964817500000007</v>
      </c>
      <c r="E4957" s="2">
        <v>5.7557781000000006</v>
      </c>
      <c r="F4957" s="2">
        <v>2.1642218999999998</v>
      </c>
      <c r="G4957" s="8" t="s">
        <v>8106</v>
      </c>
    </row>
    <row r="4958" spans="1:7" x14ac:dyDescent="0.25">
      <c r="A4958" s="1">
        <v>921197</v>
      </c>
      <c r="B4958" s="1" t="s">
        <v>3561</v>
      </c>
      <c r="C4958" s="3">
        <v>1.18</v>
      </c>
      <c r="D4958" s="2">
        <f t="shared" si="60"/>
        <v>0.75833834166666669</v>
      </c>
      <c r="E4958" s="2">
        <v>9.1000601000000003</v>
      </c>
      <c r="F4958" s="2">
        <v>3.2199399000000004</v>
      </c>
      <c r="G4958" s="8" t="s">
        <v>8106</v>
      </c>
    </row>
    <row r="4959" spans="1:7" x14ac:dyDescent="0.25">
      <c r="A4959" s="1">
        <v>921205</v>
      </c>
      <c r="B4959" s="1" t="s">
        <v>3555</v>
      </c>
      <c r="C4959" s="3">
        <v>0.46</v>
      </c>
      <c r="D4959" s="2">
        <f t="shared" si="60"/>
        <v>0.33002937500000001</v>
      </c>
      <c r="E4959" s="2">
        <v>3.9603524999999999</v>
      </c>
      <c r="F4959" s="2">
        <v>1.3196475000000001</v>
      </c>
      <c r="G4959" s="8" t="s">
        <v>8106</v>
      </c>
    </row>
    <row r="4960" spans="1:7" x14ac:dyDescent="0.25">
      <c r="A4960" s="1">
        <v>921213</v>
      </c>
      <c r="B4960" s="1" t="s">
        <v>3562</v>
      </c>
      <c r="D4960" s="2">
        <f t="shared" si="60"/>
        <v>0.10000000000000002</v>
      </c>
      <c r="E4960" s="2">
        <v>1.2000000000000002</v>
      </c>
      <c r="F4960" s="2" t="s">
        <v>8143</v>
      </c>
      <c r="G4960" s="8" t="s">
        <v>8106</v>
      </c>
    </row>
    <row r="4961" spans="1:7" x14ac:dyDescent="0.25">
      <c r="A4961" s="1">
        <v>921221</v>
      </c>
      <c r="B4961" s="1" t="s">
        <v>3563</v>
      </c>
      <c r="D4961" s="2">
        <f t="shared" si="60"/>
        <v>0.10000000000000002</v>
      </c>
      <c r="E4961" s="2">
        <v>1.2000000000000002</v>
      </c>
      <c r="F4961" s="2" t="s">
        <v>8143</v>
      </c>
      <c r="G4961" s="8" t="s">
        <v>8106</v>
      </c>
    </row>
    <row r="4962" spans="1:7" x14ac:dyDescent="0.25">
      <c r="A4962" s="1">
        <v>921239</v>
      </c>
      <c r="B4962" s="1" t="s">
        <v>3564</v>
      </c>
      <c r="C4962" s="3">
        <v>1.18</v>
      </c>
      <c r="D4962" s="2">
        <f t="shared" si="60"/>
        <v>0.75833834166666669</v>
      </c>
      <c r="E4962" s="2">
        <v>9.1000601000000003</v>
      </c>
      <c r="F4962" s="2">
        <v>3.2199399000000004</v>
      </c>
      <c r="G4962" s="8" t="s">
        <v>8106</v>
      </c>
    </row>
    <row r="4963" spans="1:7" x14ac:dyDescent="0.25">
      <c r="A4963" s="1">
        <v>921247</v>
      </c>
      <c r="B4963" s="1" t="s">
        <v>3565</v>
      </c>
      <c r="D4963" s="2">
        <f t="shared" si="60"/>
        <v>0.10000000000000002</v>
      </c>
      <c r="E4963" s="2">
        <v>1.2000000000000002</v>
      </c>
      <c r="F4963" s="2" t="s">
        <v>8143</v>
      </c>
      <c r="G4963" s="8" t="s">
        <v>8106</v>
      </c>
    </row>
    <row r="4964" spans="1:7" x14ac:dyDescent="0.25">
      <c r="A4964" s="1">
        <v>921254</v>
      </c>
      <c r="B4964" s="1" t="s">
        <v>3566</v>
      </c>
      <c r="C4964" s="3">
        <v>0.77</v>
      </c>
      <c r="D4964" s="2">
        <f t="shared" si="60"/>
        <v>0.47964817500000007</v>
      </c>
      <c r="E4964" s="2">
        <v>5.7557781000000006</v>
      </c>
      <c r="F4964" s="2">
        <v>2.1642218999999998</v>
      </c>
      <c r="G4964" s="8" t="s">
        <v>8106</v>
      </c>
    </row>
    <row r="4965" spans="1:7" x14ac:dyDescent="0.25">
      <c r="A4965" s="1">
        <v>921262</v>
      </c>
      <c r="B4965" s="1" t="s">
        <v>3567</v>
      </c>
      <c r="C4965" s="3">
        <v>0.06</v>
      </c>
      <c r="D4965" s="2">
        <f t="shared" si="60"/>
        <v>5.133920833333333E-2</v>
      </c>
      <c r="E4965" s="2">
        <v>0.61607049999999997</v>
      </c>
      <c r="F4965" s="2">
        <v>0.26392950000000004</v>
      </c>
      <c r="G4965" s="8" t="s">
        <v>8106</v>
      </c>
    </row>
    <row r="4966" spans="1:7" x14ac:dyDescent="0.25">
      <c r="A4966" s="1">
        <v>921270</v>
      </c>
      <c r="B4966" s="1" t="s">
        <v>3557</v>
      </c>
      <c r="C4966" s="3">
        <v>0.46</v>
      </c>
      <c r="D4966" s="2">
        <f t="shared" si="60"/>
        <v>0.33002937500000001</v>
      </c>
      <c r="E4966" s="2">
        <v>3.9603524999999999</v>
      </c>
      <c r="F4966" s="2">
        <v>1.3196475000000001</v>
      </c>
      <c r="G4966" s="8" t="s">
        <v>8106</v>
      </c>
    </row>
    <row r="4967" spans="1:7" x14ac:dyDescent="0.25">
      <c r="A4967" s="1">
        <v>921288</v>
      </c>
      <c r="B4967" s="1" t="s">
        <v>3568</v>
      </c>
      <c r="C4967" s="3">
        <v>40.15</v>
      </c>
      <c r="D4967" s="2">
        <f t="shared" si="60"/>
        <v>23.307706833333331</v>
      </c>
      <c r="E4967" s="2">
        <v>279.69248199999998</v>
      </c>
      <c r="F4967" s="2">
        <v>106.62751799999999</v>
      </c>
      <c r="G4967" s="8" t="s">
        <v>8106</v>
      </c>
    </row>
    <row r="4968" spans="1:7" x14ac:dyDescent="0.25">
      <c r="A4968" s="1">
        <v>921296</v>
      </c>
      <c r="B4968" s="1" t="s">
        <v>3569</v>
      </c>
      <c r="D4968" s="2">
        <f t="shared" si="60"/>
        <v>0.10000000000000002</v>
      </c>
      <c r="E4968" s="2">
        <v>1.2000000000000002</v>
      </c>
      <c r="F4968" s="2" t="s">
        <v>8143</v>
      </c>
      <c r="G4968" s="8" t="s">
        <v>8106</v>
      </c>
    </row>
    <row r="4969" spans="1:7" x14ac:dyDescent="0.25">
      <c r="A4969" s="1">
        <v>921304</v>
      </c>
      <c r="B4969" s="1" t="s">
        <v>3570</v>
      </c>
      <c r="D4969" s="2">
        <f t="shared" si="60"/>
        <v>0.10000000000000002</v>
      </c>
      <c r="E4969" s="2">
        <v>1.2000000000000002</v>
      </c>
      <c r="F4969" s="2" t="s">
        <v>8143</v>
      </c>
      <c r="G4969" s="8" t="s">
        <v>8106</v>
      </c>
    </row>
    <row r="4970" spans="1:7" x14ac:dyDescent="0.25">
      <c r="A4970" s="1">
        <v>921312</v>
      </c>
      <c r="B4970" s="1" t="s">
        <v>3571</v>
      </c>
      <c r="D4970" s="2">
        <f t="shared" si="60"/>
        <v>0.10000000000000002</v>
      </c>
      <c r="E4970" s="2">
        <v>1.2000000000000002</v>
      </c>
      <c r="F4970" s="2" t="s">
        <v>8143</v>
      </c>
      <c r="G4970" s="8" t="s">
        <v>8106</v>
      </c>
    </row>
    <row r="4971" spans="1:7" x14ac:dyDescent="0.25">
      <c r="A4971" s="1">
        <v>921320</v>
      </c>
      <c r="B4971" s="1" t="s">
        <v>3572</v>
      </c>
      <c r="C4971" s="3">
        <v>6.18</v>
      </c>
      <c r="D4971" s="2">
        <f t="shared" si="60"/>
        <v>3.609834441666667</v>
      </c>
      <c r="E4971" s="2">
        <v>43.318013300000004</v>
      </c>
      <c r="F4971" s="2">
        <v>16.521986699999999</v>
      </c>
      <c r="G4971" s="8" t="s">
        <v>8106</v>
      </c>
    </row>
    <row r="4972" spans="1:7" x14ac:dyDescent="0.25">
      <c r="A4972" s="1">
        <v>921635</v>
      </c>
      <c r="B4972" s="1" t="s">
        <v>3573</v>
      </c>
      <c r="C4972" s="3">
        <v>38.549999999999997</v>
      </c>
      <c r="D4972" s="2">
        <f t="shared" si="60"/>
        <v>22.408547341666665</v>
      </c>
      <c r="E4972" s="2">
        <v>268.9025681</v>
      </c>
      <c r="F4972" s="2">
        <v>102.4574319</v>
      </c>
      <c r="G4972" s="8" t="s">
        <v>8106</v>
      </c>
    </row>
    <row r="4973" spans="1:7" x14ac:dyDescent="0.25">
      <c r="A4973" s="1">
        <v>921643</v>
      </c>
      <c r="B4973" s="1" t="s">
        <v>3574</v>
      </c>
      <c r="C4973" s="3">
        <v>30.73</v>
      </c>
      <c r="D4973" s="2">
        <f t="shared" si="60"/>
        <v>17.835017725</v>
      </c>
      <c r="E4973" s="2">
        <v>214.0202127</v>
      </c>
      <c r="F4973" s="2">
        <v>81.659787300000005</v>
      </c>
      <c r="G4973" s="8" t="s">
        <v>8106</v>
      </c>
    </row>
    <row r="4974" spans="1:7" x14ac:dyDescent="0.25">
      <c r="A4974" s="1">
        <v>921650</v>
      </c>
      <c r="B4974" s="1" t="s">
        <v>3575</v>
      </c>
      <c r="C4974" s="3">
        <v>38.549999999999997</v>
      </c>
      <c r="D4974" s="2">
        <f t="shared" si="60"/>
        <v>22.408547341666665</v>
      </c>
      <c r="E4974" s="2">
        <v>268.9025681</v>
      </c>
      <c r="F4974" s="2">
        <v>102.4574319</v>
      </c>
      <c r="G4974" s="8" t="s">
        <v>8106</v>
      </c>
    </row>
    <row r="4975" spans="1:7" x14ac:dyDescent="0.25">
      <c r="A4975" s="1">
        <v>921668</v>
      </c>
      <c r="B4975" s="1" t="s">
        <v>3576</v>
      </c>
      <c r="C4975" s="3">
        <v>30.73</v>
      </c>
      <c r="D4975" s="2">
        <f t="shared" si="60"/>
        <v>17.835017725</v>
      </c>
      <c r="E4975" s="2">
        <v>214.0202127</v>
      </c>
      <c r="F4975" s="2">
        <v>81.659787300000005</v>
      </c>
      <c r="G4975" s="8" t="s">
        <v>8106</v>
      </c>
    </row>
    <row r="4976" spans="1:7" x14ac:dyDescent="0.25">
      <c r="A4976" s="1">
        <v>921676</v>
      </c>
      <c r="B4976" s="1" t="s">
        <v>3577</v>
      </c>
      <c r="C4976" s="3">
        <v>77.069999999999993</v>
      </c>
      <c r="D4976" s="2">
        <f t="shared" si="60"/>
        <v>44.761356650000003</v>
      </c>
      <c r="E4976" s="2">
        <v>537.13627980000001</v>
      </c>
      <c r="F4976" s="2">
        <v>204.70372019999999</v>
      </c>
      <c r="G4976" s="8" t="s">
        <v>8106</v>
      </c>
    </row>
    <row r="4977" spans="1:7" x14ac:dyDescent="0.25">
      <c r="A4977" s="1">
        <v>921684</v>
      </c>
      <c r="B4977" s="1" t="s">
        <v>3574</v>
      </c>
      <c r="C4977" s="3">
        <v>30.73</v>
      </c>
      <c r="D4977" s="2">
        <f t="shared" si="60"/>
        <v>17.835017725</v>
      </c>
      <c r="E4977" s="2">
        <v>214.0202127</v>
      </c>
      <c r="F4977" s="2">
        <v>81.659787300000005</v>
      </c>
      <c r="G4977" s="8" t="s">
        <v>8106</v>
      </c>
    </row>
    <row r="4978" spans="1:7" x14ac:dyDescent="0.25">
      <c r="A4978" s="1">
        <v>921692</v>
      </c>
      <c r="B4978" s="1" t="s">
        <v>3576</v>
      </c>
      <c r="C4978" s="3">
        <v>30.73</v>
      </c>
      <c r="D4978" s="2">
        <f t="shared" si="60"/>
        <v>17.835017725</v>
      </c>
      <c r="E4978" s="2">
        <v>214.0202127</v>
      </c>
      <c r="F4978" s="2">
        <v>81.659787300000005</v>
      </c>
      <c r="G4978" s="8" t="s">
        <v>8106</v>
      </c>
    </row>
    <row r="4979" spans="1:7" x14ac:dyDescent="0.25">
      <c r="A4979" s="1">
        <v>921700</v>
      </c>
      <c r="B4979" s="1" t="s">
        <v>3577</v>
      </c>
      <c r="C4979" s="3">
        <v>77.069999999999993</v>
      </c>
      <c r="D4979" s="2">
        <f t="shared" si="60"/>
        <v>44.761356650000003</v>
      </c>
      <c r="E4979" s="2">
        <v>537.13627980000001</v>
      </c>
      <c r="F4979" s="2">
        <v>204.70372019999999</v>
      </c>
      <c r="G4979" s="8" t="s">
        <v>8106</v>
      </c>
    </row>
    <row r="4980" spans="1:7" x14ac:dyDescent="0.25">
      <c r="A4980" s="1">
        <v>921718</v>
      </c>
      <c r="B4980" s="1" t="s">
        <v>3578</v>
      </c>
      <c r="D4980" s="2">
        <f t="shared" si="60"/>
        <v>0.10000000000000002</v>
      </c>
      <c r="E4980" s="2">
        <v>1.2000000000000002</v>
      </c>
      <c r="F4980" s="2" t="s">
        <v>8143</v>
      </c>
      <c r="G4980" s="8" t="s">
        <v>8106</v>
      </c>
    </row>
    <row r="4981" spans="1:7" x14ac:dyDescent="0.25">
      <c r="A4981" s="1">
        <v>921726</v>
      </c>
      <c r="B4981" s="1" t="s">
        <v>3578</v>
      </c>
      <c r="D4981" s="2">
        <f t="shared" si="60"/>
        <v>0.10000000000000002</v>
      </c>
      <c r="E4981" s="2">
        <v>1.2000000000000002</v>
      </c>
      <c r="F4981" s="2" t="s">
        <v>8143</v>
      </c>
      <c r="G4981" s="8" t="s">
        <v>8106</v>
      </c>
    </row>
    <row r="4982" spans="1:7" x14ac:dyDescent="0.25">
      <c r="A4982" s="1">
        <v>921734</v>
      </c>
      <c r="B4982" s="1" t="s">
        <v>3579</v>
      </c>
      <c r="D4982" s="2">
        <f t="shared" si="60"/>
        <v>0.10000000000000002</v>
      </c>
      <c r="E4982" s="2">
        <v>1.2000000000000002</v>
      </c>
      <c r="F4982" s="2" t="s">
        <v>8143</v>
      </c>
      <c r="G4982" s="8" t="s">
        <v>8106</v>
      </c>
    </row>
    <row r="4983" spans="1:7" x14ac:dyDescent="0.25">
      <c r="A4983" s="1">
        <v>921742</v>
      </c>
      <c r="B4983" s="1" t="s">
        <v>3580</v>
      </c>
      <c r="D4983" s="2">
        <f t="shared" si="60"/>
        <v>0.10000000000000002</v>
      </c>
      <c r="E4983" s="2">
        <v>1.2000000000000002</v>
      </c>
      <c r="F4983" s="2" t="s">
        <v>8143</v>
      </c>
      <c r="G4983" s="8" t="s">
        <v>8106</v>
      </c>
    </row>
    <row r="4984" spans="1:7" x14ac:dyDescent="0.25">
      <c r="A4984" s="1">
        <v>922005</v>
      </c>
      <c r="B4984" s="1" t="s">
        <v>3581</v>
      </c>
      <c r="D4984" s="2">
        <f t="shared" si="60"/>
        <v>0.10000000000000002</v>
      </c>
      <c r="E4984" s="2">
        <v>1.2000000000000002</v>
      </c>
      <c r="F4984" s="2" t="s">
        <v>8143</v>
      </c>
      <c r="G4984" s="8" t="s">
        <v>8106</v>
      </c>
    </row>
    <row r="4985" spans="1:7" x14ac:dyDescent="0.25">
      <c r="A4985" s="1">
        <v>922013</v>
      </c>
      <c r="B4985" s="1" t="s">
        <v>3582</v>
      </c>
      <c r="D4985" s="2">
        <f t="shared" si="60"/>
        <v>0.10000000000000002</v>
      </c>
      <c r="E4985" s="2">
        <v>1.2000000000000002</v>
      </c>
      <c r="F4985" s="2" t="s">
        <v>8143</v>
      </c>
      <c r="G4985" s="8" t="s">
        <v>8106</v>
      </c>
    </row>
    <row r="4986" spans="1:7" x14ac:dyDescent="0.25">
      <c r="A4986" s="1">
        <v>922021</v>
      </c>
      <c r="B4986" s="1" t="s">
        <v>3583</v>
      </c>
      <c r="C4986" s="3">
        <v>2.3199999999999998</v>
      </c>
      <c r="D4986" s="2">
        <f t="shared" si="60"/>
        <v>1.3876053166666666</v>
      </c>
      <c r="E4986" s="2">
        <v>16.651263799999999</v>
      </c>
      <c r="F4986" s="2">
        <v>6.2287362000000002</v>
      </c>
      <c r="G4986" s="8" t="s">
        <v>8106</v>
      </c>
    </row>
    <row r="4987" spans="1:7" x14ac:dyDescent="0.25">
      <c r="A4987" s="1">
        <v>922039</v>
      </c>
      <c r="B4987" s="1" t="s">
        <v>3584</v>
      </c>
      <c r="D4987" s="2">
        <f t="shared" si="60"/>
        <v>0.10000000000000002</v>
      </c>
      <c r="E4987" s="2">
        <v>1.2000000000000002</v>
      </c>
      <c r="F4987" s="2" t="s">
        <v>8143</v>
      </c>
      <c r="G4987" s="8" t="s">
        <v>8106</v>
      </c>
    </row>
    <row r="4988" spans="1:7" x14ac:dyDescent="0.25">
      <c r="A4988" s="1">
        <v>922088</v>
      </c>
      <c r="B4988" s="1" t="s">
        <v>3585</v>
      </c>
      <c r="C4988" s="3">
        <v>2.63</v>
      </c>
      <c r="D4988" s="2">
        <f t="shared" si="60"/>
        <v>1.6105574499999999</v>
      </c>
      <c r="E4988" s="2">
        <v>19.326689399999999</v>
      </c>
      <c r="F4988" s="2">
        <v>7.073310600000001</v>
      </c>
      <c r="G4988" s="8" t="s">
        <v>8106</v>
      </c>
    </row>
    <row r="4989" spans="1:7" x14ac:dyDescent="0.25">
      <c r="A4989" s="1">
        <v>922096</v>
      </c>
      <c r="B4989" s="1" t="s">
        <v>3586</v>
      </c>
      <c r="C4989" s="3">
        <v>5.25</v>
      </c>
      <c r="D4989" s="2">
        <f t="shared" si="60"/>
        <v>3.0876447083333338</v>
      </c>
      <c r="E4989" s="2">
        <v>37.051736500000004</v>
      </c>
      <c r="F4989" s="2">
        <v>13.988263499999999</v>
      </c>
      <c r="G4989" s="8" t="s">
        <v>8106</v>
      </c>
    </row>
    <row r="4990" spans="1:7" x14ac:dyDescent="0.25">
      <c r="A4990" s="1">
        <v>922104</v>
      </c>
      <c r="B4990" s="1" t="s">
        <v>3587</v>
      </c>
      <c r="D4990" s="2">
        <f t="shared" si="60"/>
        <v>0.10000000000000002</v>
      </c>
      <c r="E4990" s="2">
        <v>1.2000000000000002</v>
      </c>
      <c r="F4990" s="2" t="s">
        <v>8143</v>
      </c>
      <c r="G4990" s="8" t="s">
        <v>8106</v>
      </c>
    </row>
    <row r="4991" spans="1:7" x14ac:dyDescent="0.25">
      <c r="A4991" s="1">
        <v>922112</v>
      </c>
      <c r="B4991" s="1" t="s">
        <v>3588</v>
      </c>
      <c r="C4991" s="3">
        <v>5.25</v>
      </c>
      <c r="D4991" s="2">
        <f t="shared" si="60"/>
        <v>3.0876447083333338</v>
      </c>
      <c r="E4991" s="2">
        <v>37.051736500000004</v>
      </c>
      <c r="F4991" s="2">
        <v>13.988263499999999</v>
      </c>
      <c r="G4991" s="8" t="s">
        <v>8106</v>
      </c>
    </row>
    <row r="4992" spans="1:7" x14ac:dyDescent="0.25">
      <c r="A4992" s="1">
        <v>922120</v>
      </c>
      <c r="B4992" s="1" t="s">
        <v>3589</v>
      </c>
      <c r="D4992" s="2">
        <f t="shared" si="60"/>
        <v>0.10000000000000002</v>
      </c>
      <c r="E4992" s="2">
        <v>1.2000000000000002</v>
      </c>
      <c r="F4992" s="2" t="s">
        <v>8143</v>
      </c>
      <c r="G4992" s="8" t="s">
        <v>8106</v>
      </c>
    </row>
    <row r="4993" spans="1:7" x14ac:dyDescent="0.25">
      <c r="A4993" s="1">
        <v>922138</v>
      </c>
      <c r="B4993" s="1" t="s">
        <v>3590</v>
      </c>
      <c r="D4993" s="2">
        <f t="shared" si="60"/>
        <v>0.10000000000000002</v>
      </c>
      <c r="E4993" s="2">
        <v>1.2000000000000002</v>
      </c>
      <c r="F4993" s="2" t="s">
        <v>8143</v>
      </c>
      <c r="G4993" s="8" t="s">
        <v>8106</v>
      </c>
    </row>
    <row r="4994" spans="1:7" x14ac:dyDescent="0.25">
      <c r="A4994" s="1">
        <v>922146</v>
      </c>
      <c r="B4994" s="1" t="s">
        <v>3534</v>
      </c>
      <c r="D4994" s="2">
        <f t="shared" si="60"/>
        <v>0.10000000000000002</v>
      </c>
      <c r="E4994" s="2">
        <v>1.2000000000000002</v>
      </c>
      <c r="F4994" s="2" t="s">
        <v>8143</v>
      </c>
      <c r="G4994" s="8" t="s">
        <v>8106</v>
      </c>
    </row>
    <row r="4995" spans="1:7" x14ac:dyDescent="0.25">
      <c r="A4995" s="1">
        <v>922153</v>
      </c>
      <c r="B4995" s="1" t="s">
        <v>3591</v>
      </c>
      <c r="D4995" s="2">
        <f t="shared" si="60"/>
        <v>0.10000000000000002</v>
      </c>
      <c r="E4995" s="2">
        <v>1.2000000000000002</v>
      </c>
      <c r="F4995" s="2" t="s">
        <v>8143</v>
      </c>
      <c r="G4995" s="8" t="s">
        <v>8106</v>
      </c>
    </row>
    <row r="4996" spans="1:7" x14ac:dyDescent="0.25">
      <c r="A4996" s="1">
        <v>922161</v>
      </c>
      <c r="B4996" s="1" t="s">
        <v>3592</v>
      </c>
      <c r="D4996" s="2">
        <f t="shared" si="60"/>
        <v>0.10000000000000002</v>
      </c>
      <c r="E4996" s="2">
        <v>1.2000000000000002</v>
      </c>
      <c r="F4996" s="2" t="s">
        <v>8143</v>
      </c>
      <c r="G4996" s="8" t="s">
        <v>8106</v>
      </c>
    </row>
    <row r="4997" spans="1:7" x14ac:dyDescent="0.25">
      <c r="A4997" s="1">
        <v>922179</v>
      </c>
      <c r="B4997" s="1" t="s">
        <v>3593</v>
      </c>
      <c r="D4997" s="2">
        <f t="shared" si="60"/>
        <v>0.10000000000000002</v>
      </c>
      <c r="E4997" s="2">
        <v>1.2000000000000002</v>
      </c>
      <c r="F4997" s="2" t="s">
        <v>8143</v>
      </c>
      <c r="G4997" s="8" t="s">
        <v>8106</v>
      </c>
    </row>
    <row r="4998" spans="1:7" x14ac:dyDescent="0.25">
      <c r="A4998" s="1">
        <v>922187</v>
      </c>
      <c r="B4998" s="1" t="s">
        <v>3594</v>
      </c>
      <c r="C4998" s="3">
        <v>2.63</v>
      </c>
      <c r="D4998" s="2">
        <f t="shared" si="60"/>
        <v>1.6105574499999999</v>
      </c>
      <c r="E4998" s="2">
        <v>19.326689399999999</v>
      </c>
      <c r="F4998" s="2">
        <v>7.073310600000001</v>
      </c>
      <c r="G4998" s="8" t="s">
        <v>8106</v>
      </c>
    </row>
    <row r="4999" spans="1:7" x14ac:dyDescent="0.25">
      <c r="A4999" s="1">
        <v>922195</v>
      </c>
      <c r="B4999" s="1" t="s">
        <v>3595</v>
      </c>
      <c r="C4999" s="3">
        <v>2.63</v>
      </c>
      <c r="D4999" s="2">
        <f t="shared" si="60"/>
        <v>1.6105574499999999</v>
      </c>
      <c r="E4999" s="2">
        <v>19.326689399999999</v>
      </c>
      <c r="F4999" s="2">
        <v>7.073310600000001</v>
      </c>
      <c r="G4999" s="8" t="s">
        <v>8106</v>
      </c>
    </row>
    <row r="5000" spans="1:7" x14ac:dyDescent="0.25">
      <c r="A5000" s="1">
        <v>922203</v>
      </c>
      <c r="B5000" s="1" t="s">
        <v>3596</v>
      </c>
      <c r="C5000" s="3">
        <v>2.63</v>
      </c>
      <c r="D5000" s="2">
        <f t="shared" si="60"/>
        <v>1.6105574499999999</v>
      </c>
      <c r="E5000" s="2">
        <v>19.326689399999999</v>
      </c>
      <c r="F5000" s="2">
        <v>7.073310600000001</v>
      </c>
      <c r="G5000" s="8" t="s">
        <v>8106</v>
      </c>
    </row>
    <row r="5001" spans="1:7" x14ac:dyDescent="0.25">
      <c r="A5001" s="1">
        <v>922211</v>
      </c>
      <c r="B5001" s="1" t="s">
        <v>3597</v>
      </c>
      <c r="D5001" s="2">
        <f t="shared" si="60"/>
        <v>0.10000000000000002</v>
      </c>
      <c r="E5001" s="2">
        <v>1.2000000000000002</v>
      </c>
      <c r="F5001" s="2" t="s">
        <v>8143</v>
      </c>
      <c r="G5001" s="8" t="s">
        <v>8106</v>
      </c>
    </row>
    <row r="5002" spans="1:7" x14ac:dyDescent="0.25">
      <c r="A5002" s="1">
        <v>922229</v>
      </c>
      <c r="B5002" s="1" t="s">
        <v>3598</v>
      </c>
      <c r="D5002" s="2">
        <f t="shared" si="60"/>
        <v>0.10000000000000002</v>
      </c>
      <c r="E5002" s="2">
        <v>1.2000000000000002</v>
      </c>
      <c r="F5002" s="2" t="s">
        <v>8143</v>
      </c>
      <c r="G5002" s="8" t="s">
        <v>8106</v>
      </c>
    </row>
    <row r="5003" spans="1:7" x14ac:dyDescent="0.25">
      <c r="A5003" s="1">
        <v>922252</v>
      </c>
      <c r="B5003" s="1" t="s">
        <v>3599</v>
      </c>
      <c r="C5003" s="3">
        <v>9.27</v>
      </c>
      <c r="D5003" s="2">
        <f t="shared" si="60"/>
        <v>5.4257487250000009</v>
      </c>
      <c r="E5003" s="2">
        <v>65.108984700000008</v>
      </c>
      <c r="F5003" s="2">
        <v>24.651015300000001</v>
      </c>
      <c r="G5003" s="8" t="s">
        <v>8106</v>
      </c>
    </row>
    <row r="5004" spans="1:7" x14ac:dyDescent="0.25">
      <c r="A5004" s="1">
        <v>922260</v>
      </c>
      <c r="B5004" s="1" t="s">
        <v>3600</v>
      </c>
      <c r="D5004" s="2">
        <f t="shared" si="60"/>
        <v>0.10000000000000002</v>
      </c>
      <c r="E5004" s="2">
        <v>1.2000000000000002</v>
      </c>
      <c r="F5004" s="2" t="s">
        <v>8143</v>
      </c>
      <c r="G5004" s="8" t="s">
        <v>8106</v>
      </c>
    </row>
    <row r="5005" spans="1:7" x14ac:dyDescent="0.25">
      <c r="A5005" s="1">
        <v>922278</v>
      </c>
      <c r="B5005" s="1" t="s">
        <v>3601</v>
      </c>
      <c r="D5005" s="2">
        <f t="shared" si="60"/>
        <v>0.10000000000000002</v>
      </c>
      <c r="E5005" s="2">
        <v>1.2000000000000002</v>
      </c>
      <c r="F5005" s="2" t="s">
        <v>8143</v>
      </c>
      <c r="G5005" s="8" t="s">
        <v>8106</v>
      </c>
    </row>
    <row r="5006" spans="1:7" x14ac:dyDescent="0.25">
      <c r="A5006" s="1">
        <v>922286</v>
      </c>
      <c r="B5006" s="1" t="s">
        <v>3602</v>
      </c>
      <c r="D5006" s="2">
        <f t="shared" si="60"/>
        <v>0.10000000000000002</v>
      </c>
      <c r="E5006" s="2">
        <v>1.2000000000000002</v>
      </c>
      <c r="F5006" s="2" t="s">
        <v>8143</v>
      </c>
      <c r="G5006" s="8" t="s">
        <v>8106</v>
      </c>
    </row>
    <row r="5007" spans="1:7" x14ac:dyDescent="0.25">
      <c r="A5007" s="1">
        <v>922294</v>
      </c>
      <c r="B5007" s="1" t="s">
        <v>3603</v>
      </c>
      <c r="D5007" s="2">
        <f t="shared" ref="D5007:D5070" si="61">E5007/12</f>
        <v>0.10000000000000002</v>
      </c>
      <c r="E5007" s="2">
        <v>1.2000000000000002</v>
      </c>
      <c r="F5007" s="2" t="s">
        <v>8143</v>
      </c>
      <c r="G5007" s="8" t="s">
        <v>8106</v>
      </c>
    </row>
    <row r="5008" spans="1:7" x14ac:dyDescent="0.25">
      <c r="A5008" s="1">
        <v>922302</v>
      </c>
      <c r="B5008" s="1" t="s">
        <v>3604</v>
      </c>
      <c r="D5008" s="2">
        <f t="shared" si="61"/>
        <v>0.10000000000000002</v>
      </c>
      <c r="E5008" s="2">
        <v>1.2000000000000002</v>
      </c>
      <c r="F5008" s="2" t="s">
        <v>8143</v>
      </c>
      <c r="G5008" s="8" t="s">
        <v>8106</v>
      </c>
    </row>
    <row r="5009" spans="1:7" x14ac:dyDescent="0.25">
      <c r="A5009" s="1">
        <v>922310</v>
      </c>
      <c r="B5009" s="1" t="s">
        <v>3605</v>
      </c>
      <c r="D5009" s="2">
        <f t="shared" si="61"/>
        <v>0.10000000000000002</v>
      </c>
      <c r="E5009" s="2">
        <v>1.2000000000000002</v>
      </c>
      <c r="F5009" s="2" t="s">
        <v>8143</v>
      </c>
      <c r="G5009" s="8" t="s">
        <v>8106</v>
      </c>
    </row>
    <row r="5010" spans="1:7" x14ac:dyDescent="0.25">
      <c r="A5010" s="1">
        <v>922617</v>
      </c>
      <c r="B5010" s="1" t="s">
        <v>2848</v>
      </c>
      <c r="C5010" s="3">
        <v>24.71</v>
      </c>
      <c r="D5010" s="2">
        <f t="shared" si="61"/>
        <v>14.396796208333333</v>
      </c>
      <c r="E5010" s="2">
        <v>172.76155449999999</v>
      </c>
      <c r="F5010" s="2">
        <v>65.718445500000001</v>
      </c>
      <c r="G5010" s="8" t="s">
        <v>8106</v>
      </c>
    </row>
    <row r="5011" spans="1:7" x14ac:dyDescent="0.25">
      <c r="A5011" s="1">
        <v>922625</v>
      </c>
      <c r="B5011" s="1" t="s">
        <v>2849</v>
      </c>
      <c r="C5011" s="3">
        <v>18.53</v>
      </c>
      <c r="D5011" s="2">
        <f t="shared" si="61"/>
        <v>10.778164116666666</v>
      </c>
      <c r="E5011" s="2">
        <v>129.33796939999999</v>
      </c>
      <c r="F5011" s="2">
        <v>49.302030600000002</v>
      </c>
      <c r="G5011" s="8" t="s">
        <v>8106</v>
      </c>
    </row>
    <row r="5012" spans="1:7" x14ac:dyDescent="0.25">
      <c r="A5012" s="1">
        <v>922658</v>
      </c>
      <c r="B5012" s="1" t="s">
        <v>3606</v>
      </c>
      <c r="D5012" s="2">
        <f t="shared" si="61"/>
        <v>0.10000000000000002</v>
      </c>
      <c r="E5012" s="2">
        <v>1.2000000000000002</v>
      </c>
      <c r="F5012" s="2" t="s">
        <v>8143</v>
      </c>
      <c r="G5012" s="8" t="s">
        <v>8106</v>
      </c>
    </row>
    <row r="5013" spans="1:7" x14ac:dyDescent="0.25">
      <c r="A5013" s="1">
        <v>922765</v>
      </c>
      <c r="B5013" s="1" t="s">
        <v>3607</v>
      </c>
      <c r="C5013" s="3">
        <v>926.45</v>
      </c>
      <c r="D5013" s="2">
        <f t="shared" si="61"/>
        <v>537.32849890833324</v>
      </c>
      <c r="E5013" s="2">
        <v>6447.9419868999994</v>
      </c>
      <c r="F5013" s="2">
        <v>2460.2980130999999</v>
      </c>
      <c r="G5013" s="8" t="s">
        <v>8106</v>
      </c>
    </row>
    <row r="5014" spans="1:7" x14ac:dyDescent="0.25">
      <c r="A5014" s="1">
        <v>922773</v>
      </c>
      <c r="B5014" s="1" t="s">
        <v>3608</v>
      </c>
      <c r="C5014" s="3">
        <v>926.45</v>
      </c>
      <c r="D5014" s="2">
        <f t="shared" si="61"/>
        <v>537.32849890833324</v>
      </c>
      <c r="E5014" s="2">
        <v>6447.9419868999994</v>
      </c>
      <c r="F5014" s="2">
        <v>2460.2980130999999</v>
      </c>
      <c r="G5014" s="8" t="s">
        <v>8106</v>
      </c>
    </row>
    <row r="5015" spans="1:7" x14ac:dyDescent="0.25">
      <c r="A5015" s="1">
        <v>922781</v>
      </c>
      <c r="B5015" s="1" t="s">
        <v>3609</v>
      </c>
      <c r="C5015" s="3">
        <v>926.45</v>
      </c>
      <c r="D5015" s="2">
        <f t="shared" si="61"/>
        <v>537.32849890833324</v>
      </c>
      <c r="E5015" s="2">
        <v>6447.9419868999994</v>
      </c>
      <c r="F5015" s="2">
        <v>2460.2980130999999</v>
      </c>
      <c r="G5015" s="8" t="s">
        <v>8106</v>
      </c>
    </row>
    <row r="5016" spans="1:7" x14ac:dyDescent="0.25">
      <c r="A5016" s="1">
        <v>922823</v>
      </c>
      <c r="B5016" s="1" t="s">
        <v>3610</v>
      </c>
      <c r="D5016" s="2">
        <f t="shared" si="61"/>
        <v>0.10000000000000002</v>
      </c>
      <c r="E5016" s="2">
        <v>1.2000000000000002</v>
      </c>
      <c r="F5016" s="2" t="s">
        <v>8143</v>
      </c>
      <c r="G5016" s="8" t="s">
        <v>8106</v>
      </c>
    </row>
    <row r="5017" spans="1:7" x14ac:dyDescent="0.25">
      <c r="A5017" s="1">
        <v>922831</v>
      </c>
      <c r="B5017" s="1" t="s">
        <v>3611</v>
      </c>
      <c r="D5017" s="2">
        <f t="shared" si="61"/>
        <v>0.10000000000000002</v>
      </c>
      <c r="E5017" s="2">
        <v>1.2000000000000002</v>
      </c>
      <c r="F5017" s="2" t="s">
        <v>8143</v>
      </c>
      <c r="G5017" s="8" t="s">
        <v>8106</v>
      </c>
    </row>
    <row r="5018" spans="1:7" x14ac:dyDescent="0.25">
      <c r="A5018" s="1">
        <v>922849</v>
      </c>
      <c r="B5018" s="1" t="s">
        <v>3612</v>
      </c>
      <c r="D5018" s="2">
        <f t="shared" si="61"/>
        <v>0.10000000000000002</v>
      </c>
      <c r="E5018" s="2">
        <v>1.2000000000000002</v>
      </c>
      <c r="F5018" s="2" t="s">
        <v>8143</v>
      </c>
      <c r="G5018" s="8" t="s">
        <v>8106</v>
      </c>
    </row>
    <row r="5019" spans="1:7" x14ac:dyDescent="0.25">
      <c r="A5019" s="1">
        <v>922856</v>
      </c>
      <c r="B5019" s="1" t="s">
        <v>3613</v>
      </c>
      <c r="D5019" s="2">
        <f t="shared" si="61"/>
        <v>0.10000000000000002</v>
      </c>
      <c r="E5019" s="2">
        <v>1.2000000000000002</v>
      </c>
      <c r="F5019" s="2" t="s">
        <v>8143</v>
      </c>
      <c r="G5019" s="8" t="s">
        <v>8106</v>
      </c>
    </row>
    <row r="5020" spans="1:7" x14ac:dyDescent="0.25">
      <c r="A5020" s="1">
        <v>922864</v>
      </c>
      <c r="B5020" s="1" t="s">
        <v>3614</v>
      </c>
      <c r="D5020" s="2">
        <f t="shared" si="61"/>
        <v>0.10000000000000002</v>
      </c>
      <c r="E5020" s="2">
        <v>1.2000000000000002</v>
      </c>
      <c r="F5020" s="2" t="s">
        <v>8143</v>
      </c>
      <c r="G5020" s="8" t="s">
        <v>8106</v>
      </c>
    </row>
    <row r="5021" spans="1:7" x14ac:dyDescent="0.25">
      <c r="A5021" s="1">
        <v>922872</v>
      </c>
      <c r="B5021" s="1" t="s">
        <v>3615</v>
      </c>
      <c r="D5021" s="2">
        <f t="shared" si="61"/>
        <v>0.10000000000000002</v>
      </c>
      <c r="E5021" s="2">
        <v>1.2000000000000002</v>
      </c>
      <c r="F5021" s="2" t="s">
        <v>8143</v>
      </c>
      <c r="G5021" s="8" t="s">
        <v>8106</v>
      </c>
    </row>
    <row r="5022" spans="1:7" x14ac:dyDescent="0.25">
      <c r="A5022" s="1">
        <v>922898</v>
      </c>
      <c r="B5022" s="1" t="s">
        <v>3616</v>
      </c>
      <c r="D5022" s="2">
        <f t="shared" si="61"/>
        <v>0.10000000000000002</v>
      </c>
      <c r="E5022" s="2">
        <v>1.2000000000000002</v>
      </c>
      <c r="F5022" s="2" t="s">
        <v>8143</v>
      </c>
      <c r="G5022" s="8" t="s">
        <v>8106</v>
      </c>
    </row>
    <row r="5023" spans="1:7" x14ac:dyDescent="0.25">
      <c r="A5023" s="1">
        <v>922906</v>
      </c>
      <c r="B5023" s="1" t="s">
        <v>3617</v>
      </c>
      <c r="D5023" s="2">
        <f t="shared" si="61"/>
        <v>0.10000000000000002</v>
      </c>
      <c r="E5023" s="2">
        <v>1.2000000000000002</v>
      </c>
      <c r="F5023" s="2" t="s">
        <v>8143</v>
      </c>
      <c r="G5023" s="8" t="s">
        <v>8106</v>
      </c>
    </row>
    <row r="5024" spans="1:7" x14ac:dyDescent="0.25">
      <c r="A5024" s="1">
        <v>922914</v>
      </c>
      <c r="B5024" s="1" t="s">
        <v>3618</v>
      </c>
      <c r="D5024" s="2">
        <f t="shared" si="61"/>
        <v>0.10000000000000002</v>
      </c>
      <c r="E5024" s="2">
        <v>1.2000000000000002</v>
      </c>
      <c r="F5024" s="2" t="s">
        <v>8143</v>
      </c>
      <c r="G5024" s="8" t="s">
        <v>8106</v>
      </c>
    </row>
    <row r="5025" spans="1:7" x14ac:dyDescent="0.25">
      <c r="A5025" s="1">
        <v>922922</v>
      </c>
      <c r="B5025" s="1" t="s">
        <v>3619</v>
      </c>
      <c r="D5025" s="2">
        <f t="shared" si="61"/>
        <v>0.10000000000000002</v>
      </c>
      <c r="E5025" s="2">
        <v>1.2000000000000002</v>
      </c>
      <c r="F5025" s="2" t="s">
        <v>8143</v>
      </c>
      <c r="G5025" s="8" t="s">
        <v>8106</v>
      </c>
    </row>
    <row r="5026" spans="1:7" x14ac:dyDescent="0.25">
      <c r="A5026" s="1">
        <v>922948</v>
      </c>
      <c r="B5026" s="1" t="s">
        <v>3620</v>
      </c>
      <c r="D5026" s="2">
        <f t="shared" si="61"/>
        <v>0.10000000000000002</v>
      </c>
      <c r="E5026" s="2">
        <v>1.2000000000000002</v>
      </c>
      <c r="F5026" s="2" t="s">
        <v>8143</v>
      </c>
      <c r="G5026" s="8" t="s">
        <v>8106</v>
      </c>
    </row>
    <row r="5027" spans="1:7" x14ac:dyDescent="0.25">
      <c r="A5027" s="1">
        <v>922955</v>
      </c>
      <c r="B5027" s="1" t="s">
        <v>3518</v>
      </c>
      <c r="D5027" s="2">
        <f t="shared" si="61"/>
        <v>0.10000000000000002</v>
      </c>
      <c r="E5027" s="2">
        <v>1.2000000000000002</v>
      </c>
      <c r="F5027" s="2" t="s">
        <v>8143</v>
      </c>
      <c r="G5027" s="8" t="s">
        <v>8106</v>
      </c>
    </row>
    <row r="5028" spans="1:7" x14ac:dyDescent="0.25">
      <c r="A5028" s="1">
        <v>922971</v>
      </c>
      <c r="B5028" s="1" t="s">
        <v>2931</v>
      </c>
      <c r="D5028" s="2">
        <f t="shared" si="61"/>
        <v>0.10000000000000002</v>
      </c>
      <c r="E5028" s="2">
        <v>1.2000000000000002</v>
      </c>
      <c r="F5028" s="2" t="s">
        <v>8143</v>
      </c>
      <c r="G5028" s="8" t="s">
        <v>8106</v>
      </c>
    </row>
    <row r="5029" spans="1:7" x14ac:dyDescent="0.25">
      <c r="A5029" s="1">
        <v>922997</v>
      </c>
      <c r="B5029" s="1" t="s">
        <v>2935</v>
      </c>
      <c r="D5029" s="2">
        <f t="shared" si="61"/>
        <v>0.10000000000000002</v>
      </c>
      <c r="E5029" s="2">
        <v>1.2000000000000002</v>
      </c>
      <c r="F5029" s="2" t="s">
        <v>8143</v>
      </c>
      <c r="G5029" s="8" t="s">
        <v>8106</v>
      </c>
    </row>
    <row r="5030" spans="1:7" x14ac:dyDescent="0.25">
      <c r="A5030" s="1">
        <v>923037</v>
      </c>
      <c r="B5030" s="1" t="s">
        <v>3621</v>
      </c>
      <c r="D5030" s="2">
        <f t="shared" si="61"/>
        <v>0.10000000000000002</v>
      </c>
      <c r="E5030" s="2">
        <v>1.2000000000000002</v>
      </c>
      <c r="F5030" s="2" t="s">
        <v>8143</v>
      </c>
      <c r="G5030" s="8" t="s">
        <v>8106</v>
      </c>
    </row>
    <row r="5031" spans="1:7" x14ac:dyDescent="0.25">
      <c r="A5031" s="1">
        <v>923052</v>
      </c>
      <c r="B5031" s="1" t="s">
        <v>3622</v>
      </c>
      <c r="D5031" s="2">
        <f t="shared" si="61"/>
        <v>0.10000000000000002</v>
      </c>
      <c r="E5031" s="2">
        <v>1.2000000000000002</v>
      </c>
      <c r="F5031" s="2" t="s">
        <v>8143</v>
      </c>
      <c r="G5031" s="8" t="s">
        <v>8106</v>
      </c>
    </row>
    <row r="5032" spans="1:7" x14ac:dyDescent="0.25">
      <c r="A5032" s="1">
        <v>923128</v>
      </c>
      <c r="B5032" s="1" t="s">
        <v>3623</v>
      </c>
      <c r="D5032" s="2">
        <f t="shared" si="61"/>
        <v>0.10000000000000002</v>
      </c>
      <c r="E5032" s="2">
        <v>1.2000000000000002</v>
      </c>
      <c r="F5032" s="2" t="s">
        <v>8143</v>
      </c>
      <c r="G5032" s="8" t="s">
        <v>8106</v>
      </c>
    </row>
    <row r="5033" spans="1:7" x14ac:dyDescent="0.25">
      <c r="A5033" s="1">
        <v>923136</v>
      </c>
      <c r="B5033" s="1" t="s">
        <v>3624</v>
      </c>
      <c r="D5033" s="2">
        <f t="shared" si="61"/>
        <v>0.10000000000000002</v>
      </c>
      <c r="E5033" s="2">
        <v>1.2000000000000002</v>
      </c>
      <c r="F5033" s="2" t="s">
        <v>8143</v>
      </c>
      <c r="G5033" s="8" t="s">
        <v>8106</v>
      </c>
    </row>
    <row r="5034" spans="1:7" x14ac:dyDescent="0.25">
      <c r="A5034" s="1">
        <v>923144</v>
      </c>
      <c r="B5034" s="1" t="s">
        <v>3625</v>
      </c>
      <c r="D5034" s="2">
        <f t="shared" si="61"/>
        <v>0.10000000000000002</v>
      </c>
      <c r="E5034" s="2">
        <v>1.2000000000000002</v>
      </c>
      <c r="F5034" s="2" t="s">
        <v>8143</v>
      </c>
      <c r="G5034" s="8" t="s">
        <v>8106</v>
      </c>
    </row>
    <row r="5035" spans="1:7" x14ac:dyDescent="0.25">
      <c r="A5035" s="1">
        <v>923169</v>
      </c>
      <c r="B5035" s="1" t="s">
        <v>3626</v>
      </c>
      <c r="D5035" s="2">
        <f t="shared" si="61"/>
        <v>0.10000000000000002</v>
      </c>
      <c r="E5035" s="2">
        <v>1.2000000000000002</v>
      </c>
      <c r="F5035" s="2" t="s">
        <v>8143</v>
      </c>
      <c r="G5035" s="8" t="s">
        <v>8106</v>
      </c>
    </row>
    <row r="5036" spans="1:7" x14ac:dyDescent="0.25">
      <c r="A5036" s="1">
        <v>923177</v>
      </c>
      <c r="B5036" s="1" t="s">
        <v>2874</v>
      </c>
      <c r="D5036" s="2">
        <f t="shared" si="61"/>
        <v>0.10000000000000002</v>
      </c>
      <c r="E5036" s="2">
        <v>1.2000000000000002</v>
      </c>
      <c r="F5036" s="2" t="s">
        <v>8143</v>
      </c>
      <c r="G5036" s="8" t="s">
        <v>8106</v>
      </c>
    </row>
    <row r="5037" spans="1:7" x14ac:dyDescent="0.25">
      <c r="A5037" s="1">
        <v>923193</v>
      </c>
      <c r="B5037" s="1" t="s">
        <v>3627</v>
      </c>
      <c r="D5037" s="2">
        <f t="shared" si="61"/>
        <v>0.10000000000000002</v>
      </c>
      <c r="E5037" s="2">
        <v>1.2000000000000002</v>
      </c>
      <c r="F5037" s="2" t="s">
        <v>8143</v>
      </c>
      <c r="G5037" s="8" t="s">
        <v>8106</v>
      </c>
    </row>
    <row r="5038" spans="1:7" x14ac:dyDescent="0.25">
      <c r="A5038" s="1">
        <v>923201</v>
      </c>
      <c r="B5038" s="1" t="s">
        <v>3628</v>
      </c>
      <c r="D5038" s="2">
        <f t="shared" si="61"/>
        <v>0.10000000000000002</v>
      </c>
      <c r="E5038" s="2">
        <v>1.2000000000000002</v>
      </c>
      <c r="F5038" s="2" t="s">
        <v>8143</v>
      </c>
      <c r="G5038" s="8" t="s">
        <v>8106</v>
      </c>
    </row>
    <row r="5039" spans="1:7" x14ac:dyDescent="0.25">
      <c r="A5039" s="1">
        <v>923219</v>
      </c>
      <c r="B5039" s="1" t="s">
        <v>3629</v>
      </c>
      <c r="D5039" s="2">
        <f t="shared" si="61"/>
        <v>0.10000000000000002</v>
      </c>
      <c r="E5039" s="2">
        <v>1.2000000000000002</v>
      </c>
      <c r="F5039" s="2" t="s">
        <v>8143</v>
      </c>
      <c r="G5039" s="8" t="s">
        <v>8106</v>
      </c>
    </row>
    <row r="5040" spans="1:7" x14ac:dyDescent="0.25">
      <c r="A5040" s="1">
        <v>923227</v>
      </c>
      <c r="B5040" s="1" t="s">
        <v>3630</v>
      </c>
      <c r="D5040" s="2">
        <f t="shared" si="61"/>
        <v>0.10000000000000002</v>
      </c>
      <c r="E5040" s="2">
        <v>1.2000000000000002</v>
      </c>
      <c r="F5040" s="2" t="s">
        <v>8143</v>
      </c>
      <c r="G5040" s="8" t="s">
        <v>8106</v>
      </c>
    </row>
    <row r="5041" spans="1:7" x14ac:dyDescent="0.25">
      <c r="A5041" s="1">
        <v>923235</v>
      </c>
      <c r="B5041" s="1" t="s">
        <v>3631</v>
      </c>
      <c r="D5041" s="2">
        <f t="shared" si="61"/>
        <v>0.10000000000000002</v>
      </c>
      <c r="E5041" s="2">
        <v>1.2000000000000002</v>
      </c>
      <c r="F5041" s="2" t="s">
        <v>8143</v>
      </c>
      <c r="G5041" s="8" t="s">
        <v>8106</v>
      </c>
    </row>
    <row r="5042" spans="1:7" x14ac:dyDescent="0.25">
      <c r="A5042" s="1">
        <v>923326</v>
      </c>
      <c r="B5042" s="1" t="s">
        <v>3632</v>
      </c>
      <c r="C5042" s="3">
        <v>92.51</v>
      </c>
      <c r="D5042" s="2">
        <f t="shared" si="61"/>
        <v>53.736802958333328</v>
      </c>
      <c r="E5042" s="2">
        <v>644.84163549999994</v>
      </c>
      <c r="F5042" s="2">
        <v>245.71836449999998</v>
      </c>
      <c r="G5042" s="8" t="s">
        <v>8106</v>
      </c>
    </row>
    <row r="5043" spans="1:7" x14ac:dyDescent="0.25">
      <c r="A5043" s="1">
        <v>923334</v>
      </c>
      <c r="B5043" s="1" t="s">
        <v>3633</v>
      </c>
      <c r="C5043" s="3">
        <v>30.73</v>
      </c>
      <c r="D5043" s="2">
        <f t="shared" si="61"/>
        <v>17.835017725</v>
      </c>
      <c r="E5043" s="2">
        <v>214.0202127</v>
      </c>
      <c r="F5043" s="2">
        <v>81.659787300000005</v>
      </c>
      <c r="G5043" s="8" t="s">
        <v>8106</v>
      </c>
    </row>
    <row r="5044" spans="1:7" x14ac:dyDescent="0.25">
      <c r="A5044" s="1">
        <v>923664</v>
      </c>
      <c r="B5044" s="1" t="s">
        <v>3634</v>
      </c>
      <c r="D5044" s="2">
        <f t="shared" si="61"/>
        <v>0.10000000000000002</v>
      </c>
      <c r="E5044" s="2">
        <v>1.2000000000000002</v>
      </c>
      <c r="F5044" s="2" t="s">
        <v>8143</v>
      </c>
      <c r="G5044" s="8" t="s">
        <v>8106</v>
      </c>
    </row>
    <row r="5045" spans="1:7" x14ac:dyDescent="0.25">
      <c r="A5045" s="1">
        <v>923672</v>
      </c>
      <c r="B5045" s="1" t="s">
        <v>3635</v>
      </c>
      <c r="D5045" s="2">
        <f t="shared" si="61"/>
        <v>0.10000000000000002</v>
      </c>
      <c r="E5045" s="2">
        <v>1.2000000000000002</v>
      </c>
      <c r="F5045" s="2" t="s">
        <v>8143</v>
      </c>
      <c r="G5045" s="8" t="s">
        <v>8106</v>
      </c>
    </row>
    <row r="5046" spans="1:7" x14ac:dyDescent="0.25">
      <c r="A5046" s="1">
        <v>923698</v>
      </c>
      <c r="B5046" s="1" t="s">
        <v>3636</v>
      </c>
      <c r="D5046" s="2">
        <f t="shared" si="61"/>
        <v>0.10000000000000002</v>
      </c>
      <c r="E5046" s="2">
        <v>1.2000000000000002</v>
      </c>
      <c r="F5046" s="2" t="s">
        <v>8143</v>
      </c>
      <c r="G5046" s="8" t="s">
        <v>8106</v>
      </c>
    </row>
    <row r="5047" spans="1:7" x14ac:dyDescent="0.25">
      <c r="A5047" s="1">
        <v>923771</v>
      </c>
      <c r="B5047" s="1" t="s">
        <v>3637</v>
      </c>
      <c r="C5047" s="3">
        <v>4.91</v>
      </c>
      <c r="D5047" s="2">
        <f t="shared" si="61"/>
        <v>2.8734902249999998</v>
      </c>
      <c r="E5047" s="2">
        <v>34.4818827</v>
      </c>
      <c r="F5047" s="2">
        <v>13.038117300000001</v>
      </c>
      <c r="G5047" s="8" t="s">
        <v>8106</v>
      </c>
    </row>
    <row r="5048" spans="1:7" x14ac:dyDescent="0.25">
      <c r="A5048" s="1">
        <v>923789</v>
      </c>
      <c r="B5048" s="1" t="s">
        <v>3638</v>
      </c>
      <c r="C5048" s="3">
        <v>5.75</v>
      </c>
      <c r="D5048" s="2">
        <f t="shared" si="61"/>
        <v>3.4176740833333334</v>
      </c>
      <c r="E5048" s="2">
        <v>41.012089000000003</v>
      </c>
      <c r="F5048" s="2">
        <v>15.307910999999999</v>
      </c>
      <c r="G5048" s="8" t="s">
        <v>8106</v>
      </c>
    </row>
    <row r="5049" spans="1:7" x14ac:dyDescent="0.25">
      <c r="A5049" s="1">
        <v>923797</v>
      </c>
      <c r="B5049" s="1" t="s">
        <v>3639</v>
      </c>
      <c r="C5049" s="3">
        <v>6.55</v>
      </c>
      <c r="D5049" s="2">
        <f t="shared" si="61"/>
        <v>3.8239889249999997</v>
      </c>
      <c r="E5049" s="2">
        <v>45.887867099999994</v>
      </c>
      <c r="F5049" s="2">
        <v>17.472132900000002</v>
      </c>
      <c r="G5049" s="8" t="s">
        <v>8106</v>
      </c>
    </row>
    <row r="5050" spans="1:7" x14ac:dyDescent="0.25">
      <c r="A5050" s="1">
        <v>923805</v>
      </c>
      <c r="B5050" s="1" t="s">
        <v>3640</v>
      </c>
      <c r="C5050" s="3">
        <v>7.38</v>
      </c>
      <c r="D5050" s="2">
        <f t="shared" si="61"/>
        <v>4.3036370999999995</v>
      </c>
      <c r="E5050" s="2">
        <v>51.643645199999995</v>
      </c>
      <c r="F5050" s="2">
        <v>19.636354800000003</v>
      </c>
      <c r="G5050" s="8" t="s">
        <v>8106</v>
      </c>
    </row>
    <row r="5051" spans="1:7" x14ac:dyDescent="0.25">
      <c r="A5051" s="1">
        <v>923813</v>
      </c>
      <c r="B5051" s="1" t="s">
        <v>3641</v>
      </c>
      <c r="C5051" s="3">
        <v>0.83</v>
      </c>
      <c r="D5051" s="2">
        <f t="shared" si="61"/>
        <v>0.54418385833333338</v>
      </c>
      <c r="E5051" s="2">
        <v>6.5302063000000006</v>
      </c>
      <c r="F5051" s="2">
        <v>2.2697937000000001</v>
      </c>
      <c r="G5051" s="8" t="s">
        <v>8106</v>
      </c>
    </row>
    <row r="5052" spans="1:7" x14ac:dyDescent="0.25">
      <c r="A5052" s="1">
        <v>923821</v>
      </c>
      <c r="B5052" s="1" t="s">
        <v>3642</v>
      </c>
      <c r="C5052" s="3">
        <v>1.64</v>
      </c>
      <c r="D5052" s="2">
        <f t="shared" si="61"/>
        <v>1.0238320333333333</v>
      </c>
      <c r="E5052" s="2">
        <v>12.285984399999998</v>
      </c>
      <c r="F5052" s="2">
        <v>4.4340156000000004</v>
      </c>
      <c r="G5052" s="8" t="s">
        <v>8106</v>
      </c>
    </row>
    <row r="5053" spans="1:7" x14ac:dyDescent="0.25">
      <c r="A5053" s="1">
        <v>923839</v>
      </c>
      <c r="B5053" s="1" t="s">
        <v>3643</v>
      </c>
      <c r="C5053" s="3">
        <v>2.4700000000000002</v>
      </c>
      <c r="D5053" s="2">
        <f t="shared" si="61"/>
        <v>1.5034802083333334</v>
      </c>
      <c r="E5053" s="2">
        <v>18.041762500000001</v>
      </c>
      <c r="F5053" s="2">
        <v>6.5982374999999998</v>
      </c>
      <c r="G5053" s="8" t="s">
        <v>8106</v>
      </c>
    </row>
    <row r="5054" spans="1:7" x14ac:dyDescent="0.25">
      <c r="A5054" s="1">
        <v>923847</v>
      </c>
      <c r="B5054" s="1" t="s">
        <v>3644</v>
      </c>
      <c r="C5054" s="3">
        <v>3.3</v>
      </c>
      <c r="D5054" s="2">
        <f t="shared" si="61"/>
        <v>1.9743307333333335</v>
      </c>
      <c r="E5054" s="2">
        <v>23.691968800000001</v>
      </c>
      <c r="F5054" s="2">
        <v>8.8680312000000008</v>
      </c>
      <c r="G5054" s="8" t="s">
        <v>8106</v>
      </c>
    </row>
    <row r="5055" spans="1:7" x14ac:dyDescent="0.25">
      <c r="A5055" s="1">
        <v>923854</v>
      </c>
      <c r="B5055" s="1" t="s">
        <v>3645</v>
      </c>
      <c r="C5055" s="3">
        <v>4.1100000000000003</v>
      </c>
      <c r="D5055" s="2">
        <f t="shared" si="61"/>
        <v>2.4539789083333332</v>
      </c>
      <c r="E5055" s="2">
        <v>29.447746899999999</v>
      </c>
      <c r="F5055" s="2">
        <v>11.0322531</v>
      </c>
      <c r="G5055" s="8" t="s">
        <v>8106</v>
      </c>
    </row>
    <row r="5056" spans="1:7" x14ac:dyDescent="0.25">
      <c r="A5056" s="1">
        <v>923862</v>
      </c>
      <c r="B5056" s="1" t="s">
        <v>3646</v>
      </c>
      <c r="C5056" s="3">
        <v>31.1</v>
      </c>
      <c r="D5056" s="2">
        <f t="shared" si="61"/>
        <v>18.113707891666664</v>
      </c>
      <c r="E5056" s="2">
        <v>217.36449469999997</v>
      </c>
      <c r="F5056" s="2">
        <v>82.715505300000004</v>
      </c>
      <c r="G5056" s="8" t="s">
        <v>8106</v>
      </c>
    </row>
    <row r="5057" spans="1:7" x14ac:dyDescent="0.25">
      <c r="A5057" s="1">
        <v>923888</v>
      </c>
      <c r="B5057" s="1" t="s">
        <v>3647</v>
      </c>
      <c r="C5057" s="3">
        <v>31.62</v>
      </c>
      <c r="D5057" s="2">
        <f t="shared" si="61"/>
        <v>18.370403933333336</v>
      </c>
      <c r="E5057" s="2">
        <v>220.44484720000003</v>
      </c>
      <c r="F5057" s="2">
        <v>84.035152799999992</v>
      </c>
      <c r="G5057" s="8" t="s">
        <v>8106</v>
      </c>
    </row>
    <row r="5058" spans="1:7" x14ac:dyDescent="0.25">
      <c r="A5058" s="1">
        <v>923896</v>
      </c>
      <c r="B5058" s="1" t="s">
        <v>3648</v>
      </c>
      <c r="C5058" s="3">
        <v>32.18</v>
      </c>
      <c r="D5058" s="2">
        <f t="shared" si="61"/>
        <v>18.756171341666665</v>
      </c>
      <c r="E5058" s="2">
        <v>225.07405609999998</v>
      </c>
      <c r="F5058" s="2">
        <v>85.565943900000008</v>
      </c>
      <c r="G5058" s="8" t="s">
        <v>8106</v>
      </c>
    </row>
    <row r="5059" spans="1:7" x14ac:dyDescent="0.25">
      <c r="A5059" s="1">
        <v>923904</v>
      </c>
      <c r="B5059" s="1" t="s">
        <v>3649</v>
      </c>
      <c r="C5059" s="3">
        <v>26.29</v>
      </c>
      <c r="D5059" s="2">
        <f t="shared" si="61"/>
        <v>15.295955699999999</v>
      </c>
      <c r="E5059" s="2">
        <v>183.55146839999998</v>
      </c>
      <c r="F5059" s="2">
        <v>69.888531600000007</v>
      </c>
      <c r="G5059" s="8" t="s">
        <v>8106</v>
      </c>
    </row>
    <row r="5060" spans="1:7" x14ac:dyDescent="0.25">
      <c r="A5060" s="1">
        <v>923912</v>
      </c>
      <c r="B5060" s="1" t="s">
        <v>3650</v>
      </c>
      <c r="C5060" s="3">
        <v>26.81</v>
      </c>
      <c r="D5060" s="2">
        <f t="shared" si="61"/>
        <v>15.625985075000003</v>
      </c>
      <c r="E5060" s="2">
        <v>187.51182090000003</v>
      </c>
      <c r="F5060" s="2">
        <v>71.208179099999995</v>
      </c>
      <c r="G5060" s="8" t="s">
        <v>8106</v>
      </c>
    </row>
    <row r="5061" spans="1:7" x14ac:dyDescent="0.25">
      <c r="A5061" s="1">
        <v>923938</v>
      </c>
      <c r="B5061" s="1" t="s">
        <v>3651</v>
      </c>
      <c r="C5061" s="3">
        <v>27.37</v>
      </c>
      <c r="D5061" s="2">
        <f t="shared" si="61"/>
        <v>15.934020325000001</v>
      </c>
      <c r="E5061" s="2">
        <v>191.20824390000001</v>
      </c>
      <c r="F5061" s="2">
        <v>72.791756100000001</v>
      </c>
      <c r="G5061" s="8" t="s">
        <v>8106</v>
      </c>
    </row>
    <row r="5062" spans="1:7" x14ac:dyDescent="0.25">
      <c r="A5062" s="1">
        <v>923946</v>
      </c>
      <c r="B5062" s="1" t="s">
        <v>3652</v>
      </c>
      <c r="C5062" s="3">
        <v>27.89</v>
      </c>
      <c r="D5062" s="2">
        <f t="shared" si="61"/>
        <v>16.190716366666667</v>
      </c>
      <c r="E5062" s="2">
        <v>194.28859639999999</v>
      </c>
      <c r="F5062" s="2">
        <v>74.111403599999989</v>
      </c>
      <c r="G5062" s="8" t="s">
        <v>8106</v>
      </c>
    </row>
    <row r="5063" spans="1:7" x14ac:dyDescent="0.25">
      <c r="A5063" s="1">
        <v>923953</v>
      </c>
      <c r="B5063" s="1" t="s">
        <v>3653</v>
      </c>
      <c r="C5063" s="3">
        <v>28.42</v>
      </c>
      <c r="D5063" s="2">
        <f t="shared" si="61"/>
        <v>16.511948091666667</v>
      </c>
      <c r="E5063" s="2">
        <v>198.14337710000001</v>
      </c>
      <c r="F5063" s="2">
        <v>75.536622900000012</v>
      </c>
      <c r="G5063" s="8" t="s">
        <v>8106</v>
      </c>
    </row>
    <row r="5064" spans="1:7" x14ac:dyDescent="0.25">
      <c r="A5064" s="1">
        <v>923961</v>
      </c>
      <c r="B5064" s="1" t="s">
        <v>3654</v>
      </c>
      <c r="C5064" s="3">
        <v>28.98</v>
      </c>
      <c r="D5064" s="2">
        <f t="shared" si="61"/>
        <v>16.833179816666668</v>
      </c>
      <c r="E5064" s="2">
        <v>201.9981578</v>
      </c>
      <c r="F5064" s="2">
        <v>76.961842199999992</v>
      </c>
      <c r="G5064" s="8" t="s">
        <v>8106</v>
      </c>
    </row>
    <row r="5065" spans="1:7" x14ac:dyDescent="0.25">
      <c r="A5065" s="1">
        <v>923979</v>
      </c>
      <c r="B5065" s="1" t="s">
        <v>3655</v>
      </c>
      <c r="C5065" s="3">
        <v>29.5</v>
      </c>
      <c r="D5065" s="2">
        <f t="shared" si="61"/>
        <v>17.154411541666665</v>
      </c>
      <c r="E5065" s="2">
        <v>205.85293849999999</v>
      </c>
      <c r="F5065" s="2">
        <v>78.387061500000002</v>
      </c>
      <c r="G5065" s="8" t="s">
        <v>8106</v>
      </c>
    </row>
    <row r="5066" spans="1:7" x14ac:dyDescent="0.25">
      <c r="A5066" s="1">
        <v>923987</v>
      </c>
      <c r="B5066" s="1" t="s">
        <v>3656</v>
      </c>
      <c r="C5066" s="3">
        <v>30.02</v>
      </c>
      <c r="D5066" s="2">
        <f t="shared" si="61"/>
        <v>17.471244441666666</v>
      </c>
      <c r="E5066" s="2">
        <v>209.65493329999998</v>
      </c>
      <c r="F5066" s="2">
        <v>79.8650667</v>
      </c>
      <c r="G5066" s="8" t="s">
        <v>8106</v>
      </c>
    </row>
    <row r="5067" spans="1:7" x14ac:dyDescent="0.25">
      <c r="A5067" s="1">
        <v>923995</v>
      </c>
      <c r="B5067" s="1" t="s">
        <v>3657</v>
      </c>
      <c r="C5067" s="3">
        <v>30.58</v>
      </c>
      <c r="D5067" s="2">
        <f t="shared" si="61"/>
        <v>17.792476166666667</v>
      </c>
      <c r="E5067" s="2">
        <v>213.509714</v>
      </c>
      <c r="F5067" s="2">
        <v>81.290286000000009</v>
      </c>
      <c r="G5067" s="8" t="s">
        <v>8106</v>
      </c>
    </row>
    <row r="5068" spans="1:7" x14ac:dyDescent="0.25">
      <c r="A5068" s="1">
        <v>924019</v>
      </c>
      <c r="B5068" s="1" t="s">
        <v>3658</v>
      </c>
      <c r="C5068" s="3">
        <v>21.47</v>
      </c>
      <c r="D5068" s="2">
        <f t="shared" si="61"/>
        <v>12.473804683333334</v>
      </c>
      <c r="E5068" s="2">
        <v>149.68565620000001</v>
      </c>
      <c r="F5068" s="2">
        <v>57.114343800000007</v>
      </c>
      <c r="G5068" s="8" t="s">
        <v>8106</v>
      </c>
    </row>
    <row r="5069" spans="1:7" x14ac:dyDescent="0.25">
      <c r="A5069" s="1">
        <v>924027</v>
      </c>
      <c r="B5069" s="1" t="s">
        <v>3659</v>
      </c>
      <c r="C5069" s="3">
        <v>21.99</v>
      </c>
      <c r="D5069" s="2">
        <f t="shared" si="61"/>
        <v>12.803834058333335</v>
      </c>
      <c r="E5069" s="2">
        <v>153.64600870000001</v>
      </c>
      <c r="F5069" s="2">
        <v>58.433991300000002</v>
      </c>
      <c r="G5069" s="8" t="s">
        <v>8106</v>
      </c>
    </row>
    <row r="5070" spans="1:7" x14ac:dyDescent="0.25">
      <c r="A5070" s="1">
        <v>924035</v>
      </c>
      <c r="B5070" s="1" t="s">
        <v>3660</v>
      </c>
      <c r="C5070" s="3">
        <v>22.51</v>
      </c>
      <c r="D5070" s="2">
        <f t="shared" si="61"/>
        <v>13.125065783333335</v>
      </c>
      <c r="E5070" s="2">
        <v>157.50078940000003</v>
      </c>
      <c r="F5070" s="2">
        <v>59.859210599999997</v>
      </c>
      <c r="G5070" s="8" t="s">
        <v>8106</v>
      </c>
    </row>
    <row r="5071" spans="1:7" x14ac:dyDescent="0.25">
      <c r="A5071" s="1">
        <v>924043</v>
      </c>
      <c r="B5071" s="1" t="s">
        <v>3661</v>
      </c>
      <c r="C5071" s="3">
        <v>23.07</v>
      </c>
      <c r="D5071" s="2">
        <f t="shared" ref="D5071:D5134" si="62">E5071/12</f>
        <v>13.446297508333332</v>
      </c>
      <c r="E5071" s="2">
        <v>161.35557009999999</v>
      </c>
      <c r="F5071" s="2">
        <v>61.284429899999999</v>
      </c>
      <c r="G5071" s="8" t="s">
        <v>8106</v>
      </c>
    </row>
    <row r="5072" spans="1:7" x14ac:dyDescent="0.25">
      <c r="A5072" s="1">
        <v>924068</v>
      </c>
      <c r="B5072" s="1" t="s">
        <v>3662</v>
      </c>
      <c r="C5072" s="3">
        <v>23.59</v>
      </c>
      <c r="D5072" s="2">
        <f t="shared" si="62"/>
        <v>13.767529233333333</v>
      </c>
      <c r="E5072" s="2">
        <v>165.21035079999999</v>
      </c>
      <c r="F5072" s="2">
        <v>62.709649200000001</v>
      </c>
      <c r="G5072" s="8" t="s">
        <v>8106</v>
      </c>
    </row>
    <row r="5073" spans="1:7" x14ac:dyDescent="0.25">
      <c r="A5073" s="1">
        <v>924076</v>
      </c>
      <c r="B5073" s="1" t="s">
        <v>3663</v>
      </c>
      <c r="C5073" s="3">
        <v>24.13</v>
      </c>
      <c r="D5073" s="2">
        <f t="shared" si="62"/>
        <v>14.015427625000001</v>
      </c>
      <c r="E5073" s="2">
        <v>168.18513150000001</v>
      </c>
      <c r="F5073" s="2">
        <v>64.134868499999996</v>
      </c>
      <c r="G5073" s="8" t="s">
        <v>8106</v>
      </c>
    </row>
    <row r="5074" spans="1:7" x14ac:dyDescent="0.25">
      <c r="A5074" s="1">
        <v>924084</v>
      </c>
      <c r="B5074" s="1" t="s">
        <v>3664</v>
      </c>
      <c r="C5074" s="3">
        <v>24.67</v>
      </c>
      <c r="D5074" s="2">
        <f t="shared" si="62"/>
        <v>14.332260525000001</v>
      </c>
      <c r="E5074" s="2">
        <v>171.9871263</v>
      </c>
      <c r="F5074" s="2">
        <v>65.612873699999994</v>
      </c>
      <c r="G5074" s="8" t="s">
        <v>8106</v>
      </c>
    </row>
    <row r="5075" spans="1:7" x14ac:dyDescent="0.25">
      <c r="A5075" s="1">
        <v>924092</v>
      </c>
      <c r="B5075" s="1" t="s">
        <v>3665</v>
      </c>
      <c r="C5075" s="3">
        <v>25.21</v>
      </c>
      <c r="D5075" s="2">
        <f t="shared" si="62"/>
        <v>14.653492249999999</v>
      </c>
      <c r="E5075" s="2">
        <v>175.84190699999999</v>
      </c>
      <c r="F5075" s="2">
        <v>67.038093000000003</v>
      </c>
      <c r="G5075" s="8" t="s">
        <v>8106</v>
      </c>
    </row>
    <row r="5076" spans="1:7" x14ac:dyDescent="0.25">
      <c r="A5076" s="1">
        <v>924118</v>
      </c>
      <c r="B5076" s="1" t="s">
        <v>3666</v>
      </c>
      <c r="C5076" s="3">
        <v>15.94</v>
      </c>
      <c r="D5076" s="2">
        <f t="shared" si="62"/>
        <v>9.3010768583333334</v>
      </c>
      <c r="E5076" s="2">
        <v>111.61292230000001</v>
      </c>
      <c r="F5076" s="2">
        <v>42.387077699999999</v>
      </c>
      <c r="G5076" s="8" t="s">
        <v>8106</v>
      </c>
    </row>
    <row r="5077" spans="1:7" x14ac:dyDescent="0.25">
      <c r="A5077" s="1">
        <v>924126</v>
      </c>
      <c r="B5077" s="1" t="s">
        <v>3667</v>
      </c>
      <c r="C5077" s="3">
        <v>16.489999999999998</v>
      </c>
      <c r="D5077" s="2">
        <f t="shared" si="62"/>
        <v>9.6223085833333339</v>
      </c>
      <c r="E5077" s="2">
        <v>115.467703</v>
      </c>
      <c r="F5077" s="2">
        <v>43.812297000000001</v>
      </c>
      <c r="G5077" s="8" t="s">
        <v>8106</v>
      </c>
    </row>
    <row r="5078" spans="1:7" x14ac:dyDescent="0.25">
      <c r="A5078" s="1">
        <v>924134</v>
      </c>
      <c r="B5078" s="1" t="s">
        <v>3668</v>
      </c>
      <c r="C5078" s="3">
        <v>17.079999999999998</v>
      </c>
      <c r="D5078" s="2">
        <f t="shared" si="62"/>
        <v>9.9347426583333345</v>
      </c>
      <c r="E5078" s="2">
        <v>119.21691190000001</v>
      </c>
      <c r="F5078" s="2">
        <v>45.343088099999996</v>
      </c>
      <c r="G5078" s="8" t="s">
        <v>8106</v>
      </c>
    </row>
    <row r="5079" spans="1:7" x14ac:dyDescent="0.25">
      <c r="A5079" s="1">
        <v>925065</v>
      </c>
      <c r="B5079" s="1" t="s">
        <v>3669</v>
      </c>
      <c r="D5079" s="2">
        <f t="shared" si="62"/>
        <v>0.10000000000000002</v>
      </c>
      <c r="E5079" s="2">
        <v>1.2000000000000002</v>
      </c>
      <c r="F5079" s="2" t="s">
        <v>8143</v>
      </c>
      <c r="G5079" s="8" t="s">
        <v>8106</v>
      </c>
    </row>
    <row r="5080" spans="1:7" x14ac:dyDescent="0.25">
      <c r="A5080" s="1">
        <v>925446</v>
      </c>
      <c r="B5080" s="1" t="s">
        <v>3670</v>
      </c>
      <c r="D5080" s="2">
        <f t="shared" si="62"/>
        <v>0.10000000000000002</v>
      </c>
      <c r="E5080" s="2">
        <v>1.2000000000000002</v>
      </c>
      <c r="F5080" s="2" t="s">
        <v>8143</v>
      </c>
      <c r="G5080" s="8" t="s">
        <v>8106</v>
      </c>
    </row>
    <row r="5081" spans="1:7" x14ac:dyDescent="0.25">
      <c r="A5081" s="1">
        <v>925453</v>
      </c>
      <c r="B5081" s="1" t="s">
        <v>3671</v>
      </c>
      <c r="D5081" s="2">
        <f t="shared" si="62"/>
        <v>0.10000000000000002</v>
      </c>
      <c r="E5081" s="2">
        <v>1.2000000000000002</v>
      </c>
      <c r="F5081" s="2" t="s">
        <v>8143</v>
      </c>
      <c r="G5081" s="8" t="s">
        <v>8106</v>
      </c>
    </row>
    <row r="5082" spans="1:7" x14ac:dyDescent="0.25">
      <c r="A5082" s="1">
        <v>925461</v>
      </c>
      <c r="B5082" s="1" t="s">
        <v>3672</v>
      </c>
      <c r="D5082" s="2">
        <f t="shared" si="62"/>
        <v>0.10000000000000002</v>
      </c>
      <c r="E5082" s="2">
        <v>1.2000000000000002</v>
      </c>
      <c r="F5082" s="2" t="s">
        <v>8143</v>
      </c>
      <c r="G5082" s="8" t="s">
        <v>8106</v>
      </c>
    </row>
    <row r="5083" spans="1:7" x14ac:dyDescent="0.25">
      <c r="A5083" s="1">
        <v>925479</v>
      </c>
      <c r="B5083" s="1" t="s">
        <v>3673</v>
      </c>
      <c r="C5083" s="3">
        <v>18.84</v>
      </c>
      <c r="D5083" s="2">
        <f t="shared" si="62"/>
        <v>11.001116250000001</v>
      </c>
      <c r="E5083" s="2">
        <v>132.013395</v>
      </c>
      <c r="F5083" s="2">
        <v>50.146605000000001</v>
      </c>
      <c r="G5083" s="8" t="s">
        <v>8106</v>
      </c>
    </row>
    <row r="5084" spans="1:7" x14ac:dyDescent="0.25">
      <c r="A5084" s="1">
        <v>925487</v>
      </c>
      <c r="B5084" s="1" t="s">
        <v>3674</v>
      </c>
      <c r="C5084" s="3">
        <v>20.89</v>
      </c>
      <c r="D5084" s="2">
        <f t="shared" si="62"/>
        <v>12.165769433333333</v>
      </c>
      <c r="E5084" s="2">
        <v>145.9892332</v>
      </c>
      <c r="F5084" s="2">
        <v>55.530766800000002</v>
      </c>
      <c r="G5084" s="8" t="s">
        <v>8106</v>
      </c>
    </row>
    <row r="5085" spans="1:7" x14ac:dyDescent="0.25">
      <c r="A5085" s="1">
        <v>925495</v>
      </c>
      <c r="B5085" s="1" t="s">
        <v>3675</v>
      </c>
      <c r="C5085" s="3">
        <v>22.89</v>
      </c>
      <c r="D5085" s="2">
        <f t="shared" si="62"/>
        <v>13.339220266666667</v>
      </c>
      <c r="E5085" s="2">
        <v>160.07064320000001</v>
      </c>
      <c r="F5085" s="2">
        <v>60.809356800000003</v>
      </c>
      <c r="G5085" s="8" t="s">
        <v>8106</v>
      </c>
    </row>
    <row r="5086" spans="1:7" x14ac:dyDescent="0.25">
      <c r="A5086" s="1">
        <v>925503</v>
      </c>
      <c r="B5086" s="1" t="s">
        <v>3676</v>
      </c>
      <c r="C5086" s="3">
        <v>12.82</v>
      </c>
      <c r="D5086" s="2">
        <f t="shared" si="62"/>
        <v>7.4983590500000004</v>
      </c>
      <c r="E5086" s="2">
        <v>89.980308600000001</v>
      </c>
      <c r="F5086" s="2">
        <v>34.099691399999998</v>
      </c>
      <c r="G5086" s="8" t="s">
        <v>8106</v>
      </c>
    </row>
    <row r="5087" spans="1:7" x14ac:dyDescent="0.25">
      <c r="A5087" s="1">
        <v>925511</v>
      </c>
      <c r="B5087" s="1" t="s">
        <v>3677</v>
      </c>
      <c r="C5087" s="3">
        <v>16.059999999999999</v>
      </c>
      <c r="D5087" s="2">
        <f t="shared" si="62"/>
        <v>9.3436184166666667</v>
      </c>
      <c r="E5087" s="2">
        <v>112.12342099999999</v>
      </c>
      <c r="F5087" s="2">
        <v>42.756579000000002</v>
      </c>
      <c r="G5087" s="8" t="s">
        <v>8106</v>
      </c>
    </row>
    <row r="5088" spans="1:7" x14ac:dyDescent="0.25">
      <c r="A5088" s="1">
        <v>925529</v>
      </c>
      <c r="B5088" s="1" t="s">
        <v>3678</v>
      </c>
      <c r="C5088" s="3">
        <v>17.079999999999998</v>
      </c>
      <c r="D5088" s="2">
        <f t="shared" si="62"/>
        <v>9.9347426583333345</v>
      </c>
      <c r="E5088" s="2">
        <v>119.21691190000001</v>
      </c>
      <c r="F5088" s="2">
        <v>45.343088099999996</v>
      </c>
      <c r="G5088" s="8" t="s">
        <v>8106</v>
      </c>
    </row>
    <row r="5089" spans="1:7" x14ac:dyDescent="0.25">
      <c r="A5089" s="1">
        <v>925537</v>
      </c>
      <c r="B5089" s="1" t="s">
        <v>3679</v>
      </c>
      <c r="C5089" s="3">
        <v>2.2599999999999998</v>
      </c>
      <c r="D5089" s="2">
        <f t="shared" si="62"/>
        <v>1.3964029666666666</v>
      </c>
      <c r="E5089" s="2">
        <v>16.756835599999999</v>
      </c>
      <c r="F5089" s="2">
        <v>6.1231644000000003</v>
      </c>
      <c r="G5089" s="8" t="s">
        <v>8106</v>
      </c>
    </row>
    <row r="5090" spans="1:7" x14ac:dyDescent="0.25">
      <c r="A5090" s="1">
        <v>925545</v>
      </c>
      <c r="B5090" s="1" t="s">
        <v>3680</v>
      </c>
      <c r="C5090" s="3">
        <v>23.57</v>
      </c>
      <c r="D5090" s="2">
        <f t="shared" si="62"/>
        <v>13.70299355</v>
      </c>
      <c r="E5090" s="2">
        <v>164.4359226</v>
      </c>
      <c r="F5090" s="2">
        <v>62.604077399999994</v>
      </c>
      <c r="G5090" s="8" t="s">
        <v>8106</v>
      </c>
    </row>
    <row r="5091" spans="1:7" x14ac:dyDescent="0.25">
      <c r="A5091" s="1">
        <v>925552</v>
      </c>
      <c r="B5091" s="1" t="s">
        <v>3681</v>
      </c>
      <c r="C5091" s="3">
        <v>24.21</v>
      </c>
      <c r="D5091" s="2">
        <f t="shared" si="62"/>
        <v>14.066766833333332</v>
      </c>
      <c r="E5091" s="2">
        <v>168.80120199999999</v>
      </c>
      <c r="F5091" s="2">
        <v>64.398797999999999</v>
      </c>
      <c r="G5091" s="8" t="s">
        <v>8106</v>
      </c>
    </row>
    <row r="5092" spans="1:7" x14ac:dyDescent="0.25">
      <c r="A5092" s="1">
        <v>925578</v>
      </c>
      <c r="B5092" s="1" t="s">
        <v>3682</v>
      </c>
      <c r="C5092" s="3">
        <v>23.59</v>
      </c>
      <c r="D5092" s="2">
        <f t="shared" si="62"/>
        <v>13.767529233333333</v>
      </c>
      <c r="E5092" s="2">
        <v>165.21035079999999</v>
      </c>
      <c r="F5092" s="2">
        <v>62.709649200000001</v>
      </c>
      <c r="G5092" s="8" t="s">
        <v>8106</v>
      </c>
    </row>
    <row r="5093" spans="1:7" x14ac:dyDescent="0.25">
      <c r="A5093" s="1">
        <v>925586</v>
      </c>
      <c r="B5093" s="1" t="s">
        <v>3683</v>
      </c>
      <c r="C5093" s="3">
        <v>24.25</v>
      </c>
      <c r="D5093" s="2">
        <f t="shared" si="62"/>
        <v>14.066766833333332</v>
      </c>
      <c r="E5093" s="2">
        <v>168.80120199999999</v>
      </c>
      <c r="F5093" s="2">
        <v>64.398797999999999</v>
      </c>
      <c r="G5093" s="8" t="s">
        <v>8106</v>
      </c>
    </row>
    <row r="5094" spans="1:7" x14ac:dyDescent="0.25">
      <c r="A5094" s="1">
        <v>925594</v>
      </c>
      <c r="B5094" s="1" t="s">
        <v>3684</v>
      </c>
      <c r="C5094" s="3">
        <v>24.86</v>
      </c>
      <c r="D5094" s="2">
        <f t="shared" si="62"/>
        <v>14.439337766666668</v>
      </c>
      <c r="E5094" s="2">
        <v>173.27205320000002</v>
      </c>
      <c r="F5094" s="2">
        <v>66.087946799999997</v>
      </c>
      <c r="G5094" s="8" t="s">
        <v>8106</v>
      </c>
    </row>
    <row r="5095" spans="1:7" x14ac:dyDescent="0.25">
      <c r="A5095" s="1">
        <v>925602</v>
      </c>
      <c r="B5095" s="1" t="s">
        <v>3685</v>
      </c>
      <c r="C5095" s="3">
        <v>16.829999999999998</v>
      </c>
      <c r="D5095" s="2">
        <f t="shared" si="62"/>
        <v>9.836463066666667</v>
      </c>
      <c r="E5095" s="2">
        <v>118.0375568</v>
      </c>
      <c r="F5095" s="2">
        <v>44.7624432</v>
      </c>
      <c r="G5095" s="8" t="s">
        <v>8106</v>
      </c>
    </row>
    <row r="5096" spans="1:7" x14ac:dyDescent="0.25">
      <c r="A5096" s="1">
        <v>925628</v>
      </c>
      <c r="B5096" s="1" t="s">
        <v>3686</v>
      </c>
      <c r="C5096" s="3">
        <v>17.510000000000002</v>
      </c>
      <c r="D5096" s="2">
        <f t="shared" si="62"/>
        <v>10.200236349999999</v>
      </c>
      <c r="E5096" s="2">
        <v>122.4028362</v>
      </c>
      <c r="F5096" s="2">
        <v>46.557163800000005</v>
      </c>
      <c r="G5096" s="8" t="s">
        <v>8106</v>
      </c>
    </row>
    <row r="5097" spans="1:7" x14ac:dyDescent="0.25">
      <c r="A5097" s="1">
        <v>925636</v>
      </c>
      <c r="B5097" s="1" t="s">
        <v>3687</v>
      </c>
      <c r="C5097" s="3">
        <v>18.16</v>
      </c>
      <c r="D5097" s="2">
        <f t="shared" si="62"/>
        <v>10.572807283333333</v>
      </c>
      <c r="E5097" s="2">
        <v>126.87368739999999</v>
      </c>
      <c r="F5097" s="2">
        <v>48.246312600000003</v>
      </c>
      <c r="G5097" s="8" t="s">
        <v>8106</v>
      </c>
    </row>
    <row r="5098" spans="1:7" x14ac:dyDescent="0.25">
      <c r="A5098" s="1">
        <v>925644</v>
      </c>
      <c r="B5098" s="1" t="s">
        <v>3688</v>
      </c>
      <c r="C5098" s="3">
        <v>19.52</v>
      </c>
      <c r="D5098" s="2">
        <f t="shared" si="62"/>
        <v>11.364889533333333</v>
      </c>
      <c r="E5098" s="2">
        <v>136.37867439999999</v>
      </c>
      <c r="F5098" s="2">
        <v>51.941325599999999</v>
      </c>
      <c r="G5098" s="8" t="s">
        <v>8106</v>
      </c>
    </row>
    <row r="5099" spans="1:7" x14ac:dyDescent="0.25">
      <c r="A5099" s="1">
        <v>925651</v>
      </c>
      <c r="B5099" s="1" t="s">
        <v>3689</v>
      </c>
      <c r="C5099" s="3">
        <v>20.2</v>
      </c>
      <c r="D5099" s="2">
        <f t="shared" si="62"/>
        <v>11.801996150000001</v>
      </c>
      <c r="E5099" s="2">
        <v>141.62395380000001</v>
      </c>
      <c r="F5099" s="2">
        <v>53.736046200000004</v>
      </c>
      <c r="G5099" s="8" t="s">
        <v>8106</v>
      </c>
    </row>
    <row r="5100" spans="1:7" x14ac:dyDescent="0.25">
      <c r="A5100" s="1">
        <v>925669</v>
      </c>
      <c r="B5100" s="1" t="s">
        <v>3690</v>
      </c>
      <c r="C5100" s="3">
        <v>21.53</v>
      </c>
      <c r="D5100" s="2">
        <f t="shared" si="62"/>
        <v>12.538340366666667</v>
      </c>
      <c r="E5100" s="2">
        <v>150.4600844</v>
      </c>
      <c r="F5100" s="2">
        <v>57.2199156</v>
      </c>
      <c r="G5100" s="8" t="s">
        <v>8106</v>
      </c>
    </row>
    <row r="5101" spans="1:7" x14ac:dyDescent="0.25">
      <c r="A5101" s="1">
        <v>925677</v>
      </c>
      <c r="B5101" s="1" t="s">
        <v>3691</v>
      </c>
      <c r="C5101" s="3">
        <v>22.2</v>
      </c>
      <c r="D5101" s="2">
        <f t="shared" si="62"/>
        <v>12.902113649999999</v>
      </c>
      <c r="E5101" s="2">
        <v>154.82536379999999</v>
      </c>
      <c r="F5101" s="2">
        <v>59.014636199999998</v>
      </c>
      <c r="G5101" s="8" t="s">
        <v>8106</v>
      </c>
    </row>
    <row r="5102" spans="1:7" x14ac:dyDescent="0.25">
      <c r="A5102" s="1">
        <v>925685</v>
      </c>
      <c r="B5102" s="1" t="s">
        <v>3692</v>
      </c>
      <c r="C5102" s="3">
        <v>10.69</v>
      </c>
      <c r="D5102" s="2">
        <f t="shared" si="62"/>
        <v>6.2779678333333342</v>
      </c>
      <c r="E5102" s="2">
        <v>75.335614000000007</v>
      </c>
      <c r="F5102" s="2">
        <v>28.504386</v>
      </c>
      <c r="G5102" s="8" t="s">
        <v>8106</v>
      </c>
    </row>
    <row r="5103" spans="1:7" x14ac:dyDescent="0.25">
      <c r="A5103" s="1">
        <v>925693</v>
      </c>
      <c r="B5103" s="1" t="s">
        <v>3693</v>
      </c>
      <c r="C5103" s="3">
        <v>11.39</v>
      </c>
      <c r="D5103" s="2">
        <f t="shared" si="62"/>
        <v>6.6417411166666662</v>
      </c>
      <c r="E5103" s="2">
        <v>79.700893399999998</v>
      </c>
      <c r="F5103" s="2">
        <v>30.299106600000002</v>
      </c>
      <c r="G5103" s="8" t="s">
        <v>8106</v>
      </c>
    </row>
    <row r="5104" spans="1:7" x14ac:dyDescent="0.25">
      <c r="A5104" s="1">
        <v>925701</v>
      </c>
      <c r="B5104" s="1" t="s">
        <v>3694</v>
      </c>
      <c r="C5104" s="3">
        <v>12.11</v>
      </c>
      <c r="D5104" s="2">
        <f t="shared" si="62"/>
        <v>7.0700500833333342</v>
      </c>
      <c r="E5104" s="2">
        <v>84.840601000000007</v>
      </c>
      <c r="F5104" s="2">
        <v>32.199399</v>
      </c>
      <c r="G5104" s="8" t="s">
        <v>8106</v>
      </c>
    </row>
    <row r="5105" spans="1:7" x14ac:dyDescent="0.25">
      <c r="A5105" s="1">
        <v>925719</v>
      </c>
      <c r="B5105" s="1" t="s">
        <v>3695</v>
      </c>
      <c r="C5105" s="3">
        <v>13.53</v>
      </c>
      <c r="D5105" s="2">
        <f t="shared" si="62"/>
        <v>7.9222691916666674</v>
      </c>
      <c r="E5105" s="2">
        <v>95.067230300000006</v>
      </c>
      <c r="F5105" s="2">
        <v>36.052769699999999</v>
      </c>
      <c r="G5105" s="8" t="s">
        <v>8106</v>
      </c>
    </row>
    <row r="5106" spans="1:7" x14ac:dyDescent="0.25">
      <c r="A5106" s="1">
        <v>925727</v>
      </c>
      <c r="B5106" s="1" t="s">
        <v>3696</v>
      </c>
      <c r="C5106" s="3">
        <v>14.24</v>
      </c>
      <c r="D5106" s="2">
        <f t="shared" si="62"/>
        <v>8.2860424750000004</v>
      </c>
      <c r="E5106" s="2">
        <v>99.432509699999997</v>
      </c>
      <c r="F5106" s="2">
        <v>37.847490300000004</v>
      </c>
      <c r="G5106" s="8" t="s">
        <v>8106</v>
      </c>
    </row>
    <row r="5107" spans="1:7" x14ac:dyDescent="0.25">
      <c r="A5107" s="1">
        <v>925735</v>
      </c>
      <c r="B5107" s="1" t="s">
        <v>3697</v>
      </c>
      <c r="C5107" s="3">
        <v>14.95</v>
      </c>
      <c r="D5107" s="2">
        <f t="shared" si="62"/>
        <v>8.7143514416666665</v>
      </c>
      <c r="E5107" s="2">
        <v>104.57221729999999</v>
      </c>
      <c r="F5107" s="2">
        <v>39.747782700000002</v>
      </c>
      <c r="G5107" s="8" t="s">
        <v>8106</v>
      </c>
    </row>
    <row r="5108" spans="1:7" x14ac:dyDescent="0.25">
      <c r="A5108" s="1">
        <v>925743</v>
      </c>
      <c r="B5108" s="1" t="s">
        <v>3698</v>
      </c>
      <c r="C5108" s="3">
        <v>15.66</v>
      </c>
      <c r="D5108" s="2">
        <f t="shared" si="62"/>
        <v>9.1426604083333345</v>
      </c>
      <c r="E5108" s="2">
        <v>109.71192490000001</v>
      </c>
      <c r="F5108" s="2">
        <v>41.6480751</v>
      </c>
      <c r="G5108" s="8" t="s">
        <v>8106</v>
      </c>
    </row>
    <row r="5109" spans="1:7" x14ac:dyDescent="0.25">
      <c r="A5109" s="1">
        <v>925768</v>
      </c>
      <c r="B5109" s="1" t="s">
        <v>3699</v>
      </c>
      <c r="C5109" s="3">
        <v>7.51</v>
      </c>
      <c r="D5109" s="2">
        <f t="shared" si="62"/>
        <v>4.419511991666667</v>
      </c>
      <c r="E5109" s="2">
        <v>53.034143900000004</v>
      </c>
      <c r="F5109" s="2">
        <v>20.005856099999999</v>
      </c>
      <c r="G5109" s="8" t="s">
        <v>8106</v>
      </c>
    </row>
    <row r="5110" spans="1:7" x14ac:dyDescent="0.25">
      <c r="A5110" s="1">
        <v>925776</v>
      </c>
      <c r="B5110" s="1" t="s">
        <v>3700</v>
      </c>
      <c r="C5110" s="3">
        <v>8.2799999999999994</v>
      </c>
      <c r="D5110" s="2">
        <f t="shared" si="62"/>
        <v>4.8390233083333332</v>
      </c>
      <c r="E5110" s="2">
        <v>58.068279699999998</v>
      </c>
      <c r="F5110" s="2">
        <v>22.0117203</v>
      </c>
      <c r="G5110" s="8" t="s">
        <v>8106</v>
      </c>
    </row>
    <row r="5111" spans="1:7" x14ac:dyDescent="0.25">
      <c r="A5111" s="1">
        <v>925784</v>
      </c>
      <c r="B5111" s="1" t="s">
        <v>3701</v>
      </c>
      <c r="C5111" s="3">
        <v>9.02</v>
      </c>
      <c r="D5111" s="2">
        <f t="shared" si="62"/>
        <v>5.2541358000000002</v>
      </c>
      <c r="E5111" s="2">
        <v>63.049629600000003</v>
      </c>
      <c r="F5111" s="2">
        <v>24.070370400000002</v>
      </c>
      <c r="G5111" s="8" t="s">
        <v>8106</v>
      </c>
    </row>
    <row r="5112" spans="1:7" x14ac:dyDescent="0.25">
      <c r="A5112" s="1">
        <v>925792</v>
      </c>
      <c r="B5112" s="1" t="s">
        <v>3702</v>
      </c>
      <c r="C5112" s="3">
        <v>9.27</v>
      </c>
      <c r="D5112" s="2">
        <f t="shared" si="62"/>
        <v>5.4257487250000009</v>
      </c>
      <c r="E5112" s="2">
        <v>65.108984700000008</v>
      </c>
      <c r="F5112" s="2">
        <v>24.651015300000001</v>
      </c>
      <c r="G5112" s="8" t="s">
        <v>8106</v>
      </c>
    </row>
    <row r="5113" spans="1:7" x14ac:dyDescent="0.25">
      <c r="A5113" s="1">
        <v>925818</v>
      </c>
      <c r="B5113" s="1" t="s">
        <v>3703</v>
      </c>
      <c r="C5113" s="3">
        <v>9.98</v>
      </c>
      <c r="D5113" s="2">
        <f t="shared" si="62"/>
        <v>5.8540576916666653</v>
      </c>
      <c r="E5113" s="2">
        <v>70.248692299999988</v>
      </c>
      <c r="F5113" s="2">
        <v>26.551307700000002</v>
      </c>
      <c r="G5113" s="8" t="s">
        <v>8106</v>
      </c>
    </row>
    <row r="5114" spans="1:7" x14ac:dyDescent="0.25">
      <c r="A5114" s="1">
        <v>925826</v>
      </c>
      <c r="B5114" s="1" t="s">
        <v>3704</v>
      </c>
      <c r="C5114" s="3">
        <v>0.77</v>
      </c>
      <c r="D5114" s="2">
        <f t="shared" si="62"/>
        <v>0.47964817500000007</v>
      </c>
      <c r="E5114" s="2">
        <v>5.7557781000000006</v>
      </c>
      <c r="F5114" s="2">
        <v>2.1642218999999998</v>
      </c>
      <c r="G5114" s="8" t="s">
        <v>8106</v>
      </c>
    </row>
    <row r="5115" spans="1:7" x14ac:dyDescent="0.25">
      <c r="A5115" s="1">
        <v>925834</v>
      </c>
      <c r="B5115" s="1" t="s">
        <v>3705</v>
      </c>
      <c r="C5115" s="3">
        <v>1.51</v>
      </c>
      <c r="D5115" s="2">
        <f t="shared" si="62"/>
        <v>0.90795714166666686</v>
      </c>
      <c r="E5115" s="2">
        <v>10.895485700000002</v>
      </c>
      <c r="F5115" s="2">
        <v>4.0645142999999999</v>
      </c>
      <c r="G5115" s="8" t="s">
        <v>8106</v>
      </c>
    </row>
    <row r="5116" spans="1:7" x14ac:dyDescent="0.25">
      <c r="A5116" s="1">
        <v>925842</v>
      </c>
      <c r="B5116" s="1" t="s">
        <v>3706</v>
      </c>
      <c r="C5116" s="3">
        <v>3.03</v>
      </c>
      <c r="D5116" s="2">
        <f t="shared" si="62"/>
        <v>1.8159142833333337</v>
      </c>
      <c r="E5116" s="2">
        <v>21.790971400000004</v>
      </c>
      <c r="F5116" s="2">
        <v>8.1290285999999998</v>
      </c>
      <c r="G5116" s="8" t="s">
        <v>8106</v>
      </c>
    </row>
    <row r="5117" spans="1:7" x14ac:dyDescent="0.25">
      <c r="A5117" s="1">
        <v>925859</v>
      </c>
      <c r="B5117" s="1" t="s">
        <v>3707</v>
      </c>
      <c r="C5117" s="3">
        <v>8.19</v>
      </c>
      <c r="D5117" s="2">
        <f t="shared" si="62"/>
        <v>4.7832852749999999</v>
      </c>
      <c r="E5117" s="2">
        <v>57.399423300000002</v>
      </c>
      <c r="F5117" s="2">
        <v>21.800576700000001</v>
      </c>
      <c r="G5117" s="8" t="s">
        <v>8106</v>
      </c>
    </row>
    <row r="5118" spans="1:7" x14ac:dyDescent="0.25">
      <c r="A5118" s="1">
        <v>925867</v>
      </c>
      <c r="B5118" s="1" t="s">
        <v>3708</v>
      </c>
      <c r="C5118" s="3">
        <v>30.61</v>
      </c>
      <c r="D5118" s="2">
        <f t="shared" si="62"/>
        <v>17.783678516666669</v>
      </c>
      <c r="E5118" s="2">
        <v>213.40414220000002</v>
      </c>
      <c r="F5118" s="2">
        <v>81.395857800000002</v>
      </c>
      <c r="G5118" s="8" t="s">
        <v>8106</v>
      </c>
    </row>
    <row r="5119" spans="1:7" x14ac:dyDescent="0.25">
      <c r="A5119" s="1">
        <v>925875</v>
      </c>
      <c r="B5119" s="1" t="s">
        <v>3709</v>
      </c>
      <c r="C5119" s="3">
        <v>32.53</v>
      </c>
      <c r="D5119" s="2">
        <f t="shared" si="62"/>
        <v>18.905790141666664</v>
      </c>
      <c r="E5119" s="2">
        <v>226.86948169999997</v>
      </c>
      <c r="F5119" s="2">
        <v>86.410518300000007</v>
      </c>
      <c r="G5119" s="8" t="s">
        <v>8106</v>
      </c>
    </row>
    <row r="5120" spans="1:7" x14ac:dyDescent="0.25">
      <c r="A5120" s="1">
        <v>925883</v>
      </c>
      <c r="B5120" s="1" t="s">
        <v>3710</v>
      </c>
      <c r="C5120" s="3">
        <v>33.79</v>
      </c>
      <c r="D5120" s="2">
        <f t="shared" si="62"/>
        <v>19.650932008333335</v>
      </c>
      <c r="E5120" s="2">
        <v>235.81118410000002</v>
      </c>
      <c r="F5120" s="2">
        <v>89.788815900000003</v>
      </c>
      <c r="G5120" s="8" t="s">
        <v>8106</v>
      </c>
    </row>
    <row r="5121" spans="1:7" x14ac:dyDescent="0.25">
      <c r="A5121" s="1">
        <v>925891</v>
      </c>
      <c r="B5121" s="1" t="s">
        <v>3711</v>
      </c>
      <c r="C5121" s="3">
        <v>39.630000000000003</v>
      </c>
      <c r="D5121" s="2">
        <f t="shared" si="62"/>
        <v>23.046611966666671</v>
      </c>
      <c r="E5121" s="2">
        <v>276.55934360000003</v>
      </c>
      <c r="F5121" s="2">
        <v>105.36065640000001</v>
      </c>
      <c r="G5121" s="8" t="s">
        <v>8106</v>
      </c>
    </row>
    <row r="5122" spans="1:7" x14ac:dyDescent="0.25">
      <c r="A5122" s="1">
        <v>925909</v>
      </c>
      <c r="B5122" s="1" t="s">
        <v>3712</v>
      </c>
      <c r="C5122" s="3">
        <v>32.68</v>
      </c>
      <c r="D5122" s="2">
        <f t="shared" si="62"/>
        <v>19.021665033333335</v>
      </c>
      <c r="E5122" s="2">
        <v>228.25998040000002</v>
      </c>
      <c r="F5122" s="2">
        <v>86.780019600000003</v>
      </c>
      <c r="G5122" s="8" t="s">
        <v>8106</v>
      </c>
    </row>
    <row r="5123" spans="1:7" x14ac:dyDescent="0.25">
      <c r="A5123" s="1">
        <v>925917</v>
      </c>
      <c r="B5123" s="1" t="s">
        <v>3713</v>
      </c>
      <c r="C5123" s="3">
        <v>34.07</v>
      </c>
      <c r="D5123" s="2">
        <f t="shared" si="62"/>
        <v>19.813747283333331</v>
      </c>
      <c r="E5123" s="2">
        <v>237.76496739999999</v>
      </c>
      <c r="F5123" s="2">
        <v>90.475032600000006</v>
      </c>
      <c r="G5123" s="8" t="s">
        <v>8106</v>
      </c>
    </row>
    <row r="5124" spans="1:7" x14ac:dyDescent="0.25">
      <c r="A5124" s="1">
        <v>925925</v>
      </c>
      <c r="B5124" s="1" t="s">
        <v>3714</v>
      </c>
      <c r="C5124" s="3">
        <v>26.44</v>
      </c>
      <c r="D5124" s="2">
        <f t="shared" si="62"/>
        <v>15.411830591666666</v>
      </c>
      <c r="E5124" s="2">
        <v>184.9419671</v>
      </c>
      <c r="F5124" s="2">
        <v>70.258032900000003</v>
      </c>
      <c r="G5124" s="8" t="s">
        <v>8106</v>
      </c>
    </row>
    <row r="5125" spans="1:7" x14ac:dyDescent="0.25">
      <c r="A5125" s="1">
        <v>925933</v>
      </c>
      <c r="B5125" s="1" t="s">
        <v>3715</v>
      </c>
      <c r="C5125" s="3">
        <v>27.83</v>
      </c>
      <c r="D5125" s="2">
        <f t="shared" si="62"/>
        <v>16.203912841666664</v>
      </c>
      <c r="E5125" s="2">
        <v>194.44695409999997</v>
      </c>
      <c r="F5125" s="2">
        <v>73.953045900000006</v>
      </c>
      <c r="G5125" s="8" t="s">
        <v>8106</v>
      </c>
    </row>
    <row r="5126" spans="1:7" x14ac:dyDescent="0.25">
      <c r="A5126" s="1">
        <v>925941</v>
      </c>
      <c r="B5126" s="1" t="s">
        <v>3716</v>
      </c>
      <c r="C5126" s="3">
        <v>29.22</v>
      </c>
      <c r="D5126" s="2">
        <f t="shared" si="62"/>
        <v>16.991596266666665</v>
      </c>
      <c r="E5126" s="2">
        <v>203.8991552</v>
      </c>
      <c r="F5126" s="2">
        <v>77.700844800000013</v>
      </c>
      <c r="G5126" s="8" t="s">
        <v>8106</v>
      </c>
    </row>
    <row r="5127" spans="1:7" x14ac:dyDescent="0.25">
      <c r="A5127" s="1">
        <v>925958</v>
      </c>
      <c r="B5127" s="1" t="s">
        <v>3717</v>
      </c>
      <c r="C5127" s="3">
        <v>25.73</v>
      </c>
      <c r="D5127" s="2">
        <f t="shared" si="62"/>
        <v>14.983521625</v>
      </c>
      <c r="E5127" s="2">
        <v>179.80225949999999</v>
      </c>
      <c r="F5127" s="2">
        <v>68.357740499999991</v>
      </c>
      <c r="G5127" s="8" t="s">
        <v>8106</v>
      </c>
    </row>
    <row r="5128" spans="1:7" x14ac:dyDescent="0.25">
      <c r="A5128" s="1">
        <v>925966</v>
      </c>
      <c r="B5128" s="1" t="s">
        <v>3718</v>
      </c>
      <c r="C5128" s="3">
        <v>14.73</v>
      </c>
      <c r="D5128" s="2">
        <f t="shared" si="62"/>
        <v>8.6160718499999991</v>
      </c>
      <c r="E5128" s="2">
        <v>103.3928622</v>
      </c>
      <c r="F5128" s="2">
        <v>39.167137799999999</v>
      </c>
      <c r="G5128" s="8" t="s">
        <v>8106</v>
      </c>
    </row>
    <row r="5129" spans="1:7" x14ac:dyDescent="0.25">
      <c r="A5129" s="1">
        <v>925974</v>
      </c>
      <c r="B5129" s="1" t="s">
        <v>3719</v>
      </c>
      <c r="C5129" s="3">
        <v>19.86</v>
      </c>
      <c r="D5129" s="2">
        <f t="shared" si="62"/>
        <v>11.587841666666668</v>
      </c>
      <c r="E5129" s="2">
        <v>139.05410000000001</v>
      </c>
      <c r="F5129" s="2">
        <v>52.785899999999998</v>
      </c>
      <c r="G5129" s="8" t="s">
        <v>8106</v>
      </c>
    </row>
    <row r="5130" spans="1:7" x14ac:dyDescent="0.25">
      <c r="A5130" s="1">
        <v>925982</v>
      </c>
      <c r="B5130" s="1" t="s">
        <v>3720</v>
      </c>
      <c r="C5130" s="3">
        <v>13.19</v>
      </c>
      <c r="D5130" s="2">
        <f t="shared" si="62"/>
        <v>7.7125135333333334</v>
      </c>
      <c r="E5130" s="2">
        <v>92.550162400000005</v>
      </c>
      <c r="F5130" s="2">
        <v>35.049837599999996</v>
      </c>
      <c r="G5130" s="8" t="s">
        <v>8106</v>
      </c>
    </row>
    <row r="5131" spans="1:7" x14ac:dyDescent="0.25">
      <c r="A5131" s="1">
        <v>925990</v>
      </c>
      <c r="B5131" s="1" t="s">
        <v>3721</v>
      </c>
      <c r="C5131" s="3">
        <v>35.090000000000003</v>
      </c>
      <c r="D5131" s="2">
        <f t="shared" si="62"/>
        <v>20.387276225000001</v>
      </c>
      <c r="E5131" s="2">
        <v>244.64731470000001</v>
      </c>
      <c r="F5131" s="2">
        <v>93.272685300000006</v>
      </c>
      <c r="G5131" s="8" t="s">
        <v>8106</v>
      </c>
    </row>
    <row r="5132" spans="1:7" x14ac:dyDescent="0.25">
      <c r="A5132" s="1">
        <v>926006</v>
      </c>
      <c r="B5132" s="1" t="s">
        <v>3722</v>
      </c>
      <c r="C5132" s="3">
        <v>35.71</v>
      </c>
      <c r="D5132" s="2">
        <f t="shared" si="62"/>
        <v>20.764245983333328</v>
      </c>
      <c r="E5132" s="2">
        <v>249.17095179999995</v>
      </c>
      <c r="F5132" s="2">
        <v>94.909048200000015</v>
      </c>
      <c r="G5132" s="8" t="s">
        <v>8106</v>
      </c>
    </row>
    <row r="5133" spans="1:7" x14ac:dyDescent="0.25">
      <c r="A5133" s="1">
        <v>926014</v>
      </c>
      <c r="B5133" s="1" t="s">
        <v>3723</v>
      </c>
      <c r="C5133" s="3">
        <v>36.35</v>
      </c>
      <c r="D5133" s="2">
        <f t="shared" si="62"/>
        <v>21.136816916666664</v>
      </c>
      <c r="E5133" s="2">
        <v>253.64180299999998</v>
      </c>
      <c r="F5133" s="2">
        <v>96.598197000000013</v>
      </c>
      <c r="G5133" s="8" t="s">
        <v>8106</v>
      </c>
    </row>
    <row r="5134" spans="1:7" x14ac:dyDescent="0.25">
      <c r="A5134" s="1">
        <v>926022</v>
      </c>
      <c r="B5134" s="1" t="s">
        <v>3724</v>
      </c>
      <c r="C5134" s="3">
        <v>37.01</v>
      </c>
      <c r="D5134" s="2">
        <f t="shared" si="62"/>
        <v>21.509387849999996</v>
      </c>
      <c r="E5134" s="2">
        <v>258.11265419999995</v>
      </c>
      <c r="F5134" s="2">
        <v>98.287345800000011</v>
      </c>
      <c r="G5134" s="8" t="s">
        <v>8106</v>
      </c>
    </row>
    <row r="5135" spans="1:7" x14ac:dyDescent="0.25">
      <c r="A5135" s="1">
        <v>926030</v>
      </c>
      <c r="B5135" s="1" t="s">
        <v>3725</v>
      </c>
      <c r="C5135" s="3">
        <v>37.619999999999997</v>
      </c>
      <c r="D5135" s="2">
        <f t="shared" ref="D5135:D5198" si="63">E5135/12</f>
        <v>21.886357608333338</v>
      </c>
      <c r="E5135" s="2">
        <v>262.63629130000004</v>
      </c>
      <c r="F5135" s="2">
        <v>99.923708699999992</v>
      </c>
      <c r="G5135" s="8" t="s">
        <v>8106</v>
      </c>
    </row>
    <row r="5136" spans="1:7" x14ac:dyDescent="0.25">
      <c r="A5136" s="1">
        <v>926048</v>
      </c>
      <c r="B5136" s="1" t="s">
        <v>3726</v>
      </c>
      <c r="C5136" s="3">
        <v>38.270000000000003</v>
      </c>
      <c r="D5136" s="2">
        <f t="shared" si="63"/>
        <v>22.245732066666665</v>
      </c>
      <c r="E5136" s="2">
        <v>266.9487848</v>
      </c>
      <c r="F5136" s="2">
        <v>101.7712152</v>
      </c>
      <c r="G5136" s="8" t="s">
        <v>8106</v>
      </c>
    </row>
    <row r="5137" spans="1:7" x14ac:dyDescent="0.25">
      <c r="A5137" s="1">
        <v>926055</v>
      </c>
      <c r="B5137" s="1" t="s">
        <v>3727</v>
      </c>
      <c r="C5137" s="3">
        <v>28.69</v>
      </c>
      <c r="D5137" s="2">
        <f t="shared" si="63"/>
        <v>16.674763366666667</v>
      </c>
      <c r="E5137" s="2">
        <v>200.09716040000001</v>
      </c>
      <c r="F5137" s="2">
        <v>76.2228396</v>
      </c>
      <c r="G5137" s="8" t="s">
        <v>8106</v>
      </c>
    </row>
    <row r="5138" spans="1:7" x14ac:dyDescent="0.25">
      <c r="A5138" s="1">
        <v>926063</v>
      </c>
      <c r="B5138" s="1" t="s">
        <v>3728</v>
      </c>
      <c r="C5138" s="3">
        <v>29.34</v>
      </c>
      <c r="D5138" s="2">
        <f t="shared" si="63"/>
        <v>17.047334300000003</v>
      </c>
      <c r="E5138" s="2">
        <v>204.56801160000003</v>
      </c>
      <c r="F5138" s="2">
        <v>77.911988399999998</v>
      </c>
      <c r="G5138" s="8" t="s">
        <v>8106</v>
      </c>
    </row>
    <row r="5139" spans="1:7" x14ac:dyDescent="0.25">
      <c r="A5139" s="1">
        <v>926071</v>
      </c>
      <c r="B5139" s="1" t="s">
        <v>3729</v>
      </c>
      <c r="C5139" s="3">
        <v>30</v>
      </c>
      <c r="D5139" s="2">
        <f t="shared" si="63"/>
        <v>17.484440916666667</v>
      </c>
      <c r="E5139" s="2">
        <v>209.81329099999999</v>
      </c>
      <c r="F5139" s="2">
        <v>79.706709000000004</v>
      </c>
      <c r="G5139" s="8" t="s">
        <v>8106</v>
      </c>
    </row>
    <row r="5140" spans="1:7" x14ac:dyDescent="0.25">
      <c r="A5140" s="1">
        <v>926089</v>
      </c>
      <c r="B5140" s="1" t="s">
        <v>3730</v>
      </c>
      <c r="C5140" s="3">
        <v>31.26</v>
      </c>
      <c r="D5140" s="2">
        <f t="shared" si="63"/>
        <v>18.156249450000001</v>
      </c>
      <c r="E5140" s="2">
        <v>217.87499339999999</v>
      </c>
      <c r="F5140" s="2">
        <v>83.0850066</v>
      </c>
      <c r="G5140" s="8" t="s">
        <v>8106</v>
      </c>
    </row>
    <row r="5141" spans="1:7" x14ac:dyDescent="0.25">
      <c r="A5141" s="1">
        <v>926097</v>
      </c>
      <c r="B5141" s="1" t="s">
        <v>3731</v>
      </c>
      <c r="C5141" s="3">
        <v>31.87</v>
      </c>
      <c r="D5141" s="2">
        <f t="shared" si="63"/>
        <v>18.533219208333335</v>
      </c>
      <c r="E5141" s="2">
        <v>222.39863050000002</v>
      </c>
      <c r="F5141" s="2">
        <v>84.721369499999994</v>
      </c>
      <c r="G5141" s="8" t="s">
        <v>8106</v>
      </c>
    </row>
    <row r="5142" spans="1:7" x14ac:dyDescent="0.25">
      <c r="A5142" s="1">
        <v>926105</v>
      </c>
      <c r="B5142" s="1" t="s">
        <v>3732</v>
      </c>
      <c r="C5142" s="3">
        <v>33.17</v>
      </c>
      <c r="D5142" s="2">
        <f t="shared" si="63"/>
        <v>19.278361074999999</v>
      </c>
      <c r="E5142" s="2">
        <v>231.34033289999999</v>
      </c>
      <c r="F5142" s="2">
        <v>88.099667100000005</v>
      </c>
      <c r="G5142" s="8" t="s">
        <v>8106</v>
      </c>
    </row>
    <row r="5143" spans="1:7" x14ac:dyDescent="0.25">
      <c r="A5143" s="1">
        <v>926113</v>
      </c>
      <c r="B5143" s="1" t="s">
        <v>3733</v>
      </c>
      <c r="C5143" s="3">
        <v>34.44</v>
      </c>
      <c r="D5143" s="2">
        <f t="shared" si="63"/>
        <v>20.014705291666665</v>
      </c>
      <c r="E5143" s="2">
        <v>240.17646349999998</v>
      </c>
      <c r="F5143" s="2">
        <v>91.583536500000008</v>
      </c>
      <c r="G5143" s="8" t="s">
        <v>8106</v>
      </c>
    </row>
    <row r="5144" spans="1:7" x14ac:dyDescent="0.25">
      <c r="A5144" s="1">
        <v>926121</v>
      </c>
      <c r="B5144" s="1" t="s">
        <v>3734</v>
      </c>
      <c r="C5144" s="3">
        <v>25.52</v>
      </c>
      <c r="D5144" s="2">
        <f t="shared" si="63"/>
        <v>14.876444383333334</v>
      </c>
      <c r="E5144" s="2">
        <v>178.5173326</v>
      </c>
      <c r="F5144" s="2">
        <v>67.882667400000003</v>
      </c>
      <c r="G5144" s="8" t="s">
        <v>8106</v>
      </c>
    </row>
    <row r="5145" spans="1:7" x14ac:dyDescent="0.25">
      <c r="A5145" s="1">
        <v>926139</v>
      </c>
      <c r="B5145" s="1" t="s">
        <v>3735</v>
      </c>
      <c r="C5145" s="3">
        <v>26.16</v>
      </c>
      <c r="D5145" s="2">
        <f t="shared" si="63"/>
        <v>15.249015316666666</v>
      </c>
      <c r="E5145" s="2">
        <v>182.9881838</v>
      </c>
      <c r="F5145" s="2">
        <v>69.571816200000001</v>
      </c>
      <c r="G5145" s="8" t="s">
        <v>8106</v>
      </c>
    </row>
    <row r="5146" spans="1:7" x14ac:dyDescent="0.25">
      <c r="A5146" s="1">
        <v>926147</v>
      </c>
      <c r="B5146" s="1" t="s">
        <v>3736</v>
      </c>
      <c r="C5146" s="3">
        <v>26.78</v>
      </c>
      <c r="D5146" s="2">
        <f t="shared" si="63"/>
        <v>15.625985075000003</v>
      </c>
      <c r="E5146" s="2">
        <v>187.51182090000003</v>
      </c>
      <c r="F5146" s="2">
        <v>71.208179099999995</v>
      </c>
      <c r="G5146" s="8" t="s">
        <v>8106</v>
      </c>
    </row>
    <row r="5147" spans="1:7" x14ac:dyDescent="0.25">
      <c r="A5147" s="1">
        <v>926154</v>
      </c>
      <c r="B5147" s="1" t="s">
        <v>3737</v>
      </c>
      <c r="C5147" s="3">
        <v>27.43</v>
      </c>
      <c r="D5147" s="2">
        <f t="shared" si="63"/>
        <v>15.925222675000001</v>
      </c>
      <c r="E5147" s="2">
        <v>191.10267210000001</v>
      </c>
      <c r="F5147" s="2">
        <v>72.897327900000008</v>
      </c>
      <c r="G5147" s="8" t="s">
        <v>8106</v>
      </c>
    </row>
    <row r="5148" spans="1:7" x14ac:dyDescent="0.25">
      <c r="A5148" s="1">
        <v>926162</v>
      </c>
      <c r="B5148" s="1" t="s">
        <v>3738</v>
      </c>
      <c r="C5148" s="3">
        <v>28.07</v>
      </c>
      <c r="D5148" s="2">
        <f t="shared" si="63"/>
        <v>16.297793608333336</v>
      </c>
      <c r="E5148" s="2">
        <v>195.57352330000003</v>
      </c>
      <c r="F5148" s="2">
        <v>74.586476700000006</v>
      </c>
      <c r="G5148" s="8" t="s">
        <v>8106</v>
      </c>
    </row>
    <row r="5149" spans="1:7" x14ac:dyDescent="0.25">
      <c r="A5149" s="1">
        <v>926188</v>
      </c>
      <c r="B5149" s="1" t="s">
        <v>3739</v>
      </c>
      <c r="C5149" s="3">
        <v>4.51</v>
      </c>
      <c r="D5149" s="2">
        <f t="shared" si="63"/>
        <v>2.6593357416666668</v>
      </c>
      <c r="E5149" s="2">
        <v>31.912028900000003</v>
      </c>
      <c r="F5149" s="2">
        <v>12.087971099999999</v>
      </c>
      <c r="G5149" s="8" t="s">
        <v>8106</v>
      </c>
    </row>
    <row r="5150" spans="1:7" x14ac:dyDescent="0.25">
      <c r="A5150" s="1">
        <v>926196</v>
      </c>
      <c r="B5150" s="1" t="s">
        <v>3740</v>
      </c>
      <c r="C5150" s="3">
        <v>5.29</v>
      </c>
      <c r="D5150" s="2">
        <f t="shared" si="63"/>
        <v>3.1477815666666671</v>
      </c>
      <c r="E5150" s="2">
        <v>37.773378800000003</v>
      </c>
      <c r="F5150" s="2">
        <v>14.146621200000002</v>
      </c>
      <c r="G5150" s="8" t="s">
        <v>8106</v>
      </c>
    </row>
    <row r="5151" spans="1:7" x14ac:dyDescent="0.25">
      <c r="A5151" s="1">
        <v>926204</v>
      </c>
      <c r="B5151" s="1" t="s">
        <v>3741</v>
      </c>
      <c r="C5151" s="3">
        <v>6.02</v>
      </c>
      <c r="D5151" s="2">
        <f t="shared" si="63"/>
        <v>3.5027572</v>
      </c>
      <c r="E5151" s="2">
        <v>42.033086400000002</v>
      </c>
      <c r="F5151" s="2">
        <v>16.0469136</v>
      </c>
      <c r="G5151" s="8" t="s">
        <v>8106</v>
      </c>
    </row>
    <row r="5152" spans="1:7" x14ac:dyDescent="0.25">
      <c r="A5152" s="1">
        <v>926212</v>
      </c>
      <c r="B5152" s="1" t="s">
        <v>3742</v>
      </c>
      <c r="C5152" s="3">
        <v>6.76</v>
      </c>
      <c r="D5152" s="2">
        <f t="shared" si="63"/>
        <v>3.9956018499999999</v>
      </c>
      <c r="E5152" s="2">
        <v>47.947222199999999</v>
      </c>
      <c r="F5152" s="2">
        <v>18.052777799999998</v>
      </c>
      <c r="G5152" s="8" t="s">
        <v>8106</v>
      </c>
    </row>
    <row r="5153" spans="1:7" x14ac:dyDescent="0.25">
      <c r="A5153" s="1">
        <v>926238</v>
      </c>
      <c r="B5153" s="1" t="s">
        <v>3743</v>
      </c>
      <c r="C5153" s="3">
        <v>3.77</v>
      </c>
      <c r="D5153" s="2">
        <f t="shared" si="63"/>
        <v>2.2442232500000001</v>
      </c>
      <c r="E5153" s="2">
        <v>26.930679000000001</v>
      </c>
      <c r="F5153" s="2">
        <v>10.029320999999999</v>
      </c>
      <c r="G5153" s="8" t="s">
        <v>8106</v>
      </c>
    </row>
    <row r="5154" spans="1:7" x14ac:dyDescent="0.25">
      <c r="A5154" s="1">
        <v>926246</v>
      </c>
      <c r="B5154" s="1" t="s">
        <v>3744</v>
      </c>
      <c r="C5154" s="3">
        <v>40.340000000000003</v>
      </c>
      <c r="D5154" s="2">
        <f t="shared" si="63"/>
        <v>23.410385250000001</v>
      </c>
      <c r="E5154" s="2">
        <v>280.924623</v>
      </c>
      <c r="F5154" s="2">
        <v>107.155377</v>
      </c>
      <c r="G5154" s="8" t="s">
        <v>8106</v>
      </c>
    </row>
    <row r="5155" spans="1:7" x14ac:dyDescent="0.25">
      <c r="A5155" s="1">
        <v>926253</v>
      </c>
      <c r="B5155" s="1" t="s">
        <v>3745</v>
      </c>
      <c r="C5155" s="3">
        <v>41.02</v>
      </c>
      <c r="D5155" s="2">
        <f t="shared" si="63"/>
        <v>23.838694216666667</v>
      </c>
      <c r="E5155" s="2">
        <v>286.06433060000001</v>
      </c>
      <c r="F5155" s="2">
        <v>109.05566940000001</v>
      </c>
      <c r="G5155" s="8" t="s">
        <v>8106</v>
      </c>
    </row>
    <row r="5156" spans="1:7" x14ac:dyDescent="0.25">
      <c r="A5156" s="1">
        <v>926261</v>
      </c>
      <c r="B5156" s="1" t="s">
        <v>3746</v>
      </c>
      <c r="C5156" s="3">
        <v>33.39</v>
      </c>
      <c r="D5156" s="2">
        <f t="shared" si="63"/>
        <v>19.376640666666663</v>
      </c>
      <c r="E5156" s="2">
        <v>232.51968799999997</v>
      </c>
      <c r="F5156" s="2">
        <v>88.680312000000001</v>
      </c>
      <c r="G5156" s="8" t="s">
        <v>8106</v>
      </c>
    </row>
    <row r="5157" spans="1:7" x14ac:dyDescent="0.25">
      <c r="A5157" s="1">
        <v>926279</v>
      </c>
      <c r="B5157" s="1" t="s">
        <v>3747</v>
      </c>
      <c r="C5157" s="3">
        <v>34.78</v>
      </c>
      <c r="D5157" s="2">
        <f t="shared" si="63"/>
        <v>20.237657424999998</v>
      </c>
      <c r="E5157" s="2">
        <v>242.85188909999997</v>
      </c>
      <c r="F5157" s="2">
        <v>92.428110900000007</v>
      </c>
      <c r="G5157" s="8" t="s">
        <v>8106</v>
      </c>
    </row>
    <row r="5158" spans="1:7" x14ac:dyDescent="0.25">
      <c r="A5158" s="1">
        <v>926287</v>
      </c>
      <c r="B5158" s="1" t="s">
        <v>3748</v>
      </c>
      <c r="C5158" s="3">
        <v>35.46</v>
      </c>
      <c r="D5158" s="2">
        <f t="shared" si="63"/>
        <v>20.601430708333332</v>
      </c>
      <c r="E5158" s="2">
        <v>247.21716849999999</v>
      </c>
      <c r="F5158" s="2">
        <v>94.222831500000012</v>
      </c>
      <c r="G5158" s="8" t="s">
        <v>8106</v>
      </c>
    </row>
    <row r="5159" spans="1:7" x14ac:dyDescent="0.25">
      <c r="A5159" s="1">
        <v>926295</v>
      </c>
      <c r="B5159" s="1" t="s">
        <v>3749</v>
      </c>
      <c r="C5159" s="3">
        <v>36.17</v>
      </c>
      <c r="D5159" s="2">
        <f t="shared" si="63"/>
        <v>21.029739675000002</v>
      </c>
      <c r="E5159" s="2">
        <v>252.35687610000002</v>
      </c>
      <c r="F5159" s="2">
        <v>96.12312390000001</v>
      </c>
      <c r="G5159" s="8" t="s">
        <v>8106</v>
      </c>
    </row>
    <row r="5160" spans="1:7" x14ac:dyDescent="0.25">
      <c r="A5160" s="1">
        <v>926303</v>
      </c>
      <c r="B5160" s="1" t="s">
        <v>3750</v>
      </c>
      <c r="C5160" s="3">
        <v>36.85</v>
      </c>
      <c r="D5160" s="2">
        <f t="shared" si="63"/>
        <v>21.393512958333332</v>
      </c>
      <c r="E5160" s="2">
        <v>256.72215549999999</v>
      </c>
      <c r="F5160" s="2">
        <v>97.917844500000001</v>
      </c>
      <c r="G5160" s="8" t="s">
        <v>8106</v>
      </c>
    </row>
    <row r="5161" spans="1:7" x14ac:dyDescent="0.25">
      <c r="A5161" s="1">
        <v>926311</v>
      </c>
      <c r="B5161" s="1" t="s">
        <v>3751</v>
      </c>
      <c r="C5161" s="3">
        <v>37.56</v>
      </c>
      <c r="D5161" s="2">
        <f t="shared" si="63"/>
        <v>21.821821924999998</v>
      </c>
      <c r="E5161" s="2">
        <v>261.86186309999999</v>
      </c>
      <c r="F5161" s="2">
        <v>99.818136900000013</v>
      </c>
      <c r="G5161" s="8" t="s">
        <v>8106</v>
      </c>
    </row>
    <row r="5162" spans="1:7" x14ac:dyDescent="0.25">
      <c r="A5162" s="1">
        <v>926329</v>
      </c>
      <c r="B5162" s="1" t="s">
        <v>3752</v>
      </c>
      <c r="C5162" s="3">
        <v>38.24</v>
      </c>
      <c r="D5162" s="2">
        <f t="shared" si="63"/>
        <v>22.258928541666666</v>
      </c>
      <c r="E5162" s="2">
        <v>267.10714250000001</v>
      </c>
      <c r="F5162" s="2">
        <v>101.61285749999999</v>
      </c>
      <c r="G5162" s="8" t="s">
        <v>8106</v>
      </c>
    </row>
    <row r="5163" spans="1:7" x14ac:dyDescent="0.25">
      <c r="A5163" s="1">
        <v>926337</v>
      </c>
      <c r="B5163" s="1" t="s">
        <v>3753</v>
      </c>
      <c r="C5163" s="3">
        <v>38.950000000000003</v>
      </c>
      <c r="D5163" s="2">
        <f t="shared" si="63"/>
        <v>22.68283868333333</v>
      </c>
      <c r="E5163" s="2">
        <v>272.19406419999996</v>
      </c>
      <c r="F5163" s="2">
        <v>103.56593580000001</v>
      </c>
      <c r="G5163" s="8" t="s">
        <v>8106</v>
      </c>
    </row>
    <row r="5164" spans="1:7" x14ac:dyDescent="0.25">
      <c r="A5164" s="1">
        <v>926345</v>
      </c>
      <c r="B5164" s="1" t="s">
        <v>3754</v>
      </c>
      <c r="C5164" s="3">
        <v>27.12</v>
      </c>
      <c r="D5164" s="2">
        <f t="shared" si="63"/>
        <v>15.775603875000002</v>
      </c>
      <c r="E5164" s="2">
        <v>189.30724650000002</v>
      </c>
      <c r="F5164" s="2">
        <v>72.052753499999994</v>
      </c>
      <c r="G5164" s="8" t="s">
        <v>8106</v>
      </c>
    </row>
    <row r="5165" spans="1:7" x14ac:dyDescent="0.25">
      <c r="A5165" s="1">
        <v>926352</v>
      </c>
      <c r="B5165" s="1" t="s">
        <v>3755</v>
      </c>
      <c r="C5165" s="3">
        <v>28.51</v>
      </c>
      <c r="D5165" s="2">
        <f t="shared" si="63"/>
        <v>16.567686124999998</v>
      </c>
      <c r="E5165" s="2">
        <v>198.81223349999999</v>
      </c>
      <c r="F5165" s="2">
        <v>75.747766499999997</v>
      </c>
      <c r="G5165" s="8" t="s">
        <v>8106</v>
      </c>
    </row>
    <row r="5166" spans="1:7" x14ac:dyDescent="0.25">
      <c r="A5166" s="1">
        <v>926378</v>
      </c>
      <c r="B5166" s="1" t="s">
        <v>3756</v>
      </c>
      <c r="C5166" s="3">
        <v>29.9</v>
      </c>
      <c r="D5166" s="2">
        <f t="shared" si="63"/>
        <v>17.428702883333333</v>
      </c>
      <c r="E5166" s="2">
        <v>209.14443459999998</v>
      </c>
      <c r="F5166" s="2">
        <v>79.495565400000004</v>
      </c>
      <c r="G5166" s="8" t="s">
        <v>8106</v>
      </c>
    </row>
    <row r="5167" spans="1:7" x14ac:dyDescent="0.25">
      <c r="A5167" s="1">
        <v>926386</v>
      </c>
      <c r="B5167" s="1" t="s">
        <v>3757</v>
      </c>
      <c r="C5167" s="3">
        <v>30.61</v>
      </c>
      <c r="D5167" s="2">
        <f t="shared" si="63"/>
        <v>17.783678516666669</v>
      </c>
      <c r="E5167" s="2">
        <v>213.40414220000002</v>
      </c>
      <c r="F5167" s="2">
        <v>81.395857800000002</v>
      </c>
      <c r="G5167" s="8" t="s">
        <v>8106</v>
      </c>
    </row>
    <row r="5168" spans="1:7" x14ac:dyDescent="0.25">
      <c r="A5168" s="1">
        <v>926394</v>
      </c>
      <c r="B5168" s="1" t="s">
        <v>3758</v>
      </c>
      <c r="C5168" s="3">
        <v>31.29</v>
      </c>
      <c r="D5168" s="2">
        <f t="shared" si="63"/>
        <v>18.220785133333333</v>
      </c>
      <c r="E5168" s="2">
        <v>218.64942159999998</v>
      </c>
      <c r="F5168" s="2">
        <v>83.190578399999993</v>
      </c>
      <c r="G5168" s="8" t="s">
        <v>8106</v>
      </c>
    </row>
    <row r="5169" spans="1:7" x14ac:dyDescent="0.25">
      <c r="A5169" s="1">
        <v>926402</v>
      </c>
      <c r="B5169" s="1" t="s">
        <v>3759</v>
      </c>
      <c r="C5169" s="3">
        <v>32</v>
      </c>
      <c r="D5169" s="2">
        <f t="shared" si="63"/>
        <v>18.584558416666667</v>
      </c>
      <c r="E5169" s="2">
        <v>223.014701</v>
      </c>
      <c r="F5169" s="2">
        <v>84.985299000000012</v>
      </c>
      <c r="G5169" s="8" t="s">
        <v>8106</v>
      </c>
    </row>
    <row r="5170" spans="1:7" x14ac:dyDescent="0.25">
      <c r="A5170" s="1">
        <v>926428</v>
      </c>
      <c r="B5170" s="1" t="s">
        <v>3760</v>
      </c>
      <c r="C5170" s="3">
        <v>20.6</v>
      </c>
      <c r="D5170" s="2">
        <f t="shared" si="63"/>
        <v>12.002954158333333</v>
      </c>
      <c r="E5170" s="2">
        <v>144.0354499</v>
      </c>
      <c r="F5170" s="2">
        <v>54.844550100000006</v>
      </c>
      <c r="G5170" s="8" t="s">
        <v>8106</v>
      </c>
    </row>
    <row r="5171" spans="1:7" x14ac:dyDescent="0.25">
      <c r="A5171" s="1">
        <v>926436</v>
      </c>
      <c r="B5171" s="1" t="s">
        <v>3761</v>
      </c>
      <c r="C5171" s="3">
        <v>21.35</v>
      </c>
      <c r="D5171" s="2">
        <f t="shared" si="63"/>
        <v>12.431263124999999</v>
      </c>
      <c r="E5171" s="2">
        <v>149.17515749999998</v>
      </c>
      <c r="F5171" s="2">
        <v>56.744842500000004</v>
      </c>
      <c r="G5171" s="8" t="s">
        <v>8106</v>
      </c>
    </row>
    <row r="5172" spans="1:7" x14ac:dyDescent="0.25">
      <c r="A5172" s="1">
        <v>926444</v>
      </c>
      <c r="B5172" s="1" t="s">
        <v>3762</v>
      </c>
      <c r="C5172" s="3">
        <v>22.08</v>
      </c>
      <c r="D5172" s="2">
        <f t="shared" si="63"/>
        <v>12.859572091666669</v>
      </c>
      <c r="E5172" s="2">
        <v>154.31486510000002</v>
      </c>
      <c r="F5172" s="2">
        <v>58.645134900000002</v>
      </c>
      <c r="G5172" s="8" t="s">
        <v>8106</v>
      </c>
    </row>
    <row r="5173" spans="1:7" x14ac:dyDescent="0.25">
      <c r="A5173" s="1">
        <v>926451</v>
      </c>
      <c r="B5173" s="1" t="s">
        <v>3763</v>
      </c>
      <c r="C5173" s="3">
        <v>22.8</v>
      </c>
      <c r="D5173" s="2">
        <f t="shared" si="63"/>
        <v>13.287881058333333</v>
      </c>
      <c r="E5173" s="2">
        <v>159.4545727</v>
      </c>
      <c r="F5173" s="2">
        <v>60.5454273</v>
      </c>
      <c r="G5173" s="8" t="s">
        <v>8106</v>
      </c>
    </row>
    <row r="5174" spans="1:7" x14ac:dyDescent="0.25">
      <c r="A5174" s="1">
        <v>926469</v>
      </c>
      <c r="B5174" s="1" t="s">
        <v>3764</v>
      </c>
      <c r="C5174" s="3">
        <v>23.53</v>
      </c>
      <c r="D5174" s="2">
        <f t="shared" si="63"/>
        <v>13.70299355</v>
      </c>
      <c r="E5174" s="2">
        <v>164.4359226</v>
      </c>
      <c r="F5174" s="2">
        <v>62.604077399999994</v>
      </c>
      <c r="G5174" s="8" t="s">
        <v>8106</v>
      </c>
    </row>
    <row r="5175" spans="1:7" x14ac:dyDescent="0.25">
      <c r="A5175" s="1">
        <v>926477</v>
      </c>
      <c r="B5175" s="1" t="s">
        <v>3765</v>
      </c>
      <c r="C5175" s="3">
        <v>24.28</v>
      </c>
      <c r="D5175" s="2">
        <f t="shared" si="63"/>
        <v>14.131302516666667</v>
      </c>
      <c r="E5175" s="2">
        <v>169.57563020000001</v>
      </c>
      <c r="F5175" s="2">
        <v>64.504369800000006</v>
      </c>
      <c r="G5175" s="8" t="s">
        <v>8106</v>
      </c>
    </row>
    <row r="5176" spans="1:7" x14ac:dyDescent="0.25">
      <c r="A5176" s="1">
        <v>926485</v>
      </c>
      <c r="B5176" s="1" t="s">
        <v>3766</v>
      </c>
      <c r="C5176" s="3">
        <v>25.02</v>
      </c>
      <c r="D5176" s="2">
        <f t="shared" si="63"/>
        <v>14.546415008333334</v>
      </c>
      <c r="E5176" s="2">
        <v>174.5569801</v>
      </c>
      <c r="F5176" s="2">
        <v>66.5630199</v>
      </c>
      <c r="G5176" s="8" t="s">
        <v>8106</v>
      </c>
    </row>
    <row r="5177" spans="1:7" x14ac:dyDescent="0.25">
      <c r="A5177" s="1">
        <v>926493</v>
      </c>
      <c r="B5177" s="1" t="s">
        <v>3767</v>
      </c>
      <c r="C5177" s="3">
        <v>25.76</v>
      </c>
      <c r="D5177" s="2">
        <f t="shared" si="63"/>
        <v>14.974723974999998</v>
      </c>
      <c r="E5177" s="2">
        <v>179.69668769999998</v>
      </c>
      <c r="F5177" s="2">
        <v>68.463312299999998</v>
      </c>
      <c r="G5177" s="8" t="s">
        <v>8106</v>
      </c>
    </row>
    <row r="5178" spans="1:7" x14ac:dyDescent="0.25">
      <c r="A5178" s="1">
        <v>926501</v>
      </c>
      <c r="B5178" s="1" t="s">
        <v>3768</v>
      </c>
      <c r="C5178" s="3">
        <v>26.47</v>
      </c>
      <c r="D5178" s="2">
        <f t="shared" si="63"/>
        <v>15.403032941666666</v>
      </c>
      <c r="E5178" s="2">
        <v>184.83639529999999</v>
      </c>
      <c r="F5178" s="2">
        <v>70.363604699999996</v>
      </c>
      <c r="G5178" s="8" t="s">
        <v>8106</v>
      </c>
    </row>
    <row r="5179" spans="1:7" x14ac:dyDescent="0.25">
      <c r="A5179" s="1">
        <v>926519</v>
      </c>
      <c r="B5179" s="1" t="s">
        <v>3769</v>
      </c>
      <c r="C5179" s="3">
        <v>13.96</v>
      </c>
      <c r="D5179" s="2">
        <f t="shared" si="63"/>
        <v>8.1276260249999996</v>
      </c>
      <c r="E5179" s="2">
        <v>97.531512299999989</v>
      </c>
      <c r="F5179" s="2">
        <v>37.108487699999998</v>
      </c>
      <c r="G5179" s="8" t="s">
        <v>8106</v>
      </c>
    </row>
    <row r="5180" spans="1:7" x14ac:dyDescent="0.25">
      <c r="A5180" s="1">
        <v>926527</v>
      </c>
      <c r="B5180" s="1" t="s">
        <v>3770</v>
      </c>
      <c r="C5180" s="3">
        <v>15.5</v>
      </c>
      <c r="D5180" s="2">
        <f t="shared" si="63"/>
        <v>9.0355831666666671</v>
      </c>
      <c r="E5180" s="2">
        <v>108.426998</v>
      </c>
      <c r="F5180" s="2">
        <v>41.173001999999997</v>
      </c>
      <c r="G5180" s="8" t="s">
        <v>8106</v>
      </c>
    </row>
    <row r="5181" spans="1:7" x14ac:dyDescent="0.25">
      <c r="A5181" s="1">
        <v>926535</v>
      </c>
      <c r="B5181" s="1" t="s">
        <v>3771</v>
      </c>
      <c r="C5181" s="3">
        <v>16.28</v>
      </c>
      <c r="D5181" s="2">
        <f t="shared" si="63"/>
        <v>9.5152313416666683</v>
      </c>
      <c r="E5181" s="2">
        <v>114.18277610000001</v>
      </c>
      <c r="F5181" s="2">
        <v>43.337223900000005</v>
      </c>
      <c r="G5181" s="8" t="s">
        <v>8106</v>
      </c>
    </row>
    <row r="5182" spans="1:7" x14ac:dyDescent="0.25">
      <c r="A5182" s="1">
        <v>926543</v>
      </c>
      <c r="B5182" s="1" t="s">
        <v>3772</v>
      </c>
      <c r="C5182" s="3">
        <v>17.05</v>
      </c>
      <c r="D5182" s="2">
        <f t="shared" si="63"/>
        <v>9.9347426583333345</v>
      </c>
      <c r="E5182" s="2">
        <v>119.21691190000001</v>
      </c>
      <c r="F5182" s="2">
        <v>45.343088099999996</v>
      </c>
      <c r="G5182" s="8" t="s">
        <v>8106</v>
      </c>
    </row>
    <row r="5183" spans="1:7" x14ac:dyDescent="0.25">
      <c r="A5183" s="1">
        <v>926568</v>
      </c>
      <c r="B5183" s="1" t="s">
        <v>3773</v>
      </c>
      <c r="C5183" s="3">
        <v>17.510000000000002</v>
      </c>
      <c r="D5183" s="2">
        <f t="shared" si="63"/>
        <v>10.200236349999999</v>
      </c>
      <c r="E5183" s="2">
        <v>122.4028362</v>
      </c>
      <c r="F5183" s="2">
        <v>46.557163800000005</v>
      </c>
      <c r="G5183" s="8" t="s">
        <v>8106</v>
      </c>
    </row>
    <row r="5184" spans="1:7" x14ac:dyDescent="0.25">
      <c r="A5184" s="1">
        <v>926576</v>
      </c>
      <c r="B5184" s="1" t="s">
        <v>3774</v>
      </c>
      <c r="C5184" s="3">
        <v>18.59</v>
      </c>
      <c r="D5184" s="2">
        <f t="shared" si="63"/>
        <v>10.838300975000001</v>
      </c>
      <c r="E5184" s="2">
        <v>130.0596117</v>
      </c>
      <c r="F5184" s="2">
        <v>49.460388299999998</v>
      </c>
      <c r="G5184" s="8" t="s">
        <v>8106</v>
      </c>
    </row>
    <row r="5185" spans="1:7" x14ac:dyDescent="0.25">
      <c r="A5185" s="1">
        <v>926584</v>
      </c>
      <c r="B5185" s="1" t="s">
        <v>3775</v>
      </c>
      <c r="C5185" s="3">
        <v>18.41</v>
      </c>
      <c r="D5185" s="2">
        <f t="shared" si="63"/>
        <v>10.735622558333333</v>
      </c>
      <c r="E5185" s="2">
        <v>128.82747069999999</v>
      </c>
      <c r="F5185" s="2">
        <v>48.932529299999999</v>
      </c>
      <c r="G5185" s="8" t="s">
        <v>8106</v>
      </c>
    </row>
    <row r="5186" spans="1:7" x14ac:dyDescent="0.25">
      <c r="A5186" s="1">
        <v>926592</v>
      </c>
      <c r="B5186" s="1" t="s">
        <v>3776</v>
      </c>
      <c r="C5186" s="3">
        <v>19.11</v>
      </c>
      <c r="D5186" s="2">
        <f t="shared" si="63"/>
        <v>11.1595327</v>
      </c>
      <c r="E5186" s="2">
        <v>133.9143924</v>
      </c>
      <c r="F5186" s="2">
        <v>50.8856076</v>
      </c>
      <c r="G5186" s="8" t="s">
        <v>8106</v>
      </c>
    </row>
    <row r="5187" spans="1:7" x14ac:dyDescent="0.25">
      <c r="A5187" s="1">
        <v>926618</v>
      </c>
      <c r="B5187" s="1" t="s">
        <v>3777</v>
      </c>
      <c r="C5187" s="3">
        <v>9.02</v>
      </c>
      <c r="D5187" s="2">
        <f t="shared" si="63"/>
        <v>5.2541358000000002</v>
      </c>
      <c r="E5187" s="2">
        <v>63.049629600000003</v>
      </c>
      <c r="F5187" s="2">
        <v>24.070370400000002</v>
      </c>
      <c r="G5187" s="8" t="s">
        <v>8106</v>
      </c>
    </row>
    <row r="5188" spans="1:7" x14ac:dyDescent="0.25">
      <c r="A5188" s="1">
        <v>926626</v>
      </c>
      <c r="B5188" s="1" t="s">
        <v>3778</v>
      </c>
      <c r="C5188" s="3">
        <v>9.82</v>
      </c>
      <c r="D5188" s="2">
        <f t="shared" si="63"/>
        <v>5.7469804499999997</v>
      </c>
      <c r="E5188" s="2">
        <v>68.9637654</v>
      </c>
      <c r="F5188" s="2">
        <v>26.076234600000003</v>
      </c>
      <c r="G5188" s="8" t="s">
        <v>8106</v>
      </c>
    </row>
    <row r="5189" spans="1:7" x14ac:dyDescent="0.25">
      <c r="A5189" s="1">
        <v>926634</v>
      </c>
      <c r="B5189" s="1" t="s">
        <v>3779</v>
      </c>
      <c r="C5189" s="3">
        <v>10.07</v>
      </c>
      <c r="D5189" s="2">
        <f t="shared" si="63"/>
        <v>5.9053969000000004</v>
      </c>
      <c r="E5189" s="2">
        <v>70.864762800000008</v>
      </c>
      <c r="F5189" s="2">
        <v>26.815237199999999</v>
      </c>
      <c r="G5189" s="8" t="s">
        <v>8106</v>
      </c>
    </row>
    <row r="5190" spans="1:7" x14ac:dyDescent="0.25">
      <c r="A5190" s="1">
        <v>926642</v>
      </c>
      <c r="B5190" s="1" t="s">
        <v>3780</v>
      </c>
      <c r="C5190" s="3">
        <v>10.87</v>
      </c>
      <c r="D5190" s="2">
        <f t="shared" si="63"/>
        <v>6.3850450749999998</v>
      </c>
      <c r="E5190" s="2">
        <v>76.620540899999995</v>
      </c>
      <c r="F5190" s="2">
        <v>28.979459100000003</v>
      </c>
      <c r="G5190" s="8" t="s">
        <v>8106</v>
      </c>
    </row>
    <row r="5191" spans="1:7" x14ac:dyDescent="0.25">
      <c r="A5191" s="1">
        <v>926659</v>
      </c>
      <c r="B5191" s="1" t="s">
        <v>3781</v>
      </c>
      <c r="C5191" s="3">
        <v>11.64</v>
      </c>
      <c r="D5191" s="2">
        <f t="shared" si="63"/>
        <v>6.804556391666666</v>
      </c>
      <c r="E5191" s="2">
        <v>81.654676699999996</v>
      </c>
      <c r="F5191" s="2">
        <v>30.985323300000001</v>
      </c>
      <c r="G5191" s="8" t="s">
        <v>8106</v>
      </c>
    </row>
    <row r="5192" spans="1:7" x14ac:dyDescent="0.25">
      <c r="A5192" s="1">
        <v>926667</v>
      </c>
      <c r="B5192" s="1" t="s">
        <v>3782</v>
      </c>
      <c r="C5192" s="3">
        <v>12.41</v>
      </c>
      <c r="D5192" s="2">
        <f t="shared" si="63"/>
        <v>7.219668883333334</v>
      </c>
      <c r="E5192" s="2">
        <v>86.636026600000008</v>
      </c>
      <c r="F5192" s="2">
        <v>33.043973399999999</v>
      </c>
      <c r="G5192" s="8" t="s">
        <v>8106</v>
      </c>
    </row>
    <row r="5193" spans="1:7" x14ac:dyDescent="0.25">
      <c r="A5193" s="1">
        <v>926675</v>
      </c>
      <c r="B5193" s="1" t="s">
        <v>3783</v>
      </c>
      <c r="C5193" s="3">
        <v>5.0599999999999996</v>
      </c>
      <c r="D5193" s="2">
        <f t="shared" si="63"/>
        <v>2.9805674666666668</v>
      </c>
      <c r="E5193" s="2">
        <v>35.766809600000002</v>
      </c>
      <c r="F5193" s="2">
        <v>13.513190400000001</v>
      </c>
      <c r="G5193" s="8" t="s">
        <v>8106</v>
      </c>
    </row>
    <row r="5194" spans="1:7" x14ac:dyDescent="0.25">
      <c r="A5194" s="1">
        <v>926683</v>
      </c>
      <c r="B5194" s="1" t="s">
        <v>3784</v>
      </c>
      <c r="C5194" s="3">
        <v>5.68</v>
      </c>
      <c r="D5194" s="2">
        <f t="shared" si="63"/>
        <v>3.3531384000000002</v>
      </c>
      <c r="E5194" s="2">
        <v>40.2376608</v>
      </c>
      <c r="F5194" s="2">
        <v>15.202339200000001</v>
      </c>
      <c r="G5194" s="8" t="s">
        <v>8106</v>
      </c>
    </row>
    <row r="5195" spans="1:7" x14ac:dyDescent="0.25">
      <c r="A5195" s="1">
        <v>926691</v>
      </c>
      <c r="B5195" s="1" t="s">
        <v>3785</v>
      </c>
      <c r="C5195" s="3">
        <v>3.8</v>
      </c>
      <c r="D5195" s="2">
        <f t="shared" si="63"/>
        <v>2.2310267750000001</v>
      </c>
      <c r="E5195" s="2">
        <v>26.772321300000002</v>
      </c>
      <c r="F5195" s="2">
        <v>10.187678699999999</v>
      </c>
      <c r="G5195" s="8" t="s">
        <v>8106</v>
      </c>
    </row>
    <row r="5196" spans="1:7" x14ac:dyDescent="0.25">
      <c r="A5196" s="1">
        <v>926709</v>
      </c>
      <c r="B5196" s="1" t="s">
        <v>3786</v>
      </c>
      <c r="C5196" s="3">
        <v>4.42</v>
      </c>
      <c r="D5196" s="2">
        <f t="shared" si="63"/>
        <v>2.616794183333333</v>
      </c>
      <c r="E5196" s="2">
        <v>31.401530199999996</v>
      </c>
      <c r="F5196" s="2">
        <v>11.718469800000001</v>
      </c>
      <c r="G5196" s="8" t="s">
        <v>8106</v>
      </c>
    </row>
    <row r="5197" spans="1:7" x14ac:dyDescent="0.25">
      <c r="A5197" s="1">
        <v>926717</v>
      </c>
      <c r="B5197" s="1" t="s">
        <v>3787</v>
      </c>
      <c r="C5197" s="3">
        <v>25.73</v>
      </c>
      <c r="D5197" s="2">
        <f t="shared" si="63"/>
        <v>14.983521625</v>
      </c>
      <c r="E5197" s="2">
        <v>179.80225949999999</v>
      </c>
      <c r="F5197" s="2">
        <v>68.357740499999991</v>
      </c>
      <c r="G5197" s="8" t="s">
        <v>8106</v>
      </c>
    </row>
    <row r="5198" spans="1:7" x14ac:dyDescent="0.25">
      <c r="A5198" s="1">
        <v>926725</v>
      </c>
      <c r="B5198" s="1" t="s">
        <v>3788</v>
      </c>
      <c r="C5198" s="3">
        <v>20.91</v>
      </c>
      <c r="D5198" s="2">
        <f t="shared" si="63"/>
        <v>12.165769433333333</v>
      </c>
      <c r="E5198" s="2">
        <v>145.9892332</v>
      </c>
      <c r="F5198" s="2">
        <v>55.530766800000002</v>
      </c>
      <c r="G5198" s="8" t="s">
        <v>8106</v>
      </c>
    </row>
    <row r="5199" spans="1:7" x14ac:dyDescent="0.25">
      <c r="A5199" s="1">
        <v>926931</v>
      </c>
      <c r="B5199" s="1" t="s">
        <v>3789</v>
      </c>
      <c r="C5199" s="3">
        <v>17.64</v>
      </c>
      <c r="D5199" s="2">
        <f t="shared" ref="D5199:D5262" si="64">E5199/12</f>
        <v>10.316111241666666</v>
      </c>
      <c r="E5199" s="2">
        <v>123.79333489999999</v>
      </c>
      <c r="F5199" s="2">
        <v>46.926665100000008</v>
      </c>
      <c r="G5199" s="8" t="s">
        <v>8106</v>
      </c>
    </row>
    <row r="5200" spans="1:7" x14ac:dyDescent="0.25">
      <c r="A5200" s="1">
        <v>927020</v>
      </c>
      <c r="B5200" s="1" t="s">
        <v>3790</v>
      </c>
      <c r="C5200" s="3">
        <v>11.46</v>
      </c>
      <c r="D5200" s="2">
        <f t="shared" si="64"/>
        <v>6.6974791499999995</v>
      </c>
      <c r="E5200" s="2">
        <v>80.369749799999994</v>
      </c>
      <c r="F5200" s="2">
        <v>30.510250199999998</v>
      </c>
      <c r="G5200" s="8" t="s">
        <v>8106</v>
      </c>
    </row>
    <row r="5201" spans="1:7" x14ac:dyDescent="0.25">
      <c r="A5201" s="1">
        <v>927087</v>
      </c>
      <c r="B5201" s="1" t="s">
        <v>3791</v>
      </c>
      <c r="C5201" s="3">
        <v>14.46</v>
      </c>
      <c r="D5201" s="2">
        <f t="shared" si="64"/>
        <v>8.4576553999999984</v>
      </c>
      <c r="E5201" s="2">
        <v>101.49186479999999</v>
      </c>
      <c r="F5201" s="2">
        <v>38.4281352</v>
      </c>
      <c r="G5201" s="8" t="s">
        <v>8106</v>
      </c>
    </row>
    <row r="5202" spans="1:7" x14ac:dyDescent="0.25">
      <c r="A5202" s="1">
        <v>927152</v>
      </c>
      <c r="B5202" s="1" t="s">
        <v>3792</v>
      </c>
      <c r="C5202" s="3">
        <v>6.95</v>
      </c>
      <c r="D5202" s="2">
        <f t="shared" si="64"/>
        <v>4.1026790916666673</v>
      </c>
      <c r="E5202" s="2">
        <v>49.232149100000008</v>
      </c>
      <c r="F5202" s="2">
        <v>18.527850899999997</v>
      </c>
      <c r="G5202" s="8" t="s">
        <v>8106</v>
      </c>
    </row>
    <row r="5203" spans="1:7" x14ac:dyDescent="0.25">
      <c r="A5203" s="1">
        <v>927277</v>
      </c>
      <c r="B5203" s="1" t="s">
        <v>3793</v>
      </c>
      <c r="C5203" s="3">
        <v>8.43</v>
      </c>
      <c r="D5203" s="2">
        <f t="shared" si="64"/>
        <v>4.9461005500000006</v>
      </c>
      <c r="E5203" s="2">
        <v>59.353206600000007</v>
      </c>
      <c r="F5203" s="2">
        <v>22.4867934</v>
      </c>
      <c r="G5203" s="8" t="s">
        <v>8106</v>
      </c>
    </row>
    <row r="5204" spans="1:7" x14ac:dyDescent="0.25">
      <c r="A5204" s="1">
        <v>927285</v>
      </c>
      <c r="B5204" s="1" t="s">
        <v>3794</v>
      </c>
      <c r="C5204" s="3">
        <v>3.18</v>
      </c>
      <c r="D5204" s="2">
        <f t="shared" si="64"/>
        <v>1.8584558416666666</v>
      </c>
      <c r="E5204" s="2">
        <v>22.3014701</v>
      </c>
      <c r="F5204" s="2">
        <v>8.4985299000000012</v>
      </c>
      <c r="G5204" s="8" t="s">
        <v>8106</v>
      </c>
    </row>
    <row r="5205" spans="1:7" x14ac:dyDescent="0.25">
      <c r="A5205" s="1">
        <v>927558</v>
      </c>
      <c r="B5205" s="1" t="s">
        <v>3795</v>
      </c>
      <c r="C5205" s="3">
        <v>41.73</v>
      </c>
      <c r="D5205" s="2">
        <f t="shared" si="64"/>
        <v>24.275800833333335</v>
      </c>
      <c r="E5205" s="2">
        <v>291.30961000000002</v>
      </c>
      <c r="F5205" s="2">
        <v>110.85039000000002</v>
      </c>
      <c r="G5205" s="8" t="s">
        <v>8106</v>
      </c>
    </row>
    <row r="5206" spans="1:7" x14ac:dyDescent="0.25">
      <c r="A5206" s="1">
        <v>927566</v>
      </c>
      <c r="B5206" s="1" t="s">
        <v>3796</v>
      </c>
      <c r="C5206" s="3">
        <v>18.190000000000001</v>
      </c>
      <c r="D5206" s="2">
        <f t="shared" si="64"/>
        <v>10.564009633333335</v>
      </c>
      <c r="E5206" s="2">
        <v>126.76811560000002</v>
      </c>
      <c r="F5206" s="2">
        <v>48.351884399999996</v>
      </c>
      <c r="G5206" s="8" t="s">
        <v>8106</v>
      </c>
    </row>
    <row r="5207" spans="1:7" x14ac:dyDescent="0.25">
      <c r="A5207" s="1">
        <v>927574</v>
      </c>
      <c r="B5207" s="1" t="s">
        <v>3797</v>
      </c>
      <c r="C5207" s="3">
        <v>18.78</v>
      </c>
      <c r="D5207" s="2">
        <f t="shared" si="64"/>
        <v>10.945378216666667</v>
      </c>
      <c r="E5207" s="2">
        <v>131.34453859999999</v>
      </c>
      <c r="F5207" s="2">
        <v>49.935461400000008</v>
      </c>
      <c r="G5207" s="8" t="s">
        <v>8106</v>
      </c>
    </row>
    <row r="5208" spans="1:7" x14ac:dyDescent="0.25">
      <c r="A5208" s="1">
        <v>927665</v>
      </c>
      <c r="B5208" s="1" t="s">
        <v>3798</v>
      </c>
      <c r="C5208" s="3">
        <v>19.34</v>
      </c>
      <c r="D5208" s="2">
        <f t="shared" si="64"/>
        <v>11.266609941666665</v>
      </c>
      <c r="E5208" s="2">
        <v>135.19931929999998</v>
      </c>
      <c r="F5208" s="2">
        <v>51.36068070000001</v>
      </c>
      <c r="G5208" s="8" t="s">
        <v>8106</v>
      </c>
    </row>
    <row r="5209" spans="1:7" x14ac:dyDescent="0.25">
      <c r="A5209" s="1">
        <v>927715</v>
      </c>
      <c r="B5209" s="1" t="s">
        <v>3799</v>
      </c>
      <c r="C5209" s="3">
        <v>19.920000000000002</v>
      </c>
      <c r="D5209" s="2">
        <f t="shared" si="64"/>
        <v>11.579044016666666</v>
      </c>
      <c r="E5209" s="2">
        <v>138.9485282</v>
      </c>
      <c r="F5209" s="2">
        <v>52.891471800000005</v>
      </c>
      <c r="G5209" s="8" t="s">
        <v>8106</v>
      </c>
    </row>
    <row r="5210" spans="1:7" x14ac:dyDescent="0.25">
      <c r="A5210" s="1">
        <v>927756</v>
      </c>
      <c r="B5210" s="1" t="s">
        <v>3800</v>
      </c>
      <c r="C5210" s="3">
        <v>20.48</v>
      </c>
      <c r="D5210" s="2">
        <f t="shared" si="64"/>
        <v>11.9604126</v>
      </c>
      <c r="E5210" s="2">
        <v>143.5249512</v>
      </c>
      <c r="F5210" s="2">
        <v>54.475048800000003</v>
      </c>
      <c r="G5210" s="8" t="s">
        <v>8106</v>
      </c>
    </row>
    <row r="5211" spans="1:7" x14ac:dyDescent="0.25">
      <c r="A5211" s="1">
        <v>927798</v>
      </c>
      <c r="B5211" s="1" t="s">
        <v>3801</v>
      </c>
      <c r="C5211" s="3">
        <v>19.86</v>
      </c>
      <c r="D5211" s="2">
        <f t="shared" si="64"/>
        <v>11.587841666666668</v>
      </c>
      <c r="E5211" s="2">
        <v>139.05410000000001</v>
      </c>
      <c r="F5211" s="2">
        <v>52.785899999999998</v>
      </c>
      <c r="G5211" s="8" t="s">
        <v>8106</v>
      </c>
    </row>
    <row r="5212" spans="1:7" x14ac:dyDescent="0.25">
      <c r="A5212" s="1">
        <v>927897</v>
      </c>
      <c r="B5212" s="1" t="s">
        <v>3802</v>
      </c>
      <c r="C5212" s="3">
        <v>10.87</v>
      </c>
      <c r="D5212" s="2">
        <f t="shared" si="64"/>
        <v>6.3850450749999998</v>
      </c>
      <c r="E5212" s="2">
        <v>76.620540899999995</v>
      </c>
      <c r="F5212" s="2">
        <v>28.979459100000003</v>
      </c>
      <c r="G5212" s="8" t="s">
        <v>8106</v>
      </c>
    </row>
    <row r="5213" spans="1:7" x14ac:dyDescent="0.25">
      <c r="A5213" s="1">
        <v>928010</v>
      </c>
      <c r="B5213" s="1" t="s">
        <v>3803</v>
      </c>
      <c r="C5213" s="3">
        <v>12.05</v>
      </c>
      <c r="D5213" s="2">
        <f t="shared" si="64"/>
        <v>7.0055144</v>
      </c>
      <c r="E5213" s="2">
        <v>84.066172800000004</v>
      </c>
      <c r="F5213" s="2">
        <v>32.0938272</v>
      </c>
      <c r="G5213" s="8" t="s">
        <v>8106</v>
      </c>
    </row>
    <row r="5214" spans="1:7" x14ac:dyDescent="0.25">
      <c r="A5214" s="1">
        <v>928069</v>
      </c>
      <c r="B5214" s="1" t="s">
        <v>3804</v>
      </c>
      <c r="C5214" s="3">
        <v>12.66</v>
      </c>
      <c r="D5214" s="2">
        <f t="shared" si="64"/>
        <v>7.391281808333332</v>
      </c>
      <c r="E5214" s="2">
        <v>88.695381699999984</v>
      </c>
      <c r="F5214" s="2">
        <v>33.624618300000002</v>
      </c>
      <c r="G5214" s="8" t="s">
        <v>8106</v>
      </c>
    </row>
    <row r="5215" spans="1:7" x14ac:dyDescent="0.25">
      <c r="A5215" s="1">
        <v>928077</v>
      </c>
      <c r="B5215" s="1" t="s">
        <v>3805</v>
      </c>
      <c r="C5215" s="3">
        <v>13.25</v>
      </c>
      <c r="D5215" s="2">
        <f t="shared" si="64"/>
        <v>7.6993170583333326</v>
      </c>
      <c r="E5215" s="2">
        <v>92.391804699999994</v>
      </c>
      <c r="F5215" s="2">
        <v>35.2081953</v>
      </c>
      <c r="G5215" s="8" t="s">
        <v>8106</v>
      </c>
    </row>
    <row r="5216" spans="1:7" x14ac:dyDescent="0.25">
      <c r="A5216" s="1">
        <v>928085</v>
      </c>
      <c r="B5216" s="1" t="s">
        <v>3806</v>
      </c>
      <c r="C5216" s="3">
        <v>13.59</v>
      </c>
      <c r="D5216" s="2">
        <f t="shared" si="64"/>
        <v>7.9134715416666666</v>
      </c>
      <c r="E5216" s="2">
        <v>94.961658499999999</v>
      </c>
      <c r="F5216" s="2">
        <v>36.158341499999999</v>
      </c>
      <c r="G5216" s="8" t="s">
        <v>8106</v>
      </c>
    </row>
    <row r="5217" spans="1:7" x14ac:dyDescent="0.25">
      <c r="A5217" s="1">
        <v>928234</v>
      </c>
      <c r="B5217" s="1" t="s">
        <v>3807</v>
      </c>
      <c r="C5217" s="3">
        <v>14.24</v>
      </c>
      <c r="D5217" s="2">
        <f t="shared" si="64"/>
        <v>8.2860424750000004</v>
      </c>
      <c r="E5217" s="2">
        <v>99.432509699999997</v>
      </c>
      <c r="F5217" s="2">
        <v>37.847490300000004</v>
      </c>
      <c r="G5217" s="8" t="s">
        <v>8106</v>
      </c>
    </row>
    <row r="5218" spans="1:7" x14ac:dyDescent="0.25">
      <c r="A5218" s="1">
        <v>928325</v>
      </c>
      <c r="B5218" s="1" t="s">
        <v>3808</v>
      </c>
      <c r="C5218" s="3">
        <v>14.79</v>
      </c>
      <c r="D5218" s="2">
        <f t="shared" si="64"/>
        <v>8.6718098833333332</v>
      </c>
      <c r="E5218" s="2">
        <v>104.06171860000001</v>
      </c>
      <c r="F5218" s="2">
        <v>39.378281399999999</v>
      </c>
      <c r="G5218" s="8" t="s">
        <v>8106</v>
      </c>
    </row>
    <row r="5219" spans="1:7" x14ac:dyDescent="0.25">
      <c r="A5219" s="1">
        <v>928390</v>
      </c>
      <c r="B5219" s="1" t="s">
        <v>3809</v>
      </c>
      <c r="C5219" s="3">
        <v>15.35</v>
      </c>
      <c r="D5219" s="2">
        <f t="shared" si="64"/>
        <v>8.9197082749999996</v>
      </c>
      <c r="E5219" s="2">
        <v>107.0364993</v>
      </c>
      <c r="F5219" s="2">
        <v>40.803500700000001</v>
      </c>
      <c r="G5219" s="8" t="s">
        <v>8106</v>
      </c>
    </row>
    <row r="5220" spans="1:7" x14ac:dyDescent="0.25">
      <c r="A5220" s="1">
        <v>928408</v>
      </c>
      <c r="B5220" s="1" t="s">
        <v>3810</v>
      </c>
      <c r="C5220" s="3">
        <v>6.33</v>
      </c>
      <c r="D5220" s="2">
        <f t="shared" si="64"/>
        <v>3.7257093333333331</v>
      </c>
      <c r="E5220" s="2">
        <v>44.708511999999999</v>
      </c>
      <c r="F5220" s="2">
        <v>16.891488000000003</v>
      </c>
      <c r="G5220" s="8" t="s">
        <v>8106</v>
      </c>
    </row>
    <row r="5221" spans="1:7" x14ac:dyDescent="0.25">
      <c r="A5221" s="1">
        <v>928457</v>
      </c>
      <c r="B5221" s="1" t="s">
        <v>3811</v>
      </c>
      <c r="C5221" s="3">
        <v>7.57</v>
      </c>
      <c r="D5221" s="2">
        <f t="shared" si="64"/>
        <v>4.410714341666667</v>
      </c>
      <c r="E5221" s="2">
        <v>52.928572100000004</v>
      </c>
      <c r="F5221" s="2">
        <v>20.111427900000002</v>
      </c>
      <c r="G5221" s="8" t="s">
        <v>8106</v>
      </c>
    </row>
    <row r="5222" spans="1:7" x14ac:dyDescent="0.25">
      <c r="A5222" s="1">
        <v>928465</v>
      </c>
      <c r="B5222" s="1" t="s">
        <v>3812</v>
      </c>
      <c r="C5222" s="3">
        <v>7.84</v>
      </c>
      <c r="D5222" s="2">
        <f t="shared" si="64"/>
        <v>4.6336664750000001</v>
      </c>
      <c r="E5222" s="2">
        <v>55.603997700000001</v>
      </c>
      <c r="F5222" s="2">
        <v>20.956002300000002</v>
      </c>
      <c r="G5222" s="8" t="s">
        <v>8106</v>
      </c>
    </row>
    <row r="5223" spans="1:7" x14ac:dyDescent="0.25">
      <c r="A5223" s="1">
        <v>928473</v>
      </c>
      <c r="B5223" s="1" t="s">
        <v>3813</v>
      </c>
      <c r="C5223" s="3">
        <v>9.0500000000000007</v>
      </c>
      <c r="D5223" s="2">
        <f t="shared" si="64"/>
        <v>5.2541358000000002</v>
      </c>
      <c r="E5223" s="2">
        <v>63.049629600000003</v>
      </c>
      <c r="F5223" s="2">
        <v>24.070370400000002</v>
      </c>
      <c r="G5223" s="8" t="s">
        <v>8106</v>
      </c>
    </row>
    <row r="5224" spans="1:7" x14ac:dyDescent="0.25">
      <c r="A5224" s="1">
        <v>928481</v>
      </c>
      <c r="B5224" s="1" t="s">
        <v>3814</v>
      </c>
      <c r="C5224" s="3">
        <v>9.6300000000000008</v>
      </c>
      <c r="D5224" s="2">
        <f t="shared" si="64"/>
        <v>5.6399032083333331</v>
      </c>
      <c r="E5224" s="2">
        <v>67.678838499999998</v>
      </c>
      <c r="F5224" s="2">
        <v>25.6011615</v>
      </c>
      <c r="G5224" s="8" t="s">
        <v>8106</v>
      </c>
    </row>
    <row r="5225" spans="1:7" x14ac:dyDescent="0.25">
      <c r="A5225" s="1">
        <v>928499</v>
      </c>
      <c r="B5225" s="1" t="s">
        <v>3815</v>
      </c>
      <c r="C5225" s="3">
        <v>10.25</v>
      </c>
      <c r="D5225" s="2">
        <f t="shared" si="64"/>
        <v>6.012474141666666</v>
      </c>
      <c r="E5225" s="2">
        <v>72.149689699999996</v>
      </c>
      <c r="F5225" s="2">
        <v>27.290310300000002</v>
      </c>
      <c r="G5225" s="8" t="s">
        <v>8106</v>
      </c>
    </row>
    <row r="5226" spans="1:7" x14ac:dyDescent="0.25">
      <c r="A5226" s="1">
        <v>928507</v>
      </c>
      <c r="B5226" s="1" t="s">
        <v>3816</v>
      </c>
      <c r="C5226" s="3">
        <v>2.5299999999999998</v>
      </c>
      <c r="D5226" s="2">
        <f t="shared" si="64"/>
        <v>1.5592182416666667</v>
      </c>
      <c r="E5226" s="2">
        <v>18.7106189</v>
      </c>
      <c r="F5226" s="2">
        <v>6.8093811000000004</v>
      </c>
      <c r="G5226" s="8" t="s">
        <v>8106</v>
      </c>
    </row>
    <row r="5227" spans="1:7" x14ac:dyDescent="0.25">
      <c r="A5227" s="1">
        <v>928515</v>
      </c>
      <c r="B5227" s="1" t="s">
        <v>3817</v>
      </c>
      <c r="C5227" s="3">
        <v>0.65</v>
      </c>
      <c r="D5227" s="2">
        <f t="shared" si="64"/>
        <v>0.43710661666666661</v>
      </c>
      <c r="E5227" s="2">
        <v>5.2452793999999994</v>
      </c>
      <c r="F5227" s="2">
        <v>1.7947206000000002</v>
      </c>
      <c r="G5227" s="8" t="s">
        <v>8106</v>
      </c>
    </row>
    <row r="5228" spans="1:7" x14ac:dyDescent="0.25">
      <c r="A5228" s="1">
        <v>928523</v>
      </c>
      <c r="B5228" s="1" t="s">
        <v>3818</v>
      </c>
      <c r="C5228" s="3">
        <v>1.27</v>
      </c>
      <c r="D5228" s="2">
        <f t="shared" si="64"/>
        <v>0.80967754999999997</v>
      </c>
      <c r="E5228" s="2">
        <v>9.7161305999999996</v>
      </c>
      <c r="F5228" s="2">
        <v>3.4838694000000006</v>
      </c>
      <c r="G5228" s="8" t="s">
        <v>8106</v>
      </c>
    </row>
    <row r="5229" spans="1:7" x14ac:dyDescent="0.25">
      <c r="A5229" s="1">
        <v>928531</v>
      </c>
      <c r="B5229" s="1" t="s">
        <v>3819</v>
      </c>
      <c r="C5229" s="3">
        <v>1.91</v>
      </c>
      <c r="D5229" s="2">
        <f t="shared" si="64"/>
        <v>1.1822484833333331</v>
      </c>
      <c r="E5229" s="2">
        <v>14.186981799999998</v>
      </c>
      <c r="F5229" s="2">
        <v>5.1730182000000005</v>
      </c>
      <c r="G5229" s="8" t="s">
        <v>8106</v>
      </c>
    </row>
    <row r="5230" spans="1:7" x14ac:dyDescent="0.25">
      <c r="A5230" s="1">
        <v>932236</v>
      </c>
      <c r="B5230" s="1" t="s">
        <v>3820</v>
      </c>
      <c r="D5230" s="2">
        <f t="shared" si="64"/>
        <v>0.10000000000000002</v>
      </c>
      <c r="E5230" s="2">
        <v>1.2000000000000002</v>
      </c>
      <c r="F5230" s="2" t="s">
        <v>8143</v>
      </c>
      <c r="G5230" s="8" t="s">
        <v>8106</v>
      </c>
    </row>
    <row r="5231" spans="1:7" x14ac:dyDescent="0.25">
      <c r="A5231" s="1">
        <v>932244</v>
      </c>
      <c r="B5231" s="1" t="s">
        <v>3821</v>
      </c>
      <c r="D5231" s="2">
        <f t="shared" si="64"/>
        <v>0.10000000000000002</v>
      </c>
      <c r="E5231" s="2">
        <v>1.2000000000000002</v>
      </c>
      <c r="F5231" s="2" t="s">
        <v>8143</v>
      </c>
      <c r="G5231" s="8" t="s">
        <v>8106</v>
      </c>
    </row>
    <row r="5232" spans="1:7" x14ac:dyDescent="0.25">
      <c r="A5232" s="1">
        <v>932269</v>
      </c>
      <c r="B5232" s="1" t="s">
        <v>3822</v>
      </c>
      <c r="D5232" s="2">
        <f t="shared" si="64"/>
        <v>0.10000000000000002</v>
      </c>
      <c r="E5232" s="2">
        <v>1.2000000000000002</v>
      </c>
      <c r="F5232" s="2" t="s">
        <v>8143</v>
      </c>
      <c r="G5232" s="8" t="s">
        <v>8106</v>
      </c>
    </row>
    <row r="5233" spans="1:7" x14ac:dyDescent="0.25">
      <c r="A5233" s="1">
        <v>934273</v>
      </c>
      <c r="B5233" s="1" t="s">
        <v>3823</v>
      </c>
      <c r="C5233" s="3">
        <v>88.43</v>
      </c>
      <c r="D5233" s="2">
        <f t="shared" si="64"/>
        <v>51.342960908333339</v>
      </c>
      <c r="E5233" s="2">
        <v>616.11553090000007</v>
      </c>
      <c r="F5233" s="2">
        <v>234.84446910000003</v>
      </c>
      <c r="G5233" s="8" t="s">
        <v>8106</v>
      </c>
    </row>
    <row r="5234" spans="1:7" x14ac:dyDescent="0.25">
      <c r="A5234" s="1">
        <v>934281</v>
      </c>
      <c r="B5234" s="1" t="s">
        <v>3824</v>
      </c>
      <c r="C5234" s="3">
        <v>86.95</v>
      </c>
      <c r="D5234" s="2">
        <f t="shared" si="64"/>
        <v>50.499539450000007</v>
      </c>
      <c r="E5234" s="2">
        <v>605.99447340000006</v>
      </c>
      <c r="F5234" s="2">
        <v>230.88552659999999</v>
      </c>
      <c r="G5234" s="8" t="s">
        <v>8106</v>
      </c>
    </row>
    <row r="5235" spans="1:7" x14ac:dyDescent="0.25">
      <c r="A5235" s="1">
        <v>934315</v>
      </c>
      <c r="B5235" s="1" t="s">
        <v>3825</v>
      </c>
      <c r="C5235" s="3">
        <v>49.67</v>
      </c>
      <c r="D5235" s="2">
        <f t="shared" si="64"/>
        <v>28.827336324999994</v>
      </c>
      <c r="E5235" s="2">
        <v>345.92803589999994</v>
      </c>
      <c r="F5235" s="2">
        <v>131.91196410000001</v>
      </c>
      <c r="G5235" s="8" t="s">
        <v>8106</v>
      </c>
    </row>
    <row r="5236" spans="1:7" x14ac:dyDescent="0.25">
      <c r="A5236" s="1">
        <v>934323</v>
      </c>
      <c r="B5236" s="1" t="s">
        <v>3826</v>
      </c>
      <c r="C5236" s="3">
        <v>51.21</v>
      </c>
      <c r="D5236" s="2">
        <f t="shared" si="64"/>
        <v>29.72649581666667</v>
      </c>
      <c r="E5236" s="2">
        <v>356.71794980000004</v>
      </c>
      <c r="F5236" s="2">
        <v>136.0820502</v>
      </c>
      <c r="G5236" s="8" t="s">
        <v>8106</v>
      </c>
    </row>
    <row r="5237" spans="1:7" x14ac:dyDescent="0.25">
      <c r="A5237" s="1">
        <v>934638</v>
      </c>
      <c r="B5237" s="1" t="s">
        <v>3827</v>
      </c>
      <c r="D5237" s="2">
        <f t="shared" si="64"/>
        <v>0.10000000000000002</v>
      </c>
      <c r="E5237" s="2">
        <v>1.2000000000000002</v>
      </c>
      <c r="F5237" s="2" t="s">
        <v>8143</v>
      </c>
      <c r="G5237" s="8" t="s">
        <v>8106</v>
      </c>
    </row>
    <row r="5238" spans="1:7" x14ac:dyDescent="0.25">
      <c r="A5238" s="1">
        <v>934646</v>
      </c>
      <c r="B5238" s="1" t="s">
        <v>3828</v>
      </c>
      <c r="C5238" s="3">
        <v>391.56</v>
      </c>
      <c r="D5238" s="2">
        <f t="shared" si="64"/>
        <v>227.14087965833332</v>
      </c>
      <c r="E5238" s="2">
        <v>2725.6905558999997</v>
      </c>
      <c r="F5238" s="2">
        <v>1039.8294441</v>
      </c>
      <c r="G5238" s="8" t="s">
        <v>8106</v>
      </c>
    </row>
    <row r="5239" spans="1:7" x14ac:dyDescent="0.25">
      <c r="A5239" s="1">
        <v>934653</v>
      </c>
      <c r="B5239" s="1" t="s">
        <v>3829</v>
      </c>
      <c r="C5239" s="3">
        <v>279.85000000000002</v>
      </c>
      <c r="D5239" s="2">
        <f t="shared" si="64"/>
        <v>162.31787733333331</v>
      </c>
      <c r="E5239" s="2">
        <v>1947.8145279999999</v>
      </c>
      <c r="F5239" s="2">
        <v>743.22547200000008</v>
      </c>
      <c r="G5239" s="8" t="s">
        <v>8106</v>
      </c>
    </row>
    <row r="5240" spans="1:7" x14ac:dyDescent="0.25">
      <c r="A5240" s="1">
        <v>934661</v>
      </c>
      <c r="B5240" s="1" t="s">
        <v>3830</v>
      </c>
      <c r="C5240" s="3">
        <v>294.58</v>
      </c>
      <c r="D5240" s="2">
        <f t="shared" si="64"/>
        <v>170.86501467499997</v>
      </c>
      <c r="E5240" s="2">
        <v>2050.3801760999995</v>
      </c>
      <c r="F5240" s="2">
        <v>782.33982390000006</v>
      </c>
      <c r="G5240" s="8" t="s">
        <v>8106</v>
      </c>
    </row>
    <row r="5241" spans="1:7" x14ac:dyDescent="0.25">
      <c r="A5241" s="1">
        <v>934679</v>
      </c>
      <c r="B5241" s="1" t="s">
        <v>3831</v>
      </c>
      <c r="C5241" s="3">
        <v>309.31</v>
      </c>
      <c r="D5241" s="2">
        <f t="shared" si="64"/>
        <v>179.48108652500002</v>
      </c>
      <c r="E5241" s="2">
        <v>2153.7730383000003</v>
      </c>
      <c r="F5241" s="2">
        <v>821.50696170000003</v>
      </c>
      <c r="G5241" s="8" t="s">
        <v>8106</v>
      </c>
    </row>
    <row r="5242" spans="1:7" x14ac:dyDescent="0.25">
      <c r="A5242" s="1">
        <v>934687</v>
      </c>
      <c r="B5242" s="1" t="s">
        <v>3832</v>
      </c>
      <c r="C5242" s="3">
        <v>324.05</v>
      </c>
      <c r="D5242" s="2">
        <f t="shared" si="64"/>
        <v>187.96368818333335</v>
      </c>
      <c r="E5242" s="2">
        <v>2255.5642582</v>
      </c>
      <c r="F5242" s="2">
        <v>860.51574180000011</v>
      </c>
      <c r="G5242" s="8" t="s">
        <v>8106</v>
      </c>
    </row>
    <row r="5243" spans="1:7" x14ac:dyDescent="0.25">
      <c r="A5243" s="1">
        <v>934695</v>
      </c>
      <c r="B5243" s="1" t="s">
        <v>3833</v>
      </c>
      <c r="C5243" s="3">
        <v>330.13</v>
      </c>
      <c r="D5243" s="2">
        <f t="shared" si="64"/>
        <v>191.53098106666667</v>
      </c>
      <c r="E5243" s="2">
        <v>2298.3717728000001</v>
      </c>
      <c r="F5243" s="2">
        <v>876.66822720000005</v>
      </c>
      <c r="G5243" s="8" t="s">
        <v>8106</v>
      </c>
    </row>
    <row r="5244" spans="1:7" x14ac:dyDescent="0.25">
      <c r="A5244" s="1">
        <v>934703</v>
      </c>
      <c r="B5244" s="1" t="s">
        <v>3834</v>
      </c>
      <c r="C5244" s="3">
        <v>353.48</v>
      </c>
      <c r="D5244" s="2">
        <f t="shared" si="64"/>
        <v>205.05356404166665</v>
      </c>
      <c r="E5244" s="2">
        <v>2460.6427684999999</v>
      </c>
      <c r="F5244" s="2">
        <v>938.79723149999995</v>
      </c>
      <c r="G5244" s="8" t="s">
        <v>8106</v>
      </c>
    </row>
    <row r="5245" spans="1:7" x14ac:dyDescent="0.25">
      <c r="A5245" s="1">
        <v>934711</v>
      </c>
      <c r="B5245" s="1" t="s">
        <v>3835</v>
      </c>
      <c r="C5245" s="3">
        <v>349.62</v>
      </c>
      <c r="D5245" s="2">
        <f t="shared" si="64"/>
        <v>202.83133491666669</v>
      </c>
      <c r="E5245" s="2">
        <v>2433.9760190000002</v>
      </c>
      <c r="F5245" s="2">
        <v>928.50398099999995</v>
      </c>
      <c r="G5245" s="8" t="s">
        <v>8106</v>
      </c>
    </row>
    <row r="5246" spans="1:7" x14ac:dyDescent="0.25">
      <c r="A5246" s="1">
        <v>934729</v>
      </c>
      <c r="B5246" s="1" t="s">
        <v>3836</v>
      </c>
      <c r="C5246" s="3">
        <v>363.59</v>
      </c>
      <c r="D5246" s="2">
        <f t="shared" si="64"/>
        <v>210.88562760833329</v>
      </c>
      <c r="E5246" s="2">
        <v>2530.6275312999996</v>
      </c>
      <c r="F5246" s="2">
        <v>965.61246870000002</v>
      </c>
      <c r="G5246" s="8" t="s">
        <v>8106</v>
      </c>
    </row>
    <row r="5247" spans="1:7" x14ac:dyDescent="0.25">
      <c r="A5247" s="1">
        <v>934737</v>
      </c>
      <c r="B5247" s="1" t="s">
        <v>3837</v>
      </c>
      <c r="C5247" s="3">
        <v>377.57</v>
      </c>
      <c r="D5247" s="2">
        <f t="shared" si="64"/>
        <v>219.01325363333333</v>
      </c>
      <c r="E5247" s="2">
        <v>2628.1590436000001</v>
      </c>
      <c r="F5247" s="2">
        <v>1002.7209564</v>
      </c>
      <c r="G5247" s="8" t="s">
        <v>8106</v>
      </c>
    </row>
    <row r="5248" spans="1:7" x14ac:dyDescent="0.25">
      <c r="A5248" s="1">
        <v>934745</v>
      </c>
      <c r="B5248" s="1" t="s">
        <v>3838</v>
      </c>
      <c r="C5248" s="3">
        <v>186.22</v>
      </c>
      <c r="D5248" s="2">
        <f t="shared" si="64"/>
        <v>108.08967641666668</v>
      </c>
      <c r="E5248" s="2">
        <v>1297.0761170000001</v>
      </c>
      <c r="F5248" s="2">
        <v>494.603883</v>
      </c>
      <c r="G5248" s="8" t="s">
        <v>8106</v>
      </c>
    </row>
    <row r="5249" spans="1:7" x14ac:dyDescent="0.25">
      <c r="A5249" s="1">
        <v>934752</v>
      </c>
      <c r="B5249" s="1" t="s">
        <v>3839</v>
      </c>
      <c r="C5249" s="3">
        <v>419.52</v>
      </c>
      <c r="D5249" s="2">
        <f t="shared" si="64"/>
        <v>243.38733405833332</v>
      </c>
      <c r="E5249" s="2">
        <v>2920.6480087</v>
      </c>
      <c r="F5249" s="2">
        <v>1114.1519913</v>
      </c>
      <c r="G5249" s="8" t="s">
        <v>8106</v>
      </c>
    </row>
    <row r="5250" spans="1:7" x14ac:dyDescent="0.25">
      <c r="A5250" s="1">
        <v>934760</v>
      </c>
      <c r="B5250" s="1" t="s">
        <v>3840</v>
      </c>
      <c r="C5250" s="3">
        <v>433.51</v>
      </c>
      <c r="D5250" s="2">
        <f t="shared" si="64"/>
        <v>251.44162675000004</v>
      </c>
      <c r="E5250" s="2">
        <v>3017.2995210000004</v>
      </c>
      <c r="F5250" s="2">
        <v>1151.260479</v>
      </c>
      <c r="G5250" s="8" t="s">
        <v>8106</v>
      </c>
    </row>
    <row r="5251" spans="1:7" x14ac:dyDescent="0.25">
      <c r="A5251" s="1">
        <v>934778</v>
      </c>
      <c r="B5251" s="1" t="s">
        <v>3841</v>
      </c>
      <c r="C5251" s="3">
        <v>191.47</v>
      </c>
      <c r="D5251" s="2">
        <f t="shared" si="64"/>
        <v>111.11278544166665</v>
      </c>
      <c r="E5251" s="2">
        <v>1333.3534252999998</v>
      </c>
      <c r="F5251" s="2">
        <v>508.48657470000001</v>
      </c>
      <c r="G5251" s="8" t="s">
        <v>8106</v>
      </c>
    </row>
    <row r="5252" spans="1:7" x14ac:dyDescent="0.25">
      <c r="A5252" s="1">
        <v>934786</v>
      </c>
      <c r="B5252" s="1" t="s">
        <v>3842</v>
      </c>
      <c r="C5252" s="3">
        <v>206.21</v>
      </c>
      <c r="D5252" s="2">
        <f t="shared" si="64"/>
        <v>119.65552395833333</v>
      </c>
      <c r="E5252" s="2">
        <v>1435.8662875</v>
      </c>
      <c r="F5252" s="2">
        <v>547.65371249999998</v>
      </c>
      <c r="G5252" s="8" t="s">
        <v>8106</v>
      </c>
    </row>
    <row r="5253" spans="1:7" x14ac:dyDescent="0.25">
      <c r="A5253" s="1">
        <v>934794</v>
      </c>
      <c r="B5253" s="1" t="s">
        <v>3843</v>
      </c>
      <c r="C5253" s="3">
        <v>221.1</v>
      </c>
      <c r="D5253" s="2">
        <f t="shared" si="64"/>
        <v>128.30973854166666</v>
      </c>
      <c r="E5253" s="2">
        <v>1539.7168624999999</v>
      </c>
      <c r="F5253" s="2">
        <v>587.24313749999999</v>
      </c>
      <c r="G5253" s="8" t="s">
        <v>8106</v>
      </c>
    </row>
    <row r="5254" spans="1:7" x14ac:dyDescent="0.25">
      <c r="A5254" s="1">
        <v>934802</v>
      </c>
      <c r="B5254" s="1" t="s">
        <v>3844</v>
      </c>
      <c r="C5254" s="3">
        <v>235.68</v>
      </c>
      <c r="D5254" s="2">
        <f t="shared" si="64"/>
        <v>136.74539981666669</v>
      </c>
      <c r="E5254" s="2">
        <v>1640.9447978000003</v>
      </c>
      <c r="F5254" s="2">
        <v>625.93520219999994</v>
      </c>
      <c r="G5254" s="8" t="s">
        <v>8106</v>
      </c>
    </row>
    <row r="5255" spans="1:7" x14ac:dyDescent="0.25">
      <c r="A5255" s="1">
        <v>934810</v>
      </c>
      <c r="B5255" s="1" t="s">
        <v>3845</v>
      </c>
      <c r="C5255" s="3">
        <v>250.56</v>
      </c>
      <c r="D5255" s="2">
        <f t="shared" si="64"/>
        <v>145.33507871666666</v>
      </c>
      <c r="E5255" s="2">
        <v>1744.0209445999999</v>
      </c>
      <c r="F5255" s="2">
        <v>665.41905540000005</v>
      </c>
      <c r="G5255" s="8" t="s">
        <v>8106</v>
      </c>
    </row>
    <row r="5256" spans="1:7" x14ac:dyDescent="0.25">
      <c r="A5256" s="1">
        <v>934828</v>
      </c>
      <c r="B5256" s="1" t="s">
        <v>3846</v>
      </c>
      <c r="C5256" s="3">
        <v>265.11</v>
      </c>
      <c r="D5256" s="2">
        <f t="shared" si="64"/>
        <v>153.77513881666667</v>
      </c>
      <c r="E5256" s="2">
        <v>1845.3016658000001</v>
      </c>
      <c r="F5256" s="2">
        <v>704.05833419999999</v>
      </c>
      <c r="G5256" s="8" t="s">
        <v>8106</v>
      </c>
    </row>
    <row r="5257" spans="1:7" x14ac:dyDescent="0.25">
      <c r="A5257" s="1">
        <v>934836</v>
      </c>
      <c r="B5257" s="1" t="s">
        <v>3847</v>
      </c>
      <c r="C5257" s="3">
        <v>155.18</v>
      </c>
      <c r="D5257" s="2">
        <f t="shared" si="64"/>
        <v>90.02730773333333</v>
      </c>
      <c r="E5257" s="2">
        <v>1080.3276928</v>
      </c>
      <c r="F5257" s="2">
        <v>412.15230720000005</v>
      </c>
      <c r="G5257" s="8" t="s">
        <v>8106</v>
      </c>
    </row>
    <row r="5258" spans="1:7" x14ac:dyDescent="0.25">
      <c r="A5258" s="1">
        <v>934844</v>
      </c>
      <c r="B5258" s="1" t="s">
        <v>3848</v>
      </c>
      <c r="C5258" s="3">
        <v>170.72</v>
      </c>
      <c r="D5258" s="2">
        <f t="shared" si="64"/>
        <v>99.054093249999994</v>
      </c>
      <c r="E5258" s="2">
        <v>1188.6491189999999</v>
      </c>
      <c r="F5258" s="2">
        <v>453.430881</v>
      </c>
      <c r="G5258" s="8" t="s">
        <v>8106</v>
      </c>
    </row>
    <row r="5259" spans="1:7" x14ac:dyDescent="0.25">
      <c r="A5259" s="1">
        <v>934851</v>
      </c>
      <c r="B5259" s="1" t="s">
        <v>3849</v>
      </c>
      <c r="C5259" s="3">
        <v>15.54</v>
      </c>
      <c r="D5259" s="2">
        <f t="shared" si="64"/>
        <v>9.0267855166666653</v>
      </c>
      <c r="E5259" s="2">
        <v>108.32142619999999</v>
      </c>
      <c r="F5259" s="2">
        <v>41.278573800000004</v>
      </c>
      <c r="G5259" s="8" t="s">
        <v>8106</v>
      </c>
    </row>
    <row r="5260" spans="1:7" x14ac:dyDescent="0.25">
      <c r="A5260" s="1">
        <v>934869</v>
      </c>
      <c r="B5260" s="1" t="s">
        <v>3850</v>
      </c>
      <c r="C5260" s="3">
        <v>31.04</v>
      </c>
      <c r="D5260" s="2">
        <f t="shared" si="64"/>
        <v>18.062368683333332</v>
      </c>
      <c r="E5260" s="2">
        <v>216.74842419999999</v>
      </c>
      <c r="F5260" s="2">
        <v>82.451575800000001</v>
      </c>
      <c r="G5260" s="8" t="s">
        <v>8106</v>
      </c>
    </row>
    <row r="5261" spans="1:7" x14ac:dyDescent="0.25">
      <c r="A5261" s="1">
        <v>934877</v>
      </c>
      <c r="B5261" s="1" t="s">
        <v>3851</v>
      </c>
      <c r="C5261" s="3">
        <v>46.58</v>
      </c>
      <c r="D5261" s="2">
        <f t="shared" si="64"/>
        <v>27.084755375</v>
      </c>
      <c r="E5261" s="2">
        <v>325.0170645</v>
      </c>
      <c r="F5261" s="2">
        <v>123.78293550000001</v>
      </c>
      <c r="G5261" s="8" t="s">
        <v>8106</v>
      </c>
    </row>
    <row r="5262" spans="1:7" x14ac:dyDescent="0.25">
      <c r="A5262" s="1">
        <v>934885</v>
      </c>
      <c r="B5262" s="1" t="s">
        <v>3852</v>
      </c>
      <c r="C5262" s="3">
        <v>405.52</v>
      </c>
      <c r="D5262" s="2">
        <f t="shared" si="64"/>
        <v>235.2685056833333</v>
      </c>
      <c r="E5262" s="2">
        <v>2823.2220681999997</v>
      </c>
      <c r="F5262" s="2">
        <v>1076.9379318000001</v>
      </c>
      <c r="G5262" s="8" t="s">
        <v>8106</v>
      </c>
    </row>
    <row r="5263" spans="1:7" x14ac:dyDescent="0.25">
      <c r="A5263" s="1">
        <v>934893</v>
      </c>
      <c r="B5263" s="1" t="s">
        <v>3853</v>
      </c>
      <c r="D5263" s="2">
        <f t="shared" ref="D5263:D5326" si="65">E5263/12</f>
        <v>0.10000000000000002</v>
      </c>
      <c r="E5263" s="2">
        <v>1.2000000000000002</v>
      </c>
      <c r="F5263" s="2" t="s">
        <v>8143</v>
      </c>
      <c r="G5263" s="8" t="s">
        <v>8106</v>
      </c>
    </row>
    <row r="5264" spans="1:7" x14ac:dyDescent="0.25">
      <c r="A5264" s="1">
        <v>934901</v>
      </c>
      <c r="B5264" s="1" t="s">
        <v>3839</v>
      </c>
      <c r="C5264" s="3">
        <v>189.81</v>
      </c>
      <c r="D5264" s="2">
        <f t="shared" si="65"/>
        <v>110.08895340833332</v>
      </c>
      <c r="E5264" s="2">
        <v>1321.0674408999998</v>
      </c>
      <c r="F5264" s="2">
        <v>504.0525591</v>
      </c>
      <c r="G5264" s="8" t="s">
        <v>8106</v>
      </c>
    </row>
    <row r="5265" spans="1:7" x14ac:dyDescent="0.25">
      <c r="A5265" s="1">
        <v>934919</v>
      </c>
      <c r="B5265" s="1" t="s">
        <v>3840</v>
      </c>
      <c r="C5265" s="3">
        <v>196.1</v>
      </c>
      <c r="D5265" s="2">
        <f t="shared" si="65"/>
        <v>113.75012705833332</v>
      </c>
      <c r="E5265" s="2">
        <v>1365.0015246999999</v>
      </c>
      <c r="F5265" s="2">
        <v>520.83847530000003</v>
      </c>
      <c r="G5265" s="8" t="s">
        <v>8106</v>
      </c>
    </row>
    <row r="5266" spans="1:7" x14ac:dyDescent="0.25">
      <c r="A5266" s="1">
        <v>934927</v>
      </c>
      <c r="B5266" s="1" t="s">
        <v>3825</v>
      </c>
      <c r="C5266" s="3">
        <v>202.44</v>
      </c>
      <c r="D5266" s="2">
        <f t="shared" si="65"/>
        <v>117.48023521666669</v>
      </c>
      <c r="E5266" s="2">
        <v>1409.7628226000002</v>
      </c>
      <c r="F5266" s="2">
        <v>537.67717740000001</v>
      </c>
      <c r="G5266" s="8" t="s">
        <v>8106</v>
      </c>
    </row>
    <row r="5267" spans="1:7" x14ac:dyDescent="0.25">
      <c r="A5267" s="1">
        <v>934935</v>
      </c>
      <c r="B5267" s="1" t="s">
        <v>3826</v>
      </c>
      <c r="C5267" s="3">
        <v>208.77</v>
      </c>
      <c r="D5267" s="2">
        <f t="shared" si="65"/>
        <v>121.14140886666667</v>
      </c>
      <c r="E5267" s="2">
        <v>1453.6969064</v>
      </c>
      <c r="F5267" s="2">
        <v>554.46309359999998</v>
      </c>
      <c r="G5267" s="8" t="s">
        <v>8106</v>
      </c>
    </row>
    <row r="5268" spans="1:7" x14ac:dyDescent="0.25">
      <c r="A5268" s="1">
        <v>934943</v>
      </c>
      <c r="B5268" s="1" t="s">
        <v>3854</v>
      </c>
      <c r="C5268" s="3">
        <v>215.1</v>
      </c>
      <c r="D5268" s="2">
        <f t="shared" si="65"/>
        <v>124.79818369166667</v>
      </c>
      <c r="E5268" s="2">
        <v>1497.5782042999999</v>
      </c>
      <c r="F5268" s="2">
        <v>571.30179570000007</v>
      </c>
      <c r="G5268" s="8" t="s">
        <v>8106</v>
      </c>
    </row>
    <row r="5269" spans="1:7" x14ac:dyDescent="0.25">
      <c r="A5269" s="1">
        <v>934950</v>
      </c>
      <c r="B5269" s="1" t="s">
        <v>3855</v>
      </c>
      <c r="C5269" s="3">
        <v>221.43</v>
      </c>
      <c r="D5269" s="2">
        <f t="shared" si="65"/>
        <v>128.45935734166665</v>
      </c>
      <c r="E5269" s="2">
        <v>1541.5122880999998</v>
      </c>
      <c r="F5269" s="2">
        <v>588.08771190000004</v>
      </c>
      <c r="G5269" s="8" t="s">
        <v>8106</v>
      </c>
    </row>
    <row r="5270" spans="1:7" x14ac:dyDescent="0.25">
      <c r="A5270" s="1">
        <v>934968</v>
      </c>
      <c r="B5270" s="1" t="s">
        <v>3849</v>
      </c>
      <c r="C5270" s="3">
        <v>7.01</v>
      </c>
      <c r="D5270" s="2">
        <f t="shared" si="65"/>
        <v>4.0894826166666673</v>
      </c>
      <c r="E5270" s="2">
        <v>49.073791400000005</v>
      </c>
      <c r="F5270" s="2">
        <v>18.686208600000001</v>
      </c>
      <c r="G5270" s="8" t="s">
        <v>8106</v>
      </c>
    </row>
    <row r="5271" spans="1:7" x14ac:dyDescent="0.25">
      <c r="A5271" s="1">
        <v>934976</v>
      </c>
      <c r="B5271" s="1" t="s">
        <v>3850</v>
      </c>
      <c r="C5271" s="3">
        <v>14.02</v>
      </c>
      <c r="D5271" s="2">
        <f t="shared" si="65"/>
        <v>8.1789652333333347</v>
      </c>
      <c r="E5271" s="2">
        <v>98.147582800000009</v>
      </c>
      <c r="F5271" s="2">
        <v>37.372417200000001</v>
      </c>
      <c r="G5271" s="8" t="s">
        <v>8106</v>
      </c>
    </row>
    <row r="5272" spans="1:7" x14ac:dyDescent="0.25">
      <c r="A5272" s="1">
        <v>934984</v>
      </c>
      <c r="B5272" s="1" t="s">
        <v>3832</v>
      </c>
      <c r="C5272" s="3">
        <v>147.15</v>
      </c>
      <c r="D5272" s="2">
        <f t="shared" si="65"/>
        <v>85.424433033333344</v>
      </c>
      <c r="E5272" s="2">
        <v>1025.0931964000001</v>
      </c>
      <c r="F5272" s="2">
        <v>390.82680360000006</v>
      </c>
      <c r="G5272" s="8" t="s">
        <v>8106</v>
      </c>
    </row>
    <row r="5273" spans="1:7" x14ac:dyDescent="0.25">
      <c r="A5273" s="1">
        <v>934992</v>
      </c>
      <c r="B5273" s="1" t="s">
        <v>3833</v>
      </c>
      <c r="C5273" s="3">
        <v>148.38</v>
      </c>
      <c r="D5273" s="2">
        <f t="shared" si="65"/>
        <v>86.10943804166665</v>
      </c>
      <c r="E5273" s="2">
        <v>1033.3132564999999</v>
      </c>
      <c r="F5273" s="2">
        <v>394.04674349999999</v>
      </c>
      <c r="G5273" s="8" t="s">
        <v>8106</v>
      </c>
    </row>
    <row r="5274" spans="1:7" x14ac:dyDescent="0.25">
      <c r="A5274" s="1">
        <v>935007</v>
      </c>
      <c r="B5274" s="1" t="s">
        <v>3834</v>
      </c>
      <c r="C5274" s="3">
        <v>160.52000000000001</v>
      </c>
      <c r="D5274" s="2">
        <f t="shared" si="65"/>
        <v>93.170690475000015</v>
      </c>
      <c r="E5274" s="2">
        <v>1118.0482857000002</v>
      </c>
      <c r="F5274" s="2">
        <v>426.35171429999997</v>
      </c>
      <c r="G5274" s="8" t="s">
        <v>8106</v>
      </c>
    </row>
    <row r="5275" spans="1:7" x14ac:dyDescent="0.25">
      <c r="A5275" s="1">
        <v>935015</v>
      </c>
      <c r="B5275" s="1" t="s">
        <v>3835</v>
      </c>
      <c r="C5275" s="3">
        <v>158.18</v>
      </c>
      <c r="D5275" s="2">
        <f t="shared" si="65"/>
        <v>91.783085158333336</v>
      </c>
      <c r="E5275" s="2">
        <v>1101.3970219</v>
      </c>
      <c r="F5275" s="2">
        <v>420.12297810000001</v>
      </c>
      <c r="G5275" s="8" t="s">
        <v>8106</v>
      </c>
    </row>
    <row r="5276" spans="1:7" x14ac:dyDescent="0.25">
      <c r="A5276" s="1">
        <v>935023</v>
      </c>
      <c r="B5276" s="1" t="s">
        <v>3851</v>
      </c>
      <c r="C5276" s="3">
        <v>21.04</v>
      </c>
      <c r="D5276" s="2">
        <f t="shared" si="65"/>
        <v>12.208310991666666</v>
      </c>
      <c r="E5276" s="2">
        <v>146.4997319</v>
      </c>
      <c r="F5276" s="2">
        <v>55.900268100000005</v>
      </c>
      <c r="G5276" s="8" t="s">
        <v>8106</v>
      </c>
    </row>
    <row r="5277" spans="1:7" x14ac:dyDescent="0.25">
      <c r="A5277" s="1">
        <v>935031</v>
      </c>
      <c r="B5277" s="1" t="s">
        <v>3856</v>
      </c>
      <c r="C5277" s="3">
        <v>752</v>
      </c>
      <c r="D5277" s="2">
        <f t="shared" si="65"/>
        <v>436.15925377500002</v>
      </c>
      <c r="E5277" s="2">
        <v>5233.9110453000003</v>
      </c>
      <c r="F5277" s="2">
        <v>1997.0489547</v>
      </c>
      <c r="G5277" s="8" t="s">
        <v>8106</v>
      </c>
    </row>
    <row r="5278" spans="1:7" x14ac:dyDescent="0.25">
      <c r="A5278" s="1">
        <v>935049</v>
      </c>
      <c r="B5278" s="1" t="s">
        <v>3857</v>
      </c>
      <c r="C5278" s="3">
        <v>659.65</v>
      </c>
      <c r="D5278" s="2">
        <f t="shared" si="65"/>
        <v>382.60286139166669</v>
      </c>
      <c r="E5278" s="2">
        <v>4591.2343367000003</v>
      </c>
      <c r="F5278" s="2">
        <v>1751.8056632999999</v>
      </c>
      <c r="G5278" s="8" t="s">
        <v>8106</v>
      </c>
    </row>
    <row r="5279" spans="1:7" x14ac:dyDescent="0.25">
      <c r="A5279" s="1">
        <v>935056</v>
      </c>
      <c r="B5279" s="1" t="s">
        <v>3844</v>
      </c>
      <c r="C5279" s="3">
        <v>107.03</v>
      </c>
      <c r="D5279" s="2">
        <f t="shared" si="65"/>
        <v>62.107928549999997</v>
      </c>
      <c r="E5279" s="2">
        <v>745.29514259999996</v>
      </c>
      <c r="F5279" s="2">
        <v>284.3048574</v>
      </c>
      <c r="G5279" s="8" t="s">
        <v>8106</v>
      </c>
    </row>
    <row r="5280" spans="1:7" x14ac:dyDescent="0.25">
      <c r="A5280" s="1">
        <v>935064</v>
      </c>
      <c r="B5280" s="1" t="s">
        <v>3858</v>
      </c>
      <c r="C5280" s="3">
        <v>488.13</v>
      </c>
      <c r="D5280" s="2">
        <f t="shared" si="65"/>
        <v>283.12925682500003</v>
      </c>
      <c r="E5280" s="2">
        <v>3397.5510819000001</v>
      </c>
      <c r="F5280" s="2">
        <v>1296.3689181</v>
      </c>
      <c r="G5280" s="8" t="s">
        <v>8106</v>
      </c>
    </row>
    <row r="5281" spans="1:7" x14ac:dyDescent="0.25">
      <c r="A5281" s="1">
        <v>935072</v>
      </c>
      <c r="B5281" s="1" t="s">
        <v>3859</v>
      </c>
      <c r="C5281" s="3">
        <v>256.06</v>
      </c>
      <c r="D5281" s="2">
        <f t="shared" si="65"/>
        <v>148.51660419166663</v>
      </c>
      <c r="E5281" s="2">
        <v>1782.1992502999997</v>
      </c>
      <c r="F5281" s="2">
        <v>680.04074970000011</v>
      </c>
      <c r="G5281" s="8" t="s">
        <v>8106</v>
      </c>
    </row>
    <row r="5282" spans="1:7" x14ac:dyDescent="0.25">
      <c r="A5282" s="1">
        <v>935080</v>
      </c>
      <c r="B5282" s="1" t="s">
        <v>3860</v>
      </c>
      <c r="C5282" s="3">
        <v>232.24</v>
      </c>
      <c r="D5282" s="2">
        <f t="shared" si="65"/>
        <v>134.71972987500001</v>
      </c>
      <c r="E5282" s="2">
        <v>1616.6367585000003</v>
      </c>
      <c r="F5282" s="2">
        <v>616.8032414999999</v>
      </c>
      <c r="G5282" s="8" t="s">
        <v>8106</v>
      </c>
    </row>
    <row r="5283" spans="1:7" x14ac:dyDescent="0.25">
      <c r="A5283" s="1">
        <v>935098</v>
      </c>
      <c r="B5283" s="1" t="s">
        <v>3861</v>
      </c>
      <c r="C5283" s="3">
        <v>250.1</v>
      </c>
      <c r="D5283" s="2">
        <f t="shared" si="65"/>
        <v>145.06958502500001</v>
      </c>
      <c r="E5283" s="2">
        <v>1740.8350203</v>
      </c>
      <c r="F5283" s="2">
        <v>664.20497969999997</v>
      </c>
      <c r="G5283" s="8" t="s">
        <v>8106</v>
      </c>
    </row>
    <row r="5284" spans="1:7" x14ac:dyDescent="0.25">
      <c r="A5284" s="1">
        <v>935106</v>
      </c>
      <c r="B5284" s="1" t="s">
        <v>3862</v>
      </c>
      <c r="C5284" s="3">
        <v>227.74</v>
      </c>
      <c r="D5284" s="2">
        <f t="shared" si="65"/>
        <v>132.12492981666668</v>
      </c>
      <c r="E5284" s="2">
        <v>1585.4991578000001</v>
      </c>
      <c r="F5284" s="2">
        <v>604.82084220000002</v>
      </c>
      <c r="G5284" s="8" t="s">
        <v>8106</v>
      </c>
    </row>
    <row r="5285" spans="1:7" x14ac:dyDescent="0.25">
      <c r="A5285" s="1">
        <v>935114</v>
      </c>
      <c r="B5285" s="1" t="s">
        <v>3858</v>
      </c>
      <c r="C5285" s="3">
        <v>220.33</v>
      </c>
      <c r="D5285" s="2">
        <f t="shared" si="65"/>
        <v>127.83009036666665</v>
      </c>
      <c r="E5285" s="2">
        <v>1533.9610843999999</v>
      </c>
      <c r="F5285" s="2">
        <v>585.07891559999996</v>
      </c>
      <c r="G5285" s="8" t="s">
        <v>8106</v>
      </c>
    </row>
    <row r="5286" spans="1:7" x14ac:dyDescent="0.25">
      <c r="A5286" s="1">
        <v>935122</v>
      </c>
      <c r="B5286" s="1" t="s">
        <v>3863</v>
      </c>
      <c r="C5286" s="3">
        <v>226.29</v>
      </c>
      <c r="D5286" s="2">
        <f t="shared" si="65"/>
        <v>131.26831188333333</v>
      </c>
      <c r="E5286" s="2">
        <v>1575.2197425999998</v>
      </c>
      <c r="F5286" s="2">
        <v>601.02025739999999</v>
      </c>
      <c r="G5286" s="8" t="s">
        <v>8106</v>
      </c>
    </row>
    <row r="5287" spans="1:7" x14ac:dyDescent="0.25">
      <c r="A5287" s="1">
        <v>935130</v>
      </c>
      <c r="B5287" s="1" t="s">
        <v>3836</v>
      </c>
      <c r="C5287" s="3">
        <v>164.48</v>
      </c>
      <c r="D5287" s="2">
        <f t="shared" si="65"/>
        <v>95.453056458333322</v>
      </c>
      <c r="E5287" s="2">
        <v>1145.4366774999999</v>
      </c>
      <c r="F5287" s="2">
        <v>436.80332250000004</v>
      </c>
      <c r="G5287" s="8" t="s">
        <v>8106</v>
      </c>
    </row>
    <row r="5288" spans="1:7" x14ac:dyDescent="0.25">
      <c r="A5288" s="1">
        <v>935148</v>
      </c>
      <c r="B5288" s="1" t="s">
        <v>3837</v>
      </c>
      <c r="C5288" s="3">
        <v>170.81</v>
      </c>
      <c r="D5288" s="2">
        <f t="shared" si="65"/>
        <v>99.109831283333335</v>
      </c>
      <c r="E5288" s="2">
        <v>1189.3179754</v>
      </c>
      <c r="F5288" s="2">
        <v>453.64202460000001</v>
      </c>
      <c r="G5288" s="8" t="s">
        <v>8106</v>
      </c>
    </row>
    <row r="5289" spans="1:7" x14ac:dyDescent="0.25">
      <c r="A5289" s="1">
        <v>935155</v>
      </c>
      <c r="B5289" s="1" t="s">
        <v>3828</v>
      </c>
      <c r="C5289" s="3">
        <v>177.14</v>
      </c>
      <c r="D5289" s="2">
        <f t="shared" si="65"/>
        <v>102.77100493333334</v>
      </c>
      <c r="E5289" s="2">
        <v>1233.2520592000001</v>
      </c>
      <c r="F5289" s="2">
        <v>470.42794080000004</v>
      </c>
      <c r="G5289" s="8" t="s">
        <v>8106</v>
      </c>
    </row>
    <row r="5290" spans="1:7" x14ac:dyDescent="0.25">
      <c r="A5290" s="1">
        <v>935163</v>
      </c>
      <c r="B5290" s="1" t="s">
        <v>3852</v>
      </c>
      <c r="C5290" s="3">
        <v>183.47</v>
      </c>
      <c r="D5290" s="2">
        <f t="shared" si="65"/>
        <v>106.42338093333335</v>
      </c>
      <c r="E5290" s="2">
        <v>1277.0805712000001</v>
      </c>
      <c r="F5290" s="2">
        <v>487.31942879999997</v>
      </c>
      <c r="G5290" s="8" t="s">
        <v>8106</v>
      </c>
    </row>
    <row r="5291" spans="1:7" x14ac:dyDescent="0.25">
      <c r="A5291" s="1">
        <v>935171</v>
      </c>
      <c r="B5291" s="1" t="s">
        <v>3823</v>
      </c>
      <c r="C5291" s="3">
        <v>791.56</v>
      </c>
      <c r="D5291" s="2">
        <f t="shared" si="65"/>
        <v>459.08999084999999</v>
      </c>
      <c r="E5291" s="2">
        <v>5509.0798901999997</v>
      </c>
      <c r="F5291" s="2">
        <v>2102.0401098000002</v>
      </c>
      <c r="G5291" s="8" t="s">
        <v>8106</v>
      </c>
    </row>
    <row r="5292" spans="1:7" x14ac:dyDescent="0.25">
      <c r="A5292" s="1">
        <v>935189</v>
      </c>
      <c r="B5292" s="1" t="s">
        <v>3864</v>
      </c>
      <c r="C5292" s="3">
        <v>672.84</v>
      </c>
      <c r="D5292" s="2">
        <f t="shared" si="65"/>
        <v>390.25083924166665</v>
      </c>
      <c r="E5292" s="2">
        <v>4683.0100708999998</v>
      </c>
      <c r="F5292" s="2">
        <v>1786.7499291000001</v>
      </c>
      <c r="G5292" s="8" t="s">
        <v>8106</v>
      </c>
    </row>
    <row r="5293" spans="1:7" x14ac:dyDescent="0.25">
      <c r="A5293" s="1">
        <v>935197</v>
      </c>
      <c r="B5293" s="1" t="s">
        <v>3865</v>
      </c>
      <c r="C5293" s="3">
        <v>686.02</v>
      </c>
      <c r="D5293" s="2">
        <f t="shared" si="65"/>
        <v>397.8856206166667</v>
      </c>
      <c r="E5293" s="2">
        <v>4774.6274474000002</v>
      </c>
      <c r="F5293" s="2">
        <v>1821.8525525999999</v>
      </c>
      <c r="G5293" s="8" t="s">
        <v>8106</v>
      </c>
    </row>
    <row r="5294" spans="1:7" x14ac:dyDescent="0.25">
      <c r="A5294" s="1">
        <v>935205</v>
      </c>
      <c r="B5294" s="1" t="s">
        <v>3866</v>
      </c>
      <c r="C5294" s="3">
        <v>699.21</v>
      </c>
      <c r="D5294" s="2">
        <f t="shared" si="65"/>
        <v>405.53359846666666</v>
      </c>
      <c r="E5294" s="2">
        <v>4866.4031815999997</v>
      </c>
      <c r="F5294" s="2">
        <v>1856.7968184000001</v>
      </c>
      <c r="G5294" s="8" t="s">
        <v>8106</v>
      </c>
    </row>
    <row r="5295" spans="1:7" x14ac:dyDescent="0.25">
      <c r="A5295" s="1">
        <v>935213</v>
      </c>
      <c r="B5295" s="1" t="s">
        <v>3867</v>
      </c>
      <c r="C5295" s="3">
        <v>712.4</v>
      </c>
      <c r="D5295" s="2">
        <f t="shared" si="65"/>
        <v>413.17277866666672</v>
      </c>
      <c r="E5295" s="2">
        <v>4958.0733440000004</v>
      </c>
      <c r="F5295" s="2">
        <v>1891.8466559999999</v>
      </c>
      <c r="G5295" s="8" t="s">
        <v>8106</v>
      </c>
    </row>
    <row r="5296" spans="1:7" x14ac:dyDescent="0.25">
      <c r="A5296" s="1">
        <v>935221</v>
      </c>
      <c r="B5296" s="1" t="s">
        <v>3868</v>
      </c>
      <c r="C5296" s="3">
        <v>725.59</v>
      </c>
      <c r="D5296" s="2">
        <f t="shared" si="65"/>
        <v>420.88089337499997</v>
      </c>
      <c r="E5296" s="2">
        <v>5050.5707204999999</v>
      </c>
      <c r="F5296" s="2">
        <v>1926.9492795000001</v>
      </c>
      <c r="G5296" s="8" t="s">
        <v>8106</v>
      </c>
    </row>
    <row r="5297" spans="1:7" x14ac:dyDescent="0.25">
      <c r="A5297" s="1">
        <v>935239</v>
      </c>
      <c r="B5297" s="1" t="s">
        <v>3869</v>
      </c>
      <c r="C5297" s="3">
        <v>738.78</v>
      </c>
      <c r="D5297" s="2">
        <f t="shared" si="65"/>
        <v>428.52887122499993</v>
      </c>
      <c r="E5297" s="2">
        <v>5142.3464546999994</v>
      </c>
      <c r="F5297" s="2">
        <v>1961.8935453000001</v>
      </c>
      <c r="G5297" s="8" t="s">
        <v>8106</v>
      </c>
    </row>
    <row r="5298" spans="1:7" x14ac:dyDescent="0.25">
      <c r="A5298" s="1">
        <v>935247</v>
      </c>
      <c r="B5298" s="1" t="s">
        <v>3870</v>
      </c>
      <c r="C5298" s="3">
        <v>765.19</v>
      </c>
      <c r="D5298" s="2">
        <f t="shared" si="65"/>
        <v>443.80283280000003</v>
      </c>
      <c r="E5298" s="2">
        <v>5325.6339936000004</v>
      </c>
      <c r="F5298" s="2">
        <v>2032.0460063999999</v>
      </c>
      <c r="G5298" s="8" t="s">
        <v>8106</v>
      </c>
    </row>
    <row r="5299" spans="1:7" x14ac:dyDescent="0.25">
      <c r="A5299" s="1">
        <v>935254</v>
      </c>
      <c r="B5299" s="1" t="s">
        <v>3824</v>
      </c>
      <c r="C5299" s="3">
        <v>778.38</v>
      </c>
      <c r="D5299" s="2">
        <f t="shared" si="65"/>
        <v>451.44201299999992</v>
      </c>
      <c r="E5299" s="2">
        <v>5417.3041559999992</v>
      </c>
      <c r="F5299" s="2">
        <v>2067.0958440000004</v>
      </c>
      <c r="G5299" s="8" t="s">
        <v>8106</v>
      </c>
    </row>
    <row r="5300" spans="1:7" x14ac:dyDescent="0.25">
      <c r="A5300" s="1">
        <v>935262</v>
      </c>
      <c r="B5300" s="1" t="s">
        <v>3871</v>
      </c>
      <c r="C5300" s="3">
        <v>606.85</v>
      </c>
      <c r="D5300" s="2">
        <f t="shared" si="65"/>
        <v>352.04174176666669</v>
      </c>
      <c r="E5300" s="2">
        <v>4224.5009012</v>
      </c>
      <c r="F5300" s="2">
        <v>1611.6590988</v>
      </c>
      <c r="G5300" s="8" t="s">
        <v>8106</v>
      </c>
    </row>
    <row r="5301" spans="1:7" x14ac:dyDescent="0.25">
      <c r="A5301" s="1">
        <v>935270</v>
      </c>
      <c r="B5301" s="1" t="s">
        <v>3872</v>
      </c>
      <c r="C5301" s="3">
        <v>620.08000000000004</v>
      </c>
      <c r="D5301" s="2">
        <f t="shared" si="65"/>
        <v>359.68092196666663</v>
      </c>
      <c r="E5301" s="2">
        <v>4316.1710635999998</v>
      </c>
      <c r="F5301" s="2">
        <v>1646.7089364000001</v>
      </c>
      <c r="G5301" s="8" t="s">
        <v>8106</v>
      </c>
    </row>
    <row r="5302" spans="1:7" x14ac:dyDescent="0.25">
      <c r="A5302" s="1">
        <v>935288</v>
      </c>
      <c r="B5302" s="1" t="s">
        <v>3873</v>
      </c>
      <c r="C5302" s="3">
        <v>633.26</v>
      </c>
      <c r="D5302" s="2">
        <f t="shared" si="65"/>
        <v>367.32889981666671</v>
      </c>
      <c r="E5302" s="2">
        <v>4407.9467978000002</v>
      </c>
      <c r="F5302" s="2">
        <v>1681.6532021999999</v>
      </c>
      <c r="G5302" s="8" t="s">
        <v>8106</v>
      </c>
    </row>
    <row r="5303" spans="1:7" x14ac:dyDescent="0.25">
      <c r="A5303" s="1">
        <v>935296</v>
      </c>
      <c r="B5303" s="1" t="s">
        <v>3874</v>
      </c>
      <c r="C5303" s="3">
        <v>646.45000000000005</v>
      </c>
      <c r="D5303" s="2">
        <f t="shared" si="65"/>
        <v>374.96368119166664</v>
      </c>
      <c r="E5303" s="2">
        <v>4499.5641742999996</v>
      </c>
      <c r="F5303" s="2">
        <v>1716.7558257000003</v>
      </c>
      <c r="G5303" s="8" t="s">
        <v>8106</v>
      </c>
    </row>
    <row r="5304" spans="1:7" x14ac:dyDescent="0.25">
      <c r="A5304" s="1">
        <v>935304</v>
      </c>
      <c r="B5304" s="1" t="s">
        <v>3875</v>
      </c>
      <c r="C5304" s="3">
        <v>108.63</v>
      </c>
      <c r="D5304" s="2">
        <f t="shared" si="65"/>
        <v>63.071623725000002</v>
      </c>
      <c r="E5304" s="2">
        <v>756.85948470000005</v>
      </c>
      <c r="F5304" s="2">
        <v>288.5805153</v>
      </c>
      <c r="G5304" s="8" t="s">
        <v>8106</v>
      </c>
    </row>
    <row r="5305" spans="1:7" x14ac:dyDescent="0.25">
      <c r="A5305" s="1">
        <v>935312</v>
      </c>
      <c r="B5305" s="1" t="s">
        <v>3876</v>
      </c>
      <c r="C5305" s="3">
        <v>124.17</v>
      </c>
      <c r="D5305" s="2">
        <f t="shared" si="65"/>
        <v>72.03387355833334</v>
      </c>
      <c r="E5305" s="2">
        <v>864.40648270000008</v>
      </c>
      <c r="F5305" s="2">
        <v>329.7535173</v>
      </c>
      <c r="G5305" s="8" t="s">
        <v>8106</v>
      </c>
    </row>
    <row r="5306" spans="1:7" x14ac:dyDescent="0.25">
      <c r="A5306" s="1">
        <v>935320</v>
      </c>
      <c r="B5306" s="1" t="s">
        <v>3877</v>
      </c>
      <c r="C5306" s="3">
        <v>139.66999999999999</v>
      </c>
      <c r="D5306" s="2">
        <f t="shared" si="65"/>
        <v>81.069456724999995</v>
      </c>
      <c r="E5306" s="2">
        <v>972.8334807</v>
      </c>
      <c r="F5306" s="2">
        <v>370.9265193</v>
      </c>
      <c r="G5306" s="8" t="s">
        <v>8106</v>
      </c>
    </row>
    <row r="5307" spans="1:7" x14ac:dyDescent="0.25">
      <c r="A5307" s="1">
        <v>935338</v>
      </c>
      <c r="B5307" s="1" t="s">
        <v>3878</v>
      </c>
      <c r="C5307" s="3">
        <v>62.08</v>
      </c>
      <c r="D5307" s="2">
        <f t="shared" si="65"/>
        <v>36.047005208333331</v>
      </c>
      <c r="E5307" s="2">
        <v>432.56406249999998</v>
      </c>
      <c r="F5307" s="2">
        <v>164.9559375</v>
      </c>
      <c r="G5307" s="8" t="s">
        <v>8106</v>
      </c>
    </row>
    <row r="5308" spans="1:7" x14ac:dyDescent="0.25">
      <c r="A5308" s="1">
        <v>935346</v>
      </c>
      <c r="B5308" s="1" t="s">
        <v>3879</v>
      </c>
      <c r="C5308" s="3">
        <v>77.59</v>
      </c>
      <c r="D5308" s="2">
        <f t="shared" si="65"/>
        <v>45.082588375</v>
      </c>
      <c r="E5308" s="2">
        <v>540.9910605</v>
      </c>
      <c r="F5308" s="2">
        <v>206.12893949999997</v>
      </c>
      <c r="G5308" s="8" t="s">
        <v>8106</v>
      </c>
    </row>
    <row r="5309" spans="1:7" x14ac:dyDescent="0.25">
      <c r="A5309" s="1">
        <v>935353</v>
      </c>
      <c r="B5309" s="1" t="s">
        <v>3880</v>
      </c>
      <c r="C5309" s="3">
        <v>93.13</v>
      </c>
      <c r="D5309" s="2">
        <f t="shared" si="65"/>
        <v>54.036040558333333</v>
      </c>
      <c r="E5309" s="2">
        <v>648.43248670000003</v>
      </c>
      <c r="F5309" s="2">
        <v>247.40751330000001</v>
      </c>
      <c r="G5309" s="8" t="s">
        <v>8106</v>
      </c>
    </row>
    <row r="5310" spans="1:7" x14ac:dyDescent="0.25">
      <c r="A5310" s="1">
        <v>935361</v>
      </c>
      <c r="B5310" s="1" t="s">
        <v>3842</v>
      </c>
      <c r="C5310" s="3">
        <v>93.65</v>
      </c>
      <c r="D5310" s="2">
        <f t="shared" si="65"/>
        <v>54.366069933333335</v>
      </c>
      <c r="E5310" s="2">
        <v>652.39283920000003</v>
      </c>
      <c r="F5310" s="2">
        <v>248.72716080000001</v>
      </c>
      <c r="G5310" s="8" t="s">
        <v>8106</v>
      </c>
    </row>
    <row r="5311" spans="1:7" x14ac:dyDescent="0.25">
      <c r="A5311" s="1">
        <v>935379</v>
      </c>
      <c r="B5311" s="1" t="s">
        <v>3843</v>
      </c>
      <c r="C5311" s="3">
        <v>100.33</v>
      </c>
      <c r="D5311" s="2">
        <f t="shared" si="65"/>
        <v>58.241398066666669</v>
      </c>
      <c r="E5311" s="2">
        <v>698.8967768</v>
      </c>
      <c r="F5311" s="2">
        <v>266.46322319999996</v>
      </c>
      <c r="G5311" s="8" t="s">
        <v>8106</v>
      </c>
    </row>
    <row r="5312" spans="1:7" x14ac:dyDescent="0.25">
      <c r="A5312" s="1">
        <v>935387</v>
      </c>
      <c r="B5312" s="1" t="s">
        <v>3845</v>
      </c>
      <c r="C5312" s="3">
        <v>113.7</v>
      </c>
      <c r="D5312" s="2">
        <f t="shared" si="65"/>
        <v>65.987655508333319</v>
      </c>
      <c r="E5312" s="2">
        <v>791.85186609999982</v>
      </c>
      <c r="F5312" s="2">
        <v>301.98813390000004</v>
      </c>
      <c r="G5312" s="8" t="s">
        <v>8106</v>
      </c>
    </row>
    <row r="5313" spans="1:7" x14ac:dyDescent="0.25">
      <c r="A5313" s="1">
        <v>935395</v>
      </c>
      <c r="B5313" s="1" t="s">
        <v>3846</v>
      </c>
      <c r="C5313" s="3">
        <v>120.4</v>
      </c>
      <c r="D5313" s="2">
        <f t="shared" si="65"/>
        <v>69.854185991666654</v>
      </c>
      <c r="E5313" s="2">
        <v>838.2502318999999</v>
      </c>
      <c r="F5313" s="2">
        <v>319.82976810000002</v>
      </c>
      <c r="G5313" s="8" t="s">
        <v>8106</v>
      </c>
    </row>
    <row r="5314" spans="1:7" x14ac:dyDescent="0.25">
      <c r="A5314" s="1">
        <v>935403</v>
      </c>
      <c r="B5314" s="1" t="s">
        <v>3829</v>
      </c>
      <c r="C5314" s="3">
        <v>127.07</v>
      </c>
      <c r="D5314" s="2">
        <f t="shared" si="65"/>
        <v>73.729514124999994</v>
      </c>
      <c r="E5314" s="2">
        <v>884.75416949999988</v>
      </c>
      <c r="F5314" s="2">
        <v>337.56583050000006</v>
      </c>
      <c r="G5314" s="8" t="s">
        <v>8106</v>
      </c>
    </row>
    <row r="5315" spans="1:7" x14ac:dyDescent="0.25">
      <c r="A5315" s="1">
        <v>935411</v>
      </c>
      <c r="B5315" s="1" t="s">
        <v>3830</v>
      </c>
      <c r="C5315" s="3">
        <v>133.78</v>
      </c>
      <c r="D5315" s="2">
        <f t="shared" si="65"/>
        <v>77.60924108333333</v>
      </c>
      <c r="E5315" s="2">
        <v>931.31089299999996</v>
      </c>
      <c r="F5315" s="2">
        <v>355.24910699999998</v>
      </c>
      <c r="G5315" s="8" t="s">
        <v>8106</v>
      </c>
    </row>
    <row r="5316" spans="1:7" x14ac:dyDescent="0.25">
      <c r="A5316" s="1">
        <v>935429</v>
      </c>
      <c r="B5316" s="1" t="s">
        <v>3831</v>
      </c>
      <c r="C5316" s="3">
        <v>140.44999999999999</v>
      </c>
      <c r="D5316" s="2">
        <f t="shared" si="65"/>
        <v>81.484569216666657</v>
      </c>
      <c r="E5316" s="2">
        <v>977.81483059999994</v>
      </c>
      <c r="F5316" s="2">
        <v>372.98516940000002</v>
      </c>
      <c r="G5316" s="8" t="s">
        <v>8106</v>
      </c>
    </row>
    <row r="5317" spans="1:7" x14ac:dyDescent="0.25">
      <c r="A5317" s="1">
        <v>935437</v>
      </c>
      <c r="B5317" s="1" t="s">
        <v>3881</v>
      </c>
      <c r="C5317" s="3">
        <v>593.66999999999996</v>
      </c>
      <c r="D5317" s="2">
        <f t="shared" si="65"/>
        <v>344.33362705833338</v>
      </c>
      <c r="E5317" s="2">
        <v>4132.0035247000005</v>
      </c>
      <c r="F5317" s="2">
        <v>1576.5564752999999</v>
      </c>
      <c r="G5317" s="8" t="s">
        <v>8106</v>
      </c>
    </row>
    <row r="5318" spans="1:7" x14ac:dyDescent="0.25">
      <c r="A5318" s="1">
        <v>935445</v>
      </c>
      <c r="B5318" s="1" t="s">
        <v>3847</v>
      </c>
      <c r="C5318" s="3">
        <v>70.06</v>
      </c>
      <c r="D5318" s="2">
        <f t="shared" si="65"/>
        <v>40.66307638333334</v>
      </c>
      <c r="E5318" s="2">
        <v>487.95691660000006</v>
      </c>
      <c r="F5318" s="2">
        <v>186.12308339999998</v>
      </c>
      <c r="G5318" s="8" t="s">
        <v>8106</v>
      </c>
    </row>
    <row r="5319" spans="1:7" x14ac:dyDescent="0.25">
      <c r="A5319" s="1">
        <v>935452</v>
      </c>
      <c r="B5319" s="1" t="s">
        <v>3848</v>
      </c>
      <c r="C5319" s="3">
        <v>77.069999999999993</v>
      </c>
      <c r="D5319" s="2">
        <f t="shared" si="65"/>
        <v>44.761356650000003</v>
      </c>
      <c r="E5319" s="2">
        <v>537.13627980000001</v>
      </c>
      <c r="F5319" s="2">
        <v>204.70372019999999</v>
      </c>
      <c r="G5319" s="8" t="s">
        <v>8106</v>
      </c>
    </row>
    <row r="5320" spans="1:7" x14ac:dyDescent="0.25">
      <c r="A5320" s="1">
        <v>935460</v>
      </c>
      <c r="B5320" s="1" t="s">
        <v>3838</v>
      </c>
      <c r="C5320" s="3">
        <v>84.07</v>
      </c>
      <c r="D5320" s="2">
        <f t="shared" si="65"/>
        <v>48.855238091666671</v>
      </c>
      <c r="E5320" s="2">
        <v>586.26285710000002</v>
      </c>
      <c r="F5320" s="2">
        <v>223.3371429</v>
      </c>
      <c r="G5320" s="8" t="s">
        <v>8106</v>
      </c>
    </row>
    <row r="5321" spans="1:7" x14ac:dyDescent="0.25">
      <c r="A5321" s="1">
        <v>935478</v>
      </c>
      <c r="B5321" s="1" t="s">
        <v>3841</v>
      </c>
      <c r="C5321" s="3">
        <v>86.95</v>
      </c>
      <c r="D5321" s="2">
        <f t="shared" si="65"/>
        <v>50.499539450000007</v>
      </c>
      <c r="E5321" s="2">
        <v>605.99447340000006</v>
      </c>
      <c r="F5321" s="2">
        <v>230.88552659999999</v>
      </c>
      <c r="G5321" s="8" t="s">
        <v>8106</v>
      </c>
    </row>
    <row r="5322" spans="1:7" x14ac:dyDescent="0.25">
      <c r="A5322" s="1">
        <v>935486</v>
      </c>
      <c r="B5322" s="1" t="s">
        <v>3855</v>
      </c>
      <c r="C5322" s="3">
        <v>489.46</v>
      </c>
      <c r="D5322" s="2">
        <f t="shared" si="65"/>
        <v>283.94333319999998</v>
      </c>
      <c r="E5322" s="2">
        <v>3407.3199983999998</v>
      </c>
      <c r="F5322" s="2">
        <v>1299.8000016000001</v>
      </c>
      <c r="G5322" s="8" t="s">
        <v>8106</v>
      </c>
    </row>
    <row r="5323" spans="1:7" x14ac:dyDescent="0.25">
      <c r="A5323" s="1">
        <v>935494</v>
      </c>
      <c r="B5323" s="1" t="s">
        <v>3862</v>
      </c>
      <c r="C5323" s="3">
        <v>503.42</v>
      </c>
      <c r="D5323" s="2">
        <f t="shared" si="65"/>
        <v>291.9976258916667</v>
      </c>
      <c r="E5323" s="2">
        <v>3503.9715107000002</v>
      </c>
      <c r="F5323" s="2">
        <v>1336.9084893000002</v>
      </c>
      <c r="G5323" s="8" t="s">
        <v>8106</v>
      </c>
    </row>
    <row r="5324" spans="1:7" x14ac:dyDescent="0.25">
      <c r="A5324" s="1">
        <v>935502</v>
      </c>
      <c r="B5324" s="1" t="s">
        <v>3863</v>
      </c>
      <c r="C5324" s="3">
        <v>501.35</v>
      </c>
      <c r="D5324" s="2">
        <f t="shared" si="65"/>
        <v>290.84177035833335</v>
      </c>
      <c r="E5324" s="2">
        <v>3490.1012443000004</v>
      </c>
      <c r="F5324" s="2">
        <v>1331.4187557</v>
      </c>
      <c r="G5324" s="8" t="s">
        <v>8106</v>
      </c>
    </row>
    <row r="5325" spans="1:7" x14ac:dyDescent="0.25">
      <c r="A5325" s="1">
        <v>935510</v>
      </c>
      <c r="B5325" s="1" t="s">
        <v>3860</v>
      </c>
      <c r="C5325" s="3">
        <v>514.53</v>
      </c>
      <c r="D5325" s="2">
        <f t="shared" si="65"/>
        <v>298.41641487499993</v>
      </c>
      <c r="E5325" s="2">
        <v>3580.9969784999994</v>
      </c>
      <c r="F5325" s="2">
        <v>1366.3630215000003</v>
      </c>
      <c r="G5325" s="8" t="s">
        <v>8106</v>
      </c>
    </row>
    <row r="5326" spans="1:7" x14ac:dyDescent="0.25">
      <c r="A5326" s="1">
        <v>935528</v>
      </c>
      <c r="B5326" s="1" t="s">
        <v>3882</v>
      </c>
      <c r="C5326" s="3">
        <v>527.72</v>
      </c>
      <c r="D5326" s="2">
        <f t="shared" si="65"/>
        <v>306.1245295833333</v>
      </c>
      <c r="E5326" s="2">
        <v>3673.4943549999998</v>
      </c>
      <c r="F5326" s="2">
        <v>1401.465645</v>
      </c>
      <c r="G5326" s="8" t="s">
        <v>8106</v>
      </c>
    </row>
    <row r="5327" spans="1:7" x14ac:dyDescent="0.25">
      <c r="A5327" s="1">
        <v>935536</v>
      </c>
      <c r="B5327" s="1" t="s">
        <v>3883</v>
      </c>
      <c r="C5327" s="3">
        <v>540.91</v>
      </c>
      <c r="D5327" s="2">
        <f t="shared" ref="D5327:D5390" si="66">E5327/12</f>
        <v>313.76370978333335</v>
      </c>
      <c r="E5327" s="2">
        <v>3765.1645174000005</v>
      </c>
      <c r="F5327" s="2">
        <v>1436.5154825999998</v>
      </c>
      <c r="G5327" s="8" t="s">
        <v>8106</v>
      </c>
    </row>
    <row r="5328" spans="1:7" x14ac:dyDescent="0.25">
      <c r="A5328" s="1">
        <v>935544</v>
      </c>
      <c r="B5328" s="1" t="s">
        <v>3861</v>
      </c>
      <c r="C5328" s="3">
        <v>554.1</v>
      </c>
      <c r="D5328" s="2">
        <f t="shared" si="66"/>
        <v>321.41168763333332</v>
      </c>
      <c r="E5328" s="2">
        <v>3856.9402516</v>
      </c>
      <c r="F5328" s="2">
        <v>1471.4597483999999</v>
      </c>
      <c r="G5328" s="8" t="s">
        <v>8106</v>
      </c>
    </row>
    <row r="5329" spans="1:7" x14ac:dyDescent="0.25">
      <c r="A5329" s="1">
        <v>935551</v>
      </c>
      <c r="B5329" s="1" t="s">
        <v>3859</v>
      </c>
      <c r="C5329" s="3">
        <v>567.29</v>
      </c>
      <c r="D5329" s="2">
        <f t="shared" si="66"/>
        <v>329.0464690083333</v>
      </c>
      <c r="E5329" s="2">
        <v>3948.5576280999994</v>
      </c>
      <c r="F5329" s="2">
        <v>1506.5623719000002</v>
      </c>
      <c r="G5329" s="8" t="s">
        <v>8106</v>
      </c>
    </row>
    <row r="5330" spans="1:7" x14ac:dyDescent="0.25">
      <c r="A5330" s="1">
        <v>935569</v>
      </c>
      <c r="B5330" s="1" t="s">
        <v>3884</v>
      </c>
      <c r="C5330" s="3">
        <v>580.48</v>
      </c>
      <c r="D5330" s="2">
        <f t="shared" si="66"/>
        <v>336.69444685833332</v>
      </c>
      <c r="E5330" s="2">
        <v>4040.3333622999999</v>
      </c>
      <c r="F5330" s="2">
        <v>1541.5066377000001</v>
      </c>
      <c r="G5330" s="8" t="s">
        <v>8106</v>
      </c>
    </row>
    <row r="5331" spans="1:7" x14ac:dyDescent="0.25">
      <c r="A5331" s="1">
        <v>935577</v>
      </c>
      <c r="B5331" s="1" t="s">
        <v>3825</v>
      </c>
      <c r="C5331" s="3">
        <v>447.51</v>
      </c>
      <c r="D5331" s="2">
        <f t="shared" si="66"/>
        <v>259.569252775</v>
      </c>
      <c r="E5331" s="2">
        <v>3114.8310332999999</v>
      </c>
      <c r="F5331" s="2">
        <v>1188.3689666999999</v>
      </c>
      <c r="G5331" s="8" t="s">
        <v>8106</v>
      </c>
    </row>
    <row r="5332" spans="1:7" x14ac:dyDescent="0.25">
      <c r="A5332" s="1">
        <v>935585</v>
      </c>
      <c r="B5332" s="1" t="s">
        <v>3826</v>
      </c>
      <c r="C5332" s="3">
        <v>461.47</v>
      </c>
      <c r="D5332" s="2">
        <f t="shared" si="66"/>
        <v>267.69687879999998</v>
      </c>
      <c r="E5332" s="2">
        <v>3212.3625456</v>
      </c>
      <c r="F5332" s="2">
        <v>1225.4774543999999</v>
      </c>
      <c r="G5332" s="8" t="s">
        <v>8106</v>
      </c>
    </row>
    <row r="5333" spans="1:7" x14ac:dyDescent="0.25">
      <c r="A5333" s="1">
        <v>935593</v>
      </c>
      <c r="B5333" s="1" t="s">
        <v>3854</v>
      </c>
      <c r="C5333" s="3">
        <v>475.46</v>
      </c>
      <c r="D5333" s="2">
        <f t="shared" si="66"/>
        <v>275.81570717499994</v>
      </c>
      <c r="E5333" s="2">
        <v>3309.7884860999993</v>
      </c>
      <c r="F5333" s="2">
        <v>1262.6915139</v>
      </c>
      <c r="G5333" s="8" t="s">
        <v>8106</v>
      </c>
    </row>
    <row r="5334" spans="1:7" x14ac:dyDescent="0.25">
      <c r="A5334" s="1">
        <v>935601</v>
      </c>
      <c r="B5334" s="1" t="s">
        <v>3884</v>
      </c>
      <c r="C5334" s="3">
        <v>262.02999999999997</v>
      </c>
      <c r="D5334" s="2">
        <f t="shared" si="66"/>
        <v>151.96802218333335</v>
      </c>
      <c r="E5334" s="2">
        <v>1823.6162662000002</v>
      </c>
      <c r="F5334" s="2">
        <v>695.8237337999999</v>
      </c>
      <c r="G5334" s="8" t="s">
        <v>8106</v>
      </c>
    </row>
    <row r="5335" spans="1:7" x14ac:dyDescent="0.25">
      <c r="A5335" s="1">
        <v>935619</v>
      </c>
      <c r="B5335" s="1" t="s">
        <v>3882</v>
      </c>
      <c r="C5335" s="3">
        <v>238.21</v>
      </c>
      <c r="D5335" s="2">
        <f t="shared" si="66"/>
        <v>138.16674904166666</v>
      </c>
      <c r="E5335" s="2">
        <v>1658.0009884999999</v>
      </c>
      <c r="F5335" s="2">
        <v>632.63901149999992</v>
      </c>
      <c r="G5335" s="8" t="s">
        <v>8106</v>
      </c>
    </row>
    <row r="5336" spans="1:7" x14ac:dyDescent="0.25">
      <c r="A5336" s="1">
        <v>935627</v>
      </c>
      <c r="B5336" s="1" t="s">
        <v>3883</v>
      </c>
      <c r="C5336" s="3">
        <v>244.17</v>
      </c>
      <c r="D5336" s="2">
        <f t="shared" si="66"/>
        <v>141.61816703333332</v>
      </c>
      <c r="E5336" s="2">
        <v>1699.4180044</v>
      </c>
      <c r="F5336" s="2">
        <v>648.42199560000006</v>
      </c>
      <c r="G5336" s="8" t="s">
        <v>8106</v>
      </c>
    </row>
    <row r="5337" spans="1:7" x14ac:dyDescent="0.25">
      <c r="A5337" s="1">
        <v>935635</v>
      </c>
      <c r="B5337" s="1" t="s">
        <v>3876</v>
      </c>
      <c r="C5337" s="3">
        <v>56.06</v>
      </c>
      <c r="D5337" s="2">
        <f t="shared" si="66"/>
        <v>32.544248008333334</v>
      </c>
      <c r="E5337" s="2">
        <v>390.53097610000003</v>
      </c>
      <c r="F5337" s="2">
        <v>148.90902390000002</v>
      </c>
      <c r="G5337" s="8" t="s">
        <v>8106</v>
      </c>
    </row>
    <row r="5338" spans="1:7" x14ac:dyDescent="0.25">
      <c r="A5338" s="1">
        <v>935643</v>
      </c>
      <c r="B5338" s="1" t="s">
        <v>3881</v>
      </c>
      <c r="C5338" s="3">
        <v>267.99</v>
      </c>
      <c r="D5338" s="2">
        <f t="shared" si="66"/>
        <v>155.48397585833334</v>
      </c>
      <c r="E5338" s="2">
        <v>1865.8077103000001</v>
      </c>
      <c r="F5338" s="2">
        <v>711.71228970000004</v>
      </c>
      <c r="G5338" s="8" t="s">
        <v>8106</v>
      </c>
    </row>
    <row r="5339" spans="1:7" x14ac:dyDescent="0.25">
      <c r="A5339" s="1">
        <v>935650</v>
      </c>
      <c r="B5339" s="1" t="s">
        <v>3874</v>
      </c>
      <c r="C5339" s="3">
        <v>291.8</v>
      </c>
      <c r="D5339" s="2">
        <f t="shared" si="66"/>
        <v>169.28085017499998</v>
      </c>
      <c r="E5339" s="2">
        <v>2031.3702020999999</v>
      </c>
      <c r="F5339" s="2">
        <v>774.94979790000014</v>
      </c>
      <c r="G5339" s="8" t="s">
        <v>8106</v>
      </c>
    </row>
    <row r="5340" spans="1:7" x14ac:dyDescent="0.25">
      <c r="A5340" s="1">
        <v>935668</v>
      </c>
      <c r="B5340" s="1" t="s">
        <v>3865</v>
      </c>
      <c r="C5340" s="3">
        <v>309.64999999999998</v>
      </c>
      <c r="D5340" s="2">
        <f t="shared" si="66"/>
        <v>179.63070532500001</v>
      </c>
      <c r="E5340" s="2">
        <v>2155.5684639000001</v>
      </c>
      <c r="F5340" s="2">
        <v>822.35153609999986</v>
      </c>
      <c r="G5340" s="8" t="s">
        <v>8106</v>
      </c>
    </row>
    <row r="5341" spans="1:7" x14ac:dyDescent="0.25">
      <c r="A5341" s="1">
        <v>935676</v>
      </c>
      <c r="B5341" s="1" t="s">
        <v>3870</v>
      </c>
      <c r="C5341" s="3">
        <v>345.39</v>
      </c>
      <c r="D5341" s="2">
        <f t="shared" si="66"/>
        <v>200.39495130833333</v>
      </c>
      <c r="E5341" s="2">
        <v>2404.7394156999999</v>
      </c>
      <c r="F5341" s="2">
        <v>917.2605843</v>
      </c>
      <c r="G5341" s="8" t="s">
        <v>8106</v>
      </c>
    </row>
    <row r="5342" spans="1:7" x14ac:dyDescent="0.25">
      <c r="A5342" s="1">
        <v>935684</v>
      </c>
      <c r="B5342" s="1" t="s">
        <v>3824</v>
      </c>
      <c r="C5342" s="3">
        <v>351.35</v>
      </c>
      <c r="D5342" s="2">
        <f t="shared" si="66"/>
        <v>203.84636929999999</v>
      </c>
      <c r="E5342" s="2">
        <v>2446.1564315999999</v>
      </c>
      <c r="F5342" s="2">
        <v>933.04356840000003</v>
      </c>
      <c r="G5342" s="8" t="s">
        <v>8106</v>
      </c>
    </row>
    <row r="5343" spans="1:7" x14ac:dyDescent="0.25">
      <c r="A5343" s="1">
        <v>935692</v>
      </c>
      <c r="B5343" s="1" t="s">
        <v>3823</v>
      </c>
      <c r="C5343" s="3">
        <v>357.28</v>
      </c>
      <c r="D5343" s="2">
        <f t="shared" si="66"/>
        <v>207.29338846666667</v>
      </c>
      <c r="E5343" s="2">
        <v>2487.5206616</v>
      </c>
      <c r="F5343" s="2">
        <v>948.87933839999994</v>
      </c>
      <c r="G5343" s="8" t="s">
        <v>8106</v>
      </c>
    </row>
    <row r="5344" spans="1:7" x14ac:dyDescent="0.25">
      <c r="A5344" s="1">
        <v>935700</v>
      </c>
      <c r="B5344" s="1" t="s">
        <v>3869</v>
      </c>
      <c r="C5344" s="3">
        <v>333.47</v>
      </c>
      <c r="D5344" s="2">
        <f t="shared" si="66"/>
        <v>193.43197846666666</v>
      </c>
      <c r="E5344" s="2">
        <v>2321.1837415999998</v>
      </c>
      <c r="F5344" s="2">
        <v>885.53625840000007</v>
      </c>
      <c r="G5344" s="8" t="s">
        <v>8106</v>
      </c>
    </row>
    <row r="5345" spans="1:7" x14ac:dyDescent="0.25">
      <c r="A5345" s="1">
        <v>935718</v>
      </c>
      <c r="B5345" s="1" t="s">
        <v>3856</v>
      </c>
      <c r="C5345" s="3">
        <v>339.42</v>
      </c>
      <c r="D5345" s="2">
        <f t="shared" si="66"/>
        <v>196.9435333166667</v>
      </c>
      <c r="E5345" s="2">
        <v>2363.3223998000003</v>
      </c>
      <c r="F5345" s="2">
        <v>901.47760019999998</v>
      </c>
      <c r="G5345" s="8" t="s">
        <v>8106</v>
      </c>
    </row>
    <row r="5346" spans="1:7" x14ac:dyDescent="0.25">
      <c r="A5346" s="1">
        <v>935726</v>
      </c>
      <c r="B5346" s="1" t="s">
        <v>3879</v>
      </c>
      <c r="C5346" s="3">
        <v>35.020000000000003</v>
      </c>
      <c r="D5346" s="2">
        <f t="shared" si="66"/>
        <v>20.400472699999998</v>
      </c>
      <c r="E5346" s="2">
        <v>244.80567239999999</v>
      </c>
      <c r="F5346" s="2">
        <v>93.11432760000001</v>
      </c>
      <c r="G5346" s="8" t="s">
        <v>8106</v>
      </c>
    </row>
    <row r="5347" spans="1:7" x14ac:dyDescent="0.25">
      <c r="A5347" s="1">
        <v>935734</v>
      </c>
      <c r="B5347" s="1" t="s">
        <v>3880</v>
      </c>
      <c r="C5347" s="3">
        <v>42.04</v>
      </c>
      <c r="D5347" s="2">
        <f t="shared" si="66"/>
        <v>24.425419633333334</v>
      </c>
      <c r="E5347" s="2">
        <v>293.10503560000001</v>
      </c>
      <c r="F5347" s="2">
        <v>111.6949644</v>
      </c>
      <c r="G5347" s="8" t="s">
        <v>8106</v>
      </c>
    </row>
    <row r="5348" spans="1:7" x14ac:dyDescent="0.25">
      <c r="A5348" s="1">
        <v>935742</v>
      </c>
      <c r="B5348" s="1" t="s">
        <v>3875</v>
      </c>
      <c r="C5348" s="3">
        <v>49.05</v>
      </c>
      <c r="D5348" s="2">
        <f t="shared" si="66"/>
        <v>28.519301075000001</v>
      </c>
      <c r="E5348" s="2">
        <v>342.23161290000002</v>
      </c>
      <c r="F5348" s="2">
        <v>130.32838709999999</v>
      </c>
      <c r="G5348" s="8" t="s">
        <v>8106</v>
      </c>
    </row>
    <row r="5349" spans="1:7" x14ac:dyDescent="0.25">
      <c r="A5349" s="1">
        <v>935759</v>
      </c>
      <c r="B5349" s="1" t="s">
        <v>3877</v>
      </c>
      <c r="C5349" s="3">
        <v>63.05</v>
      </c>
      <c r="D5349" s="2">
        <f t="shared" si="66"/>
        <v>36.646927100000006</v>
      </c>
      <c r="E5349" s="2">
        <v>439.76312520000005</v>
      </c>
      <c r="F5349" s="2">
        <v>167.4368748</v>
      </c>
      <c r="G5349" s="8" t="s">
        <v>8106</v>
      </c>
    </row>
    <row r="5350" spans="1:7" x14ac:dyDescent="0.25">
      <c r="A5350" s="1">
        <v>935767</v>
      </c>
      <c r="B5350" s="1" t="s">
        <v>3866</v>
      </c>
      <c r="C5350" s="3">
        <v>315.62</v>
      </c>
      <c r="D5350" s="2">
        <f t="shared" si="66"/>
        <v>183.08212331666664</v>
      </c>
      <c r="E5350" s="2">
        <v>2196.9854797999997</v>
      </c>
      <c r="F5350" s="2">
        <v>838.13452020000011</v>
      </c>
      <c r="G5350" s="8" t="s">
        <v>8106</v>
      </c>
    </row>
    <row r="5351" spans="1:7" x14ac:dyDescent="0.25">
      <c r="A5351" s="1">
        <v>935775</v>
      </c>
      <c r="B5351" s="1" t="s">
        <v>3867</v>
      </c>
      <c r="C5351" s="3">
        <v>321.58</v>
      </c>
      <c r="D5351" s="2">
        <f t="shared" si="66"/>
        <v>186.52034483333333</v>
      </c>
      <c r="E5351" s="2">
        <v>2238.244138</v>
      </c>
      <c r="F5351" s="2">
        <v>854.07586200000003</v>
      </c>
      <c r="G5351" s="8" t="s">
        <v>8106</v>
      </c>
    </row>
    <row r="5352" spans="1:7" x14ac:dyDescent="0.25">
      <c r="A5352" s="1">
        <v>935783</v>
      </c>
      <c r="B5352" s="1" t="s">
        <v>3868</v>
      </c>
      <c r="C5352" s="3">
        <v>327.52999999999997</v>
      </c>
      <c r="D5352" s="2">
        <f t="shared" si="66"/>
        <v>189.97176282500001</v>
      </c>
      <c r="E5352" s="2">
        <v>2279.6611539</v>
      </c>
      <c r="F5352" s="2">
        <v>869.85884610000005</v>
      </c>
      <c r="G5352" s="8" t="s">
        <v>8106</v>
      </c>
    </row>
    <row r="5353" spans="1:7" x14ac:dyDescent="0.25">
      <c r="A5353" s="1">
        <v>935791</v>
      </c>
      <c r="B5353" s="1" t="s">
        <v>3871</v>
      </c>
      <c r="C5353" s="3">
        <v>273.92</v>
      </c>
      <c r="D5353" s="2">
        <f t="shared" si="66"/>
        <v>158.86645934166668</v>
      </c>
      <c r="E5353" s="2">
        <v>1906.3975121000001</v>
      </c>
      <c r="F5353" s="2">
        <v>727.44248790000006</v>
      </c>
      <c r="G5353" s="8" t="s">
        <v>8106</v>
      </c>
    </row>
    <row r="5354" spans="1:7" x14ac:dyDescent="0.25">
      <c r="A5354" s="1">
        <v>935809</v>
      </c>
      <c r="B5354" s="1" t="s">
        <v>3872</v>
      </c>
      <c r="C5354" s="3">
        <v>279.88</v>
      </c>
      <c r="D5354" s="2">
        <f t="shared" si="66"/>
        <v>162.38241301666667</v>
      </c>
      <c r="E5354" s="2">
        <v>1948.5889562000002</v>
      </c>
      <c r="F5354" s="2">
        <v>743.33104379999997</v>
      </c>
      <c r="G5354" s="8" t="s">
        <v>8106</v>
      </c>
    </row>
    <row r="5355" spans="1:7" x14ac:dyDescent="0.25">
      <c r="A5355" s="1">
        <v>935817</v>
      </c>
      <c r="B5355" s="1" t="s">
        <v>3873</v>
      </c>
      <c r="C5355" s="3">
        <v>285.83</v>
      </c>
      <c r="D5355" s="2">
        <f t="shared" si="66"/>
        <v>165.83383100833331</v>
      </c>
      <c r="E5355" s="2">
        <v>1990.0059720999998</v>
      </c>
      <c r="F5355" s="2">
        <v>759.1140279</v>
      </c>
      <c r="G5355" s="8" t="s">
        <v>8106</v>
      </c>
    </row>
    <row r="5356" spans="1:7" x14ac:dyDescent="0.25">
      <c r="A5356" s="1">
        <v>935825</v>
      </c>
      <c r="B5356" s="1" t="s">
        <v>3857</v>
      </c>
      <c r="C5356" s="3">
        <v>297.76</v>
      </c>
      <c r="D5356" s="2">
        <f t="shared" si="66"/>
        <v>172.73226816666667</v>
      </c>
      <c r="E5356" s="2">
        <v>2072.7872179999999</v>
      </c>
      <c r="F5356" s="2">
        <v>790.73278200000016</v>
      </c>
      <c r="G5356" s="8" t="s">
        <v>8106</v>
      </c>
    </row>
    <row r="5357" spans="1:7" x14ac:dyDescent="0.25">
      <c r="A5357" s="1">
        <v>935833</v>
      </c>
      <c r="B5357" s="1" t="s">
        <v>3864</v>
      </c>
      <c r="C5357" s="3">
        <v>303.69</v>
      </c>
      <c r="D5357" s="2">
        <f t="shared" si="66"/>
        <v>176.18368615833333</v>
      </c>
      <c r="E5357" s="2">
        <v>2114.2042339</v>
      </c>
      <c r="F5357" s="2">
        <v>806.51576609999995</v>
      </c>
      <c r="G5357" s="8" t="s">
        <v>8106</v>
      </c>
    </row>
    <row r="5358" spans="1:7" x14ac:dyDescent="0.25">
      <c r="A5358" s="1">
        <v>935841</v>
      </c>
      <c r="B5358" s="1" t="s">
        <v>3838</v>
      </c>
      <c r="C5358" s="3">
        <v>20.81</v>
      </c>
      <c r="D5358" s="2">
        <f t="shared" si="66"/>
        <v>12.110031399999999</v>
      </c>
      <c r="E5358" s="2">
        <v>145.32037679999999</v>
      </c>
      <c r="F5358" s="2">
        <v>55.319623200000002</v>
      </c>
      <c r="G5358" s="8" t="s">
        <v>8106</v>
      </c>
    </row>
    <row r="5359" spans="1:7" x14ac:dyDescent="0.25">
      <c r="A5359" s="1">
        <v>935858</v>
      </c>
      <c r="B5359" s="1" t="s">
        <v>3842</v>
      </c>
      <c r="C5359" s="3">
        <v>22.7</v>
      </c>
      <c r="D5359" s="2">
        <f t="shared" si="66"/>
        <v>13.232143024999999</v>
      </c>
      <c r="E5359" s="2">
        <v>158.78571629999999</v>
      </c>
      <c r="F5359" s="2">
        <v>60.334283700000007</v>
      </c>
      <c r="G5359" s="8" t="s">
        <v>8106</v>
      </c>
    </row>
    <row r="5360" spans="1:7" x14ac:dyDescent="0.25">
      <c r="A5360" s="1">
        <v>935866</v>
      </c>
      <c r="B5360" s="1" t="s">
        <v>3877</v>
      </c>
      <c r="C5360" s="3">
        <v>15.63</v>
      </c>
      <c r="D5360" s="2">
        <f t="shared" si="66"/>
        <v>9.0781247250000003</v>
      </c>
      <c r="E5360" s="2">
        <v>108.9374967</v>
      </c>
      <c r="F5360" s="2">
        <v>41.5425033</v>
      </c>
      <c r="G5360" s="8" t="s">
        <v>8106</v>
      </c>
    </row>
    <row r="5361" spans="1:7" x14ac:dyDescent="0.25">
      <c r="A5361" s="1">
        <v>935874</v>
      </c>
      <c r="B5361" s="1" t="s">
        <v>3851</v>
      </c>
      <c r="C5361" s="3">
        <v>5.22</v>
      </c>
      <c r="D5361" s="2">
        <f t="shared" si="66"/>
        <v>3.0964423583333329</v>
      </c>
      <c r="E5361" s="2">
        <v>37.157308299999997</v>
      </c>
      <c r="F5361" s="2">
        <v>13.882691700000001</v>
      </c>
      <c r="G5361" s="8" t="s">
        <v>8106</v>
      </c>
    </row>
    <row r="5362" spans="1:7" x14ac:dyDescent="0.25">
      <c r="A5362" s="1">
        <v>935882</v>
      </c>
      <c r="B5362" s="1" t="s">
        <v>3878</v>
      </c>
      <c r="C5362" s="3">
        <v>6.95</v>
      </c>
      <c r="D5362" s="2">
        <f t="shared" si="66"/>
        <v>4.1026790916666673</v>
      </c>
      <c r="E5362" s="2">
        <v>49.232149100000008</v>
      </c>
      <c r="F5362" s="2">
        <v>18.527850899999997</v>
      </c>
      <c r="G5362" s="8" t="s">
        <v>8106</v>
      </c>
    </row>
    <row r="5363" spans="1:7" x14ac:dyDescent="0.25">
      <c r="A5363" s="1">
        <v>935890</v>
      </c>
      <c r="B5363" s="1" t="s">
        <v>3880</v>
      </c>
      <c r="C5363" s="3">
        <v>10.41</v>
      </c>
      <c r="D5363" s="2">
        <f t="shared" si="66"/>
        <v>6.0550156999999993</v>
      </c>
      <c r="E5363" s="2">
        <v>72.660188399999996</v>
      </c>
      <c r="F5363" s="2">
        <v>27.659811600000001</v>
      </c>
      <c r="G5363" s="8" t="s">
        <v>8106</v>
      </c>
    </row>
    <row r="5364" spans="1:7" x14ac:dyDescent="0.25">
      <c r="A5364" s="1">
        <v>935908</v>
      </c>
      <c r="B5364" s="1" t="s">
        <v>3847</v>
      </c>
      <c r="C5364" s="3">
        <v>17.36</v>
      </c>
      <c r="D5364" s="2">
        <f t="shared" si="66"/>
        <v>10.157694791666668</v>
      </c>
      <c r="E5364" s="2">
        <v>121.89233750000001</v>
      </c>
      <c r="F5364" s="2">
        <v>46.187662500000002</v>
      </c>
      <c r="G5364" s="8" t="s">
        <v>8106</v>
      </c>
    </row>
    <row r="5365" spans="1:7" x14ac:dyDescent="0.25">
      <c r="A5365" s="1">
        <v>935916</v>
      </c>
      <c r="B5365" s="1" t="s">
        <v>3848</v>
      </c>
      <c r="C5365" s="3">
        <v>19.09</v>
      </c>
      <c r="D5365" s="2">
        <f t="shared" si="66"/>
        <v>11.099395841666665</v>
      </c>
      <c r="E5365" s="2">
        <v>133.19275009999998</v>
      </c>
      <c r="F5365" s="2">
        <v>50.727249899999997</v>
      </c>
      <c r="G5365" s="8" t="s">
        <v>8106</v>
      </c>
    </row>
    <row r="5366" spans="1:7" x14ac:dyDescent="0.25">
      <c r="A5366" s="1">
        <v>935924</v>
      </c>
      <c r="B5366" s="1" t="s">
        <v>3841</v>
      </c>
      <c r="C5366" s="3">
        <v>21.06</v>
      </c>
      <c r="D5366" s="2">
        <f t="shared" si="66"/>
        <v>12.272846675000002</v>
      </c>
      <c r="E5366" s="2">
        <v>147.27416010000002</v>
      </c>
      <c r="F5366" s="2">
        <v>56.005839899999998</v>
      </c>
      <c r="G5366" s="8" t="s">
        <v>8106</v>
      </c>
    </row>
    <row r="5367" spans="1:7" x14ac:dyDescent="0.25">
      <c r="A5367" s="1">
        <v>935932</v>
      </c>
      <c r="B5367" s="1" t="s">
        <v>3850</v>
      </c>
      <c r="C5367" s="3">
        <v>3.49</v>
      </c>
      <c r="D5367" s="2">
        <f t="shared" si="66"/>
        <v>2.0814079749999999</v>
      </c>
      <c r="E5367" s="2">
        <v>24.9768957</v>
      </c>
      <c r="F5367" s="2">
        <v>9.3431043000000003</v>
      </c>
      <c r="G5367" s="8" t="s">
        <v>8106</v>
      </c>
    </row>
    <row r="5368" spans="1:7" x14ac:dyDescent="0.25">
      <c r="A5368" s="1">
        <v>935940</v>
      </c>
      <c r="B5368" s="1" t="s">
        <v>3879</v>
      </c>
      <c r="C5368" s="3">
        <v>8.68</v>
      </c>
      <c r="D5368" s="2">
        <f t="shared" si="66"/>
        <v>5.1133146500000004</v>
      </c>
      <c r="E5368" s="2">
        <v>61.359775800000001</v>
      </c>
      <c r="F5368" s="2">
        <v>23.120224200000003</v>
      </c>
      <c r="G5368" s="8" t="s">
        <v>8106</v>
      </c>
    </row>
    <row r="5369" spans="1:7" x14ac:dyDescent="0.25">
      <c r="A5369" s="1">
        <v>935957</v>
      </c>
      <c r="B5369" s="1" t="s">
        <v>3875</v>
      </c>
      <c r="C5369" s="3">
        <v>12.14</v>
      </c>
      <c r="D5369" s="2">
        <f t="shared" si="66"/>
        <v>7.0612524333333342</v>
      </c>
      <c r="E5369" s="2">
        <v>84.735029200000014</v>
      </c>
      <c r="F5369" s="2">
        <v>32.3049708</v>
      </c>
      <c r="G5369" s="8" t="s">
        <v>8106</v>
      </c>
    </row>
    <row r="5370" spans="1:7" x14ac:dyDescent="0.25">
      <c r="A5370" s="1">
        <v>935965</v>
      </c>
      <c r="B5370" s="1" t="s">
        <v>3876</v>
      </c>
      <c r="C5370" s="3">
        <v>13.9</v>
      </c>
      <c r="D5370" s="2">
        <f t="shared" si="66"/>
        <v>8.1364236749999979</v>
      </c>
      <c r="E5370" s="2">
        <v>97.637084099999981</v>
      </c>
      <c r="F5370" s="2">
        <v>37.002915899999998</v>
      </c>
      <c r="G5370" s="8" t="s">
        <v>8106</v>
      </c>
    </row>
    <row r="5371" spans="1:7" x14ac:dyDescent="0.25">
      <c r="A5371" s="1">
        <v>935973</v>
      </c>
      <c r="B5371" s="1" t="s">
        <v>3849</v>
      </c>
      <c r="C5371" s="3">
        <v>1.76</v>
      </c>
      <c r="D5371" s="2">
        <f t="shared" si="66"/>
        <v>1.0663735916666668</v>
      </c>
      <c r="E5371" s="2">
        <v>12.796483100000001</v>
      </c>
      <c r="F5371" s="2">
        <v>4.8035169</v>
      </c>
      <c r="G5371" s="8" t="s">
        <v>8106</v>
      </c>
    </row>
    <row r="5372" spans="1:7" x14ac:dyDescent="0.25">
      <c r="A5372" s="1">
        <v>937086</v>
      </c>
      <c r="B5372" s="1" t="s">
        <v>3885</v>
      </c>
      <c r="D5372" s="2">
        <f t="shared" si="66"/>
        <v>0.10000000000000002</v>
      </c>
      <c r="E5372" s="2">
        <v>1.2000000000000002</v>
      </c>
      <c r="F5372" s="2" t="s">
        <v>8143</v>
      </c>
      <c r="G5372" s="8" t="s">
        <v>8106</v>
      </c>
    </row>
    <row r="5373" spans="1:7" x14ac:dyDescent="0.25">
      <c r="A5373" s="1">
        <v>937094</v>
      </c>
      <c r="B5373" s="1" t="s">
        <v>3886</v>
      </c>
      <c r="D5373" s="2">
        <f t="shared" si="66"/>
        <v>0.10000000000000002</v>
      </c>
      <c r="E5373" s="2">
        <v>1.2000000000000002</v>
      </c>
      <c r="F5373" s="2" t="s">
        <v>8143</v>
      </c>
      <c r="G5373" s="8" t="s">
        <v>8106</v>
      </c>
    </row>
    <row r="5374" spans="1:7" x14ac:dyDescent="0.25">
      <c r="A5374" s="1">
        <v>937102</v>
      </c>
      <c r="B5374" s="1" t="s">
        <v>3887</v>
      </c>
      <c r="D5374" s="2">
        <f t="shared" si="66"/>
        <v>0.10000000000000002</v>
      </c>
      <c r="E5374" s="2">
        <v>1.2000000000000002</v>
      </c>
      <c r="F5374" s="2" t="s">
        <v>8143</v>
      </c>
      <c r="G5374" s="8" t="s">
        <v>8106</v>
      </c>
    </row>
    <row r="5375" spans="1:7" x14ac:dyDescent="0.25">
      <c r="A5375" s="1">
        <v>937342</v>
      </c>
      <c r="B5375" s="1" t="s">
        <v>3888</v>
      </c>
      <c r="D5375" s="2">
        <f t="shared" si="66"/>
        <v>0.10000000000000002</v>
      </c>
      <c r="E5375" s="2">
        <v>1.2000000000000002</v>
      </c>
      <c r="F5375" s="2" t="s">
        <v>8143</v>
      </c>
      <c r="G5375" s="8" t="s">
        <v>8106</v>
      </c>
    </row>
    <row r="5376" spans="1:7" x14ac:dyDescent="0.25">
      <c r="A5376" s="1">
        <v>937359</v>
      </c>
      <c r="B5376" s="1" t="s">
        <v>3889</v>
      </c>
      <c r="D5376" s="2">
        <f t="shared" si="66"/>
        <v>0.10000000000000002</v>
      </c>
      <c r="E5376" s="2">
        <v>1.2000000000000002</v>
      </c>
      <c r="F5376" s="2" t="s">
        <v>8143</v>
      </c>
      <c r="G5376" s="8" t="s">
        <v>8106</v>
      </c>
    </row>
    <row r="5377" spans="1:7" x14ac:dyDescent="0.25">
      <c r="A5377" s="1">
        <v>937367</v>
      </c>
      <c r="B5377" s="1" t="s">
        <v>3890</v>
      </c>
      <c r="D5377" s="2">
        <f t="shared" si="66"/>
        <v>0.10000000000000002</v>
      </c>
      <c r="E5377" s="2">
        <v>1.2000000000000002</v>
      </c>
      <c r="F5377" s="2" t="s">
        <v>8143</v>
      </c>
      <c r="G5377" s="8" t="s">
        <v>8106</v>
      </c>
    </row>
    <row r="5378" spans="1:7" x14ac:dyDescent="0.25">
      <c r="A5378" s="1">
        <v>938076</v>
      </c>
      <c r="B5378" s="1" t="s">
        <v>3891</v>
      </c>
      <c r="D5378" s="2">
        <f t="shared" si="66"/>
        <v>0.10000000000000002</v>
      </c>
      <c r="E5378" s="2">
        <v>1.2000000000000002</v>
      </c>
      <c r="F5378" s="2" t="s">
        <v>8143</v>
      </c>
      <c r="G5378" s="8" t="s">
        <v>8106</v>
      </c>
    </row>
    <row r="5379" spans="1:7" x14ac:dyDescent="0.25">
      <c r="A5379" s="1">
        <v>938084</v>
      </c>
      <c r="B5379" s="1" t="s">
        <v>3892</v>
      </c>
      <c r="C5379" s="3">
        <v>1389.96</v>
      </c>
      <c r="D5379" s="2">
        <f t="shared" si="66"/>
        <v>806.1856320666667</v>
      </c>
      <c r="E5379" s="2">
        <v>9674.2275848000008</v>
      </c>
      <c r="F5379" s="2">
        <v>3691.2124151999997</v>
      </c>
      <c r="G5379" s="8" t="s">
        <v>8106</v>
      </c>
    </row>
    <row r="5380" spans="1:7" x14ac:dyDescent="0.25">
      <c r="A5380" s="1">
        <v>938092</v>
      </c>
      <c r="B5380" s="1" t="s">
        <v>3893</v>
      </c>
      <c r="D5380" s="2">
        <f t="shared" si="66"/>
        <v>0.10000000000000002</v>
      </c>
      <c r="E5380" s="2">
        <v>1.2000000000000002</v>
      </c>
      <c r="F5380" s="2" t="s">
        <v>8143</v>
      </c>
      <c r="G5380" s="8" t="s">
        <v>8106</v>
      </c>
    </row>
    <row r="5381" spans="1:7" x14ac:dyDescent="0.25">
      <c r="A5381" s="1">
        <v>938100</v>
      </c>
      <c r="B5381" s="1" t="s">
        <v>3894</v>
      </c>
      <c r="D5381" s="2">
        <f t="shared" si="66"/>
        <v>0.10000000000000002</v>
      </c>
      <c r="E5381" s="2">
        <v>1.2000000000000002</v>
      </c>
      <c r="F5381" s="2" t="s">
        <v>8143</v>
      </c>
      <c r="G5381" s="8" t="s">
        <v>8106</v>
      </c>
    </row>
    <row r="5382" spans="1:7" x14ac:dyDescent="0.25">
      <c r="A5382" s="1">
        <v>938118</v>
      </c>
      <c r="B5382" s="1" t="s">
        <v>3895</v>
      </c>
      <c r="C5382" s="3">
        <v>41.02</v>
      </c>
      <c r="D5382" s="2">
        <f t="shared" si="66"/>
        <v>23.838694216666667</v>
      </c>
      <c r="E5382" s="2">
        <v>286.06433060000001</v>
      </c>
      <c r="F5382" s="2">
        <v>109.05566940000001</v>
      </c>
      <c r="G5382" s="8" t="s">
        <v>8106</v>
      </c>
    </row>
    <row r="5383" spans="1:7" x14ac:dyDescent="0.25">
      <c r="A5383" s="1">
        <v>938126</v>
      </c>
      <c r="B5383" s="1" t="s">
        <v>3896</v>
      </c>
      <c r="C5383" s="3">
        <v>102.55</v>
      </c>
      <c r="D5383" s="2">
        <f t="shared" si="66"/>
        <v>59.504330841666672</v>
      </c>
      <c r="E5383" s="2">
        <v>714.05197010000006</v>
      </c>
      <c r="F5383" s="2">
        <v>272.42802990000001</v>
      </c>
      <c r="G5383" s="8" t="s">
        <v>8106</v>
      </c>
    </row>
    <row r="5384" spans="1:7" x14ac:dyDescent="0.25">
      <c r="A5384" s="1">
        <v>938134</v>
      </c>
      <c r="B5384" s="1" t="s">
        <v>3897</v>
      </c>
      <c r="D5384" s="2">
        <f t="shared" si="66"/>
        <v>0.10000000000000002</v>
      </c>
      <c r="E5384" s="2">
        <v>1.2000000000000002</v>
      </c>
      <c r="F5384" s="2" t="s">
        <v>8143</v>
      </c>
      <c r="G5384" s="8" t="s">
        <v>8106</v>
      </c>
    </row>
    <row r="5385" spans="1:7" x14ac:dyDescent="0.25">
      <c r="A5385" s="1">
        <v>938142</v>
      </c>
      <c r="B5385" s="1" t="s">
        <v>3898</v>
      </c>
      <c r="D5385" s="2">
        <f t="shared" si="66"/>
        <v>0.10000000000000002</v>
      </c>
      <c r="E5385" s="2">
        <v>1.2000000000000002</v>
      </c>
      <c r="F5385" s="2" t="s">
        <v>8143</v>
      </c>
      <c r="G5385" s="8" t="s">
        <v>8106</v>
      </c>
    </row>
    <row r="5386" spans="1:7" x14ac:dyDescent="0.25">
      <c r="A5386" s="1">
        <v>938159</v>
      </c>
      <c r="B5386" s="1" t="s">
        <v>3899</v>
      </c>
      <c r="C5386" s="3">
        <v>105.11</v>
      </c>
      <c r="D5386" s="2">
        <f t="shared" si="66"/>
        <v>60.999013399999995</v>
      </c>
      <c r="E5386" s="2">
        <v>731.98816079999995</v>
      </c>
      <c r="F5386" s="2">
        <v>279.13183920000006</v>
      </c>
      <c r="G5386" s="8" t="s">
        <v>8106</v>
      </c>
    </row>
    <row r="5387" spans="1:7" x14ac:dyDescent="0.25">
      <c r="A5387" s="1">
        <v>938167</v>
      </c>
      <c r="B5387" s="1" t="s">
        <v>3900</v>
      </c>
      <c r="C5387" s="3">
        <v>107.68</v>
      </c>
      <c r="D5387" s="2">
        <f t="shared" si="66"/>
        <v>62.484898308333335</v>
      </c>
      <c r="E5387" s="2">
        <v>749.81877970000005</v>
      </c>
      <c r="F5387" s="2">
        <v>285.9412203</v>
      </c>
      <c r="G5387" s="8" t="s">
        <v>8106</v>
      </c>
    </row>
    <row r="5388" spans="1:7" x14ac:dyDescent="0.25">
      <c r="A5388" s="1">
        <v>938175</v>
      </c>
      <c r="B5388" s="1" t="s">
        <v>3901</v>
      </c>
      <c r="C5388" s="3">
        <v>43.59</v>
      </c>
      <c r="D5388" s="2">
        <f t="shared" si="66"/>
        <v>25.333376774999994</v>
      </c>
      <c r="E5388" s="2">
        <v>304.00052129999995</v>
      </c>
      <c r="F5388" s="2">
        <v>115.75947870000002</v>
      </c>
      <c r="G5388" s="8" t="s">
        <v>8106</v>
      </c>
    </row>
    <row r="5389" spans="1:7" x14ac:dyDescent="0.25">
      <c r="A5389" s="1">
        <v>938183</v>
      </c>
      <c r="B5389" s="1" t="s">
        <v>3902</v>
      </c>
      <c r="D5389" s="2">
        <f t="shared" si="66"/>
        <v>0.10000000000000002</v>
      </c>
      <c r="E5389" s="2">
        <v>1.2000000000000002</v>
      </c>
      <c r="F5389" s="2" t="s">
        <v>8143</v>
      </c>
      <c r="G5389" s="8" t="s">
        <v>8106</v>
      </c>
    </row>
    <row r="5390" spans="1:7" x14ac:dyDescent="0.25">
      <c r="A5390" s="1">
        <v>938191</v>
      </c>
      <c r="B5390" s="1" t="s">
        <v>3903</v>
      </c>
      <c r="C5390" s="3">
        <v>48.71</v>
      </c>
      <c r="D5390" s="2">
        <f t="shared" si="66"/>
        <v>28.30514659166667</v>
      </c>
      <c r="E5390" s="2">
        <v>339.66175910000004</v>
      </c>
      <c r="F5390" s="2">
        <v>129.37824090000001</v>
      </c>
      <c r="G5390" s="8" t="s">
        <v>8106</v>
      </c>
    </row>
    <row r="5391" spans="1:7" x14ac:dyDescent="0.25">
      <c r="A5391" s="1">
        <v>938209</v>
      </c>
      <c r="B5391" s="1" t="s">
        <v>3904</v>
      </c>
      <c r="C5391" s="3">
        <v>110.23</v>
      </c>
      <c r="D5391" s="2">
        <f t="shared" ref="D5391:D5454" si="67">E5391/12</f>
        <v>63.966384391666679</v>
      </c>
      <c r="E5391" s="2">
        <v>767.59661270000015</v>
      </c>
      <c r="F5391" s="2">
        <v>292.8033873</v>
      </c>
      <c r="G5391" s="8" t="s">
        <v>8106</v>
      </c>
    </row>
    <row r="5392" spans="1:7" x14ac:dyDescent="0.25">
      <c r="A5392" s="1">
        <v>938217</v>
      </c>
      <c r="B5392" s="1" t="s">
        <v>3905</v>
      </c>
      <c r="D5392" s="2">
        <f t="shared" si="67"/>
        <v>0.10000000000000002</v>
      </c>
      <c r="E5392" s="2">
        <v>1.2000000000000002</v>
      </c>
      <c r="F5392" s="2" t="s">
        <v>8143</v>
      </c>
      <c r="G5392" s="8" t="s">
        <v>8106</v>
      </c>
    </row>
    <row r="5393" spans="1:7" x14ac:dyDescent="0.25">
      <c r="A5393" s="1">
        <v>938225</v>
      </c>
      <c r="B5393" s="1" t="s">
        <v>3906</v>
      </c>
      <c r="C5393" s="3">
        <v>51.27</v>
      </c>
      <c r="D5393" s="2">
        <f t="shared" si="67"/>
        <v>29.786632675000003</v>
      </c>
      <c r="E5393" s="2">
        <v>357.43959210000003</v>
      </c>
      <c r="F5393" s="2">
        <v>136.24040790000001</v>
      </c>
      <c r="G5393" s="8" t="s">
        <v>8106</v>
      </c>
    </row>
    <row r="5394" spans="1:7" x14ac:dyDescent="0.25">
      <c r="A5394" s="1">
        <v>938233</v>
      </c>
      <c r="B5394" s="1" t="s">
        <v>3907</v>
      </c>
      <c r="C5394" s="3">
        <v>112.8</v>
      </c>
      <c r="D5394" s="2">
        <f t="shared" si="67"/>
        <v>65.452269299999998</v>
      </c>
      <c r="E5394" s="2">
        <v>785.42723159999991</v>
      </c>
      <c r="F5394" s="2">
        <v>299.61276839999999</v>
      </c>
      <c r="G5394" s="8" t="s">
        <v>8106</v>
      </c>
    </row>
    <row r="5395" spans="1:7" x14ac:dyDescent="0.25">
      <c r="A5395" s="1">
        <v>938241</v>
      </c>
      <c r="B5395" s="1" t="s">
        <v>3908</v>
      </c>
      <c r="C5395" s="3">
        <v>115.37</v>
      </c>
      <c r="D5395" s="2">
        <f t="shared" si="67"/>
        <v>66.938154208333344</v>
      </c>
      <c r="E5395" s="2">
        <v>803.25785050000013</v>
      </c>
      <c r="F5395" s="2">
        <v>306.42214949999999</v>
      </c>
      <c r="G5395" s="8" t="s">
        <v>8106</v>
      </c>
    </row>
    <row r="5396" spans="1:7" x14ac:dyDescent="0.25">
      <c r="A5396" s="1">
        <v>938258</v>
      </c>
      <c r="B5396" s="1" t="s">
        <v>3909</v>
      </c>
      <c r="C5396" s="3">
        <v>30.77</v>
      </c>
      <c r="D5396" s="2">
        <f t="shared" si="67"/>
        <v>17.899553408333333</v>
      </c>
      <c r="E5396" s="2">
        <v>214.79464089999999</v>
      </c>
      <c r="F5396" s="2">
        <v>81.765359099999998</v>
      </c>
      <c r="G5396" s="8" t="s">
        <v>8106</v>
      </c>
    </row>
    <row r="5397" spans="1:7" x14ac:dyDescent="0.25">
      <c r="A5397" s="1">
        <v>938266</v>
      </c>
      <c r="B5397" s="1" t="s">
        <v>3910</v>
      </c>
      <c r="C5397" s="3">
        <v>53.84</v>
      </c>
      <c r="D5397" s="2">
        <f t="shared" si="67"/>
        <v>31.272517583333336</v>
      </c>
      <c r="E5397" s="2">
        <v>375.27021100000002</v>
      </c>
      <c r="F5397" s="2">
        <v>143.049789</v>
      </c>
      <c r="G5397" s="8" t="s">
        <v>8106</v>
      </c>
    </row>
    <row r="5398" spans="1:7" x14ac:dyDescent="0.25">
      <c r="A5398" s="1">
        <v>938274</v>
      </c>
      <c r="B5398" s="1" t="s">
        <v>3911</v>
      </c>
      <c r="C5398" s="3">
        <v>117.93</v>
      </c>
      <c r="D5398" s="2">
        <f t="shared" si="67"/>
        <v>68.424039116666663</v>
      </c>
      <c r="E5398" s="2">
        <v>821.08846939999989</v>
      </c>
      <c r="F5398" s="2">
        <v>313.23153060000004</v>
      </c>
      <c r="G5398" s="8" t="s">
        <v>8106</v>
      </c>
    </row>
    <row r="5399" spans="1:7" x14ac:dyDescent="0.25">
      <c r="A5399" s="1">
        <v>938282</v>
      </c>
      <c r="B5399" s="1" t="s">
        <v>3912</v>
      </c>
      <c r="C5399" s="3">
        <v>56.41</v>
      </c>
      <c r="D5399" s="2">
        <f t="shared" si="67"/>
        <v>32.758402491666665</v>
      </c>
      <c r="E5399" s="2">
        <v>393.10082990000001</v>
      </c>
      <c r="F5399" s="2">
        <v>149.8591701</v>
      </c>
      <c r="G5399" s="8" t="s">
        <v>8106</v>
      </c>
    </row>
    <row r="5400" spans="1:7" x14ac:dyDescent="0.25">
      <c r="A5400" s="1">
        <v>938290</v>
      </c>
      <c r="B5400" s="1" t="s">
        <v>3913</v>
      </c>
      <c r="C5400" s="3">
        <v>61.53</v>
      </c>
      <c r="D5400" s="2">
        <f t="shared" si="67"/>
        <v>35.725773483333334</v>
      </c>
      <c r="E5400" s="2">
        <v>428.70928179999999</v>
      </c>
      <c r="F5400" s="2">
        <v>163.5307182</v>
      </c>
      <c r="G5400" s="8" t="s">
        <v>8106</v>
      </c>
    </row>
    <row r="5401" spans="1:7" x14ac:dyDescent="0.25">
      <c r="A5401" s="1">
        <v>938308</v>
      </c>
      <c r="B5401" s="1" t="s">
        <v>3914</v>
      </c>
      <c r="C5401" s="3">
        <v>92.3</v>
      </c>
      <c r="D5401" s="2">
        <f t="shared" si="67"/>
        <v>53.56519003333333</v>
      </c>
      <c r="E5401" s="2">
        <v>642.78228039999999</v>
      </c>
      <c r="F5401" s="2">
        <v>245.1377196</v>
      </c>
      <c r="G5401" s="8" t="s">
        <v>8106</v>
      </c>
    </row>
    <row r="5402" spans="1:7" x14ac:dyDescent="0.25">
      <c r="A5402" s="1">
        <v>938316</v>
      </c>
      <c r="B5402" s="1" t="s">
        <v>3915</v>
      </c>
      <c r="C5402" s="3">
        <v>58.96</v>
      </c>
      <c r="D5402" s="2">
        <f t="shared" si="67"/>
        <v>34.244287399999997</v>
      </c>
      <c r="E5402" s="2">
        <v>410.9314488</v>
      </c>
      <c r="F5402" s="2">
        <v>156.6685512</v>
      </c>
      <c r="G5402" s="8" t="s">
        <v>8106</v>
      </c>
    </row>
    <row r="5403" spans="1:7" x14ac:dyDescent="0.25">
      <c r="A5403" s="1">
        <v>938324</v>
      </c>
      <c r="B5403" s="1" t="s">
        <v>3916</v>
      </c>
      <c r="C5403" s="3">
        <v>120.5</v>
      </c>
      <c r="D5403" s="2">
        <f t="shared" si="67"/>
        <v>69.9055252</v>
      </c>
      <c r="E5403" s="2">
        <v>838.8663024</v>
      </c>
      <c r="F5403" s="2">
        <v>320.09369759999998</v>
      </c>
      <c r="G5403" s="8" t="s">
        <v>8106</v>
      </c>
    </row>
    <row r="5404" spans="1:7" x14ac:dyDescent="0.25">
      <c r="A5404" s="1">
        <v>938332</v>
      </c>
      <c r="B5404" s="1" t="s">
        <v>3917</v>
      </c>
      <c r="C5404" s="3">
        <v>153.82</v>
      </c>
      <c r="D5404" s="2">
        <f t="shared" si="67"/>
        <v>89.230826658333328</v>
      </c>
      <c r="E5404" s="2">
        <v>1070.7699198999999</v>
      </c>
      <c r="F5404" s="2">
        <v>408.51008009999998</v>
      </c>
      <c r="G5404" s="8" t="s">
        <v>8106</v>
      </c>
    </row>
    <row r="5405" spans="1:7" x14ac:dyDescent="0.25">
      <c r="A5405" s="1">
        <v>938340</v>
      </c>
      <c r="B5405" s="1" t="s">
        <v>3918</v>
      </c>
      <c r="C5405" s="3">
        <v>123.05</v>
      </c>
      <c r="D5405" s="2">
        <f t="shared" si="67"/>
        <v>71.46474344166667</v>
      </c>
      <c r="E5405" s="2">
        <v>857.57692129999998</v>
      </c>
      <c r="F5405" s="2">
        <v>326.90307870000004</v>
      </c>
      <c r="G5405" s="8" t="s">
        <v>8106</v>
      </c>
    </row>
    <row r="5406" spans="1:7" x14ac:dyDescent="0.25">
      <c r="A5406" s="1">
        <v>938357</v>
      </c>
      <c r="B5406" s="1" t="s">
        <v>3919</v>
      </c>
      <c r="C5406" s="3">
        <v>61.53</v>
      </c>
      <c r="D5406" s="2">
        <f t="shared" si="67"/>
        <v>35.725773483333334</v>
      </c>
      <c r="E5406" s="2">
        <v>428.70928179999999</v>
      </c>
      <c r="F5406" s="2">
        <v>163.5307182</v>
      </c>
      <c r="G5406" s="8" t="s">
        <v>8106</v>
      </c>
    </row>
    <row r="5407" spans="1:7" x14ac:dyDescent="0.25">
      <c r="A5407" s="1">
        <v>938365</v>
      </c>
      <c r="B5407" s="1" t="s">
        <v>3920</v>
      </c>
      <c r="C5407" s="3">
        <v>125.62</v>
      </c>
      <c r="D5407" s="2">
        <f t="shared" si="67"/>
        <v>72.88609266666667</v>
      </c>
      <c r="E5407" s="2">
        <v>874.63311199999998</v>
      </c>
      <c r="F5407" s="2">
        <v>333.60688800000003</v>
      </c>
      <c r="G5407" s="8" t="s">
        <v>8106</v>
      </c>
    </row>
    <row r="5408" spans="1:7" x14ac:dyDescent="0.25">
      <c r="A5408" s="1">
        <v>938373</v>
      </c>
      <c r="B5408" s="1" t="s">
        <v>3921</v>
      </c>
      <c r="C5408" s="3">
        <v>2.57</v>
      </c>
      <c r="D5408" s="2">
        <f t="shared" si="67"/>
        <v>1.5592182416666667</v>
      </c>
      <c r="E5408" s="2">
        <v>18.7106189</v>
      </c>
      <c r="F5408" s="2">
        <v>6.8093811000000004</v>
      </c>
      <c r="G5408" s="8" t="s">
        <v>8106</v>
      </c>
    </row>
    <row r="5409" spans="1:7" x14ac:dyDescent="0.25">
      <c r="A5409" s="1">
        <v>938381</v>
      </c>
      <c r="B5409" s="1" t="s">
        <v>3922</v>
      </c>
      <c r="C5409" s="3">
        <v>64.09</v>
      </c>
      <c r="D5409" s="2">
        <f t="shared" si="67"/>
        <v>37.220456041666665</v>
      </c>
      <c r="E5409" s="2">
        <v>446.64547249999998</v>
      </c>
      <c r="F5409" s="2">
        <v>170.23452750000001</v>
      </c>
      <c r="G5409" s="8" t="s">
        <v>8106</v>
      </c>
    </row>
    <row r="5410" spans="1:7" x14ac:dyDescent="0.25">
      <c r="A5410" s="1">
        <v>938399</v>
      </c>
      <c r="B5410" s="1" t="s">
        <v>3923</v>
      </c>
      <c r="C5410" s="3">
        <v>5.13</v>
      </c>
      <c r="D5410" s="2">
        <f t="shared" si="67"/>
        <v>3.0407043250000001</v>
      </c>
      <c r="E5410" s="2">
        <v>36.488451900000001</v>
      </c>
      <c r="F5410" s="2">
        <v>13.671548099999999</v>
      </c>
      <c r="G5410" s="8" t="s">
        <v>8106</v>
      </c>
    </row>
    <row r="5411" spans="1:7" x14ac:dyDescent="0.25">
      <c r="A5411" s="1">
        <v>938407</v>
      </c>
      <c r="B5411" s="1" t="s">
        <v>3924</v>
      </c>
      <c r="C5411" s="3">
        <v>128.19</v>
      </c>
      <c r="D5411" s="2">
        <f t="shared" si="67"/>
        <v>74.371977575000017</v>
      </c>
      <c r="E5411" s="2">
        <v>892.4637309000002</v>
      </c>
      <c r="F5411" s="2">
        <v>340.41626909999997</v>
      </c>
      <c r="G5411" s="8" t="s">
        <v>8106</v>
      </c>
    </row>
    <row r="5412" spans="1:7" x14ac:dyDescent="0.25">
      <c r="A5412" s="1">
        <v>938415</v>
      </c>
      <c r="B5412" s="1" t="s">
        <v>3925</v>
      </c>
      <c r="C5412" s="3">
        <v>66.66</v>
      </c>
      <c r="D5412" s="2">
        <f t="shared" si="67"/>
        <v>38.706340949999998</v>
      </c>
      <c r="E5412" s="2">
        <v>464.47609139999997</v>
      </c>
      <c r="F5412" s="2">
        <v>177.04390860000001</v>
      </c>
      <c r="G5412" s="8" t="s">
        <v>8106</v>
      </c>
    </row>
    <row r="5413" spans="1:7" x14ac:dyDescent="0.25">
      <c r="A5413" s="1">
        <v>938423</v>
      </c>
      <c r="B5413" s="1" t="s">
        <v>3926</v>
      </c>
      <c r="C5413" s="3">
        <v>130.75</v>
      </c>
      <c r="D5413" s="2">
        <f t="shared" si="67"/>
        <v>75.857862483333335</v>
      </c>
      <c r="E5413" s="2">
        <v>910.29434979999996</v>
      </c>
      <c r="F5413" s="2">
        <v>347.22565020000002</v>
      </c>
      <c r="G5413" s="8" t="s">
        <v>8106</v>
      </c>
    </row>
    <row r="5414" spans="1:7" x14ac:dyDescent="0.25">
      <c r="A5414" s="1">
        <v>938431</v>
      </c>
      <c r="B5414" s="1" t="s">
        <v>3927</v>
      </c>
      <c r="C5414" s="3">
        <v>7.69</v>
      </c>
      <c r="D5414" s="2">
        <f t="shared" si="67"/>
        <v>4.5265892333333335</v>
      </c>
      <c r="E5414" s="2">
        <v>54.319070799999999</v>
      </c>
      <c r="F5414" s="2">
        <v>20.480929199999999</v>
      </c>
      <c r="G5414" s="8" t="s">
        <v>8106</v>
      </c>
    </row>
    <row r="5415" spans="1:7" x14ac:dyDescent="0.25">
      <c r="A5415" s="1">
        <v>938449</v>
      </c>
      <c r="B5415" s="1" t="s">
        <v>3928</v>
      </c>
      <c r="C5415" s="3">
        <v>69.22</v>
      </c>
      <c r="D5415" s="2">
        <f t="shared" si="67"/>
        <v>40.19222585833333</v>
      </c>
      <c r="E5415" s="2">
        <v>482.30671029999996</v>
      </c>
      <c r="F5415" s="2">
        <v>183.85328969999998</v>
      </c>
      <c r="G5415" s="8" t="s">
        <v>8106</v>
      </c>
    </row>
    <row r="5416" spans="1:7" x14ac:dyDescent="0.25">
      <c r="A5416" s="1">
        <v>938456</v>
      </c>
      <c r="B5416" s="1" t="s">
        <v>3929</v>
      </c>
      <c r="C5416" s="3">
        <v>133.32</v>
      </c>
      <c r="D5416" s="2">
        <f t="shared" si="67"/>
        <v>77.339348566666672</v>
      </c>
      <c r="E5416" s="2">
        <v>928.07218280000006</v>
      </c>
      <c r="F5416" s="2">
        <v>354.08781720000002</v>
      </c>
      <c r="G5416" s="8" t="s">
        <v>8106</v>
      </c>
    </row>
    <row r="5417" spans="1:7" x14ac:dyDescent="0.25">
      <c r="A5417" s="1">
        <v>938464</v>
      </c>
      <c r="B5417" s="1" t="s">
        <v>3930</v>
      </c>
      <c r="C5417" s="3">
        <v>10.25</v>
      </c>
      <c r="D5417" s="2">
        <f t="shared" si="67"/>
        <v>6.012474141666666</v>
      </c>
      <c r="E5417" s="2">
        <v>72.149689699999996</v>
      </c>
      <c r="F5417" s="2">
        <v>27.290310300000002</v>
      </c>
      <c r="G5417" s="8" t="s">
        <v>8106</v>
      </c>
    </row>
    <row r="5418" spans="1:7" x14ac:dyDescent="0.25">
      <c r="A5418" s="1">
        <v>938472</v>
      </c>
      <c r="B5418" s="1" t="s">
        <v>3931</v>
      </c>
      <c r="C5418" s="3">
        <v>71.78</v>
      </c>
      <c r="D5418" s="2">
        <f t="shared" si="67"/>
        <v>41.678110766666663</v>
      </c>
      <c r="E5418" s="2">
        <v>500.13732919999995</v>
      </c>
      <c r="F5418" s="2">
        <v>190.66267079999997</v>
      </c>
      <c r="G5418" s="8" t="s">
        <v>8106</v>
      </c>
    </row>
    <row r="5419" spans="1:7" x14ac:dyDescent="0.25">
      <c r="A5419" s="1">
        <v>938480</v>
      </c>
      <c r="B5419" s="1" t="s">
        <v>3932</v>
      </c>
      <c r="C5419" s="3">
        <v>135.87</v>
      </c>
      <c r="D5419" s="2">
        <f t="shared" si="67"/>
        <v>78.82523347499999</v>
      </c>
      <c r="E5419" s="2">
        <v>945.90280169999983</v>
      </c>
      <c r="F5419" s="2">
        <v>360.89719830000007</v>
      </c>
      <c r="G5419" s="8" t="s">
        <v>8106</v>
      </c>
    </row>
    <row r="5420" spans="1:7" x14ac:dyDescent="0.25">
      <c r="A5420" s="1">
        <v>938498</v>
      </c>
      <c r="B5420" s="1" t="s">
        <v>3933</v>
      </c>
      <c r="C5420" s="3">
        <v>74.349999999999994</v>
      </c>
      <c r="D5420" s="2">
        <f t="shared" si="67"/>
        <v>43.159596850000007</v>
      </c>
      <c r="E5420" s="2">
        <v>517.91516220000005</v>
      </c>
      <c r="F5420" s="2">
        <v>197.52483780000003</v>
      </c>
      <c r="G5420" s="8" t="s">
        <v>8106</v>
      </c>
    </row>
    <row r="5421" spans="1:7" x14ac:dyDescent="0.25">
      <c r="A5421" s="1">
        <v>938506</v>
      </c>
      <c r="B5421" s="1" t="s">
        <v>3934</v>
      </c>
      <c r="C5421" s="3">
        <v>12.82</v>
      </c>
      <c r="D5421" s="2">
        <f t="shared" si="67"/>
        <v>7.4983590500000004</v>
      </c>
      <c r="E5421" s="2">
        <v>89.980308600000001</v>
      </c>
      <c r="F5421" s="2">
        <v>34.099691399999998</v>
      </c>
      <c r="G5421" s="8" t="s">
        <v>8106</v>
      </c>
    </row>
    <row r="5422" spans="1:7" x14ac:dyDescent="0.25">
      <c r="A5422" s="1">
        <v>938514</v>
      </c>
      <c r="B5422" s="1" t="s">
        <v>3935</v>
      </c>
      <c r="C5422" s="3">
        <v>138.44</v>
      </c>
      <c r="D5422" s="2">
        <f t="shared" si="67"/>
        <v>80.311118383333337</v>
      </c>
      <c r="E5422" s="2">
        <v>963.73342060000004</v>
      </c>
      <c r="F5422" s="2">
        <v>367.70657939999995</v>
      </c>
      <c r="G5422" s="8" t="s">
        <v>8106</v>
      </c>
    </row>
    <row r="5423" spans="1:7" x14ac:dyDescent="0.25">
      <c r="A5423" s="1">
        <v>938522</v>
      </c>
      <c r="B5423" s="1" t="s">
        <v>3936</v>
      </c>
      <c r="C5423" s="3">
        <v>76.91</v>
      </c>
      <c r="D5423" s="2">
        <f t="shared" si="67"/>
        <v>44.645481758333339</v>
      </c>
      <c r="E5423" s="2">
        <v>535.74578110000004</v>
      </c>
      <c r="F5423" s="2">
        <v>204.3342189</v>
      </c>
      <c r="G5423" s="8" t="s">
        <v>8106</v>
      </c>
    </row>
    <row r="5424" spans="1:7" x14ac:dyDescent="0.25">
      <c r="A5424" s="1">
        <v>938530</v>
      </c>
      <c r="B5424" s="1" t="s">
        <v>3937</v>
      </c>
      <c r="C5424" s="3">
        <v>79.48</v>
      </c>
      <c r="D5424" s="2">
        <f t="shared" si="67"/>
        <v>46.131366666666672</v>
      </c>
      <c r="E5424" s="2">
        <v>553.57640000000004</v>
      </c>
      <c r="F5424" s="2">
        <v>211.14359999999999</v>
      </c>
      <c r="G5424" s="8" t="s">
        <v>8106</v>
      </c>
    </row>
    <row r="5425" spans="1:7" x14ac:dyDescent="0.25">
      <c r="A5425" s="1">
        <v>938548</v>
      </c>
      <c r="B5425" s="1" t="s">
        <v>3938</v>
      </c>
      <c r="C5425" s="3">
        <v>141</v>
      </c>
      <c r="D5425" s="2">
        <f t="shared" si="67"/>
        <v>81.870336625000007</v>
      </c>
      <c r="E5425" s="2">
        <v>982.44403950000003</v>
      </c>
      <c r="F5425" s="2">
        <v>374.51596050000001</v>
      </c>
      <c r="G5425" s="8" t="s">
        <v>8106</v>
      </c>
    </row>
    <row r="5426" spans="1:7" x14ac:dyDescent="0.25">
      <c r="A5426" s="1">
        <v>938555</v>
      </c>
      <c r="B5426" s="1" t="s">
        <v>3939</v>
      </c>
      <c r="C5426" s="3">
        <v>82.04</v>
      </c>
      <c r="D5426" s="2">
        <f t="shared" si="67"/>
        <v>47.617251575000004</v>
      </c>
      <c r="E5426" s="2">
        <v>571.40701890000003</v>
      </c>
      <c r="F5426" s="2">
        <v>217.95298110000002</v>
      </c>
      <c r="G5426" s="8" t="s">
        <v>8106</v>
      </c>
    </row>
    <row r="5427" spans="1:7" x14ac:dyDescent="0.25">
      <c r="A5427" s="1">
        <v>938563</v>
      </c>
      <c r="B5427" s="1" t="s">
        <v>3940</v>
      </c>
      <c r="C5427" s="3">
        <v>143.57</v>
      </c>
      <c r="D5427" s="2">
        <f t="shared" si="67"/>
        <v>83.35182270833333</v>
      </c>
      <c r="E5427" s="2">
        <v>1000.2218724999999</v>
      </c>
      <c r="F5427" s="2">
        <v>381.37812750000001</v>
      </c>
      <c r="G5427" s="8" t="s">
        <v>8106</v>
      </c>
    </row>
    <row r="5428" spans="1:7" x14ac:dyDescent="0.25">
      <c r="A5428" s="1">
        <v>938571</v>
      </c>
      <c r="B5428" s="1" t="s">
        <v>3941</v>
      </c>
      <c r="C5428" s="3">
        <v>84.6</v>
      </c>
      <c r="D5428" s="2">
        <f t="shared" si="67"/>
        <v>49.111934133333335</v>
      </c>
      <c r="E5428" s="2">
        <v>589.34320960000002</v>
      </c>
      <c r="F5428" s="2">
        <v>224.65679040000001</v>
      </c>
      <c r="G5428" s="8" t="s">
        <v>8106</v>
      </c>
    </row>
    <row r="5429" spans="1:7" x14ac:dyDescent="0.25">
      <c r="A5429" s="1">
        <v>938589</v>
      </c>
      <c r="B5429" s="1" t="s">
        <v>3942</v>
      </c>
      <c r="C5429" s="3">
        <v>17.95</v>
      </c>
      <c r="D5429" s="2">
        <f t="shared" si="67"/>
        <v>10.465730041666667</v>
      </c>
      <c r="E5429" s="2">
        <v>125.58876050000001</v>
      </c>
      <c r="F5429" s="2">
        <v>47.771239500000007</v>
      </c>
      <c r="G5429" s="8" t="s">
        <v>8106</v>
      </c>
    </row>
    <row r="5430" spans="1:7" x14ac:dyDescent="0.25">
      <c r="A5430" s="1">
        <v>938597</v>
      </c>
      <c r="B5430" s="1" t="s">
        <v>3943</v>
      </c>
      <c r="C5430" s="3">
        <v>20.5</v>
      </c>
      <c r="D5430" s="2">
        <f t="shared" si="67"/>
        <v>11.95161495</v>
      </c>
      <c r="E5430" s="2">
        <v>143.4193794</v>
      </c>
      <c r="F5430" s="2">
        <v>54.580620600000003</v>
      </c>
      <c r="G5430" s="8" t="s">
        <v>8106</v>
      </c>
    </row>
    <row r="5431" spans="1:7" x14ac:dyDescent="0.25">
      <c r="A5431" s="1">
        <v>938605</v>
      </c>
      <c r="B5431" s="1" t="s">
        <v>3944</v>
      </c>
      <c r="C5431" s="3">
        <v>35.89</v>
      </c>
      <c r="D5431" s="2">
        <f t="shared" si="67"/>
        <v>20.871323224999998</v>
      </c>
      <c r="E5431" s="2">
        <v>250.45587869999997</v>
      </c>
      <c r="F5431" s="2">
        <v>95.384121300000004</v>
      </c>
      <c r="G5431" s="8" t="s">
        <v>8106</v>
      </c>
    </row>
    <row r="5432" spans="1:7" x14ac:dyDescent="0.25">
      <c r="A5432" s="1">
        <v>938613</v>
      </c>
      <c r="B5432" s="1" t="s">
        <v>3945</v>
      </c>
      <c r="C5432" s="3">
        <v>146.13999999999999</v>
      </c>
      <c r="D5432" s="2">
        <f t="shared" si="67"/>
        <v>84.77317193333333</v>
      </c>
      <c r="E5432" s="2">
        <v>1017.2780631999999</v>
      </c>
      <c r="F5432" s="2">
        <v>388.08193679999994</v>
      </c>
      <c r="G5432" s="8" t="s">
        <v>8106</v>
      </c>
    </row>
    <row r="5433" spans="1:7" x14ac:dyDescent="0.25">
      <c r="A5433" s="1">
        <v>938621</v>
      </c>
      <c r="B5433" s="1" t="s">
        <v>3946</v>
      </c>
      <c r="C5433" s="3">
        <v>87.16</v>
      </c>
      <c r="D5433" s="2">
        <f t="shared" si="67"/>
        <v>50.593420216666665</v>
      </c>
      <c r="E5433" s="2">
        <v>607.12104260000001</v>
      </c>
      <c r="F5433" s="2">
        <v>231.51895740000003</v>
      </c>
      <c r="G5433" s="8" t="s">
        <v>8106</v>
      </c>
    </row>
    <row r="5434" spans="1:7" x14ac:dyDescent="0.25">
      <c r="A5434" s="1">
        <v>938639</v>
      </c>
      <c r="B5434" s="1" t="s">
        <v>3947</v>
      </c>
      <c r="C5434" s="3">
        <v>25.64</v>
      </c>
      <c r="D5434" s="2">
        <f t="shared" si="67"/>
        <v>14.932182416666668</v>
      </c>
      <c r="E5434" s="2">
        <v>179.18618900000001</v>
      </c>
      <c r="F5434" s="2">
        <v>68.093811000000002</v>
      </c>
      <c r="G5434" s="8" t="s">
        <v>8106</v>
      </c>
    </row>
    <row r="5435" spans="1:7" x14ac:dyDescent="0.25">
      <c r="A5435" s="1">
        <v>938647</v>
      </c>
      <c r="B5435" s="1" t="s">
        <v>3948</v>
      </c>
      <c r="C5435" s="3">
        <v>89.73</v>
      </c>
      <c r="D5435" s="2">
        <f t="shared" si="67"/>
        <v>52.079305124999998</v>
      </c>
      <c r="E5435" s="2">
        <v>624.9516615</v>
      </c>
      <c r="F5435" s="2">
        <v>238.3283385</v>
      </c>
      <c r="G5435" s="8" t="s">
        <v>8106</v>
      </c>
    </row>
    <row r="5436" spans="1:7" x14ac:dyDescent="0.25">
      <c r="A5436" s="1">
        <v>938654</v>
      </c>
      <c r="B5436" s="1" t="s">
        <v>3949</v>
      </c>
      <c r="C5436" s="3">
        <v>148.69</v>
      </c>
      <c r="D5436" s="2">
        <f t="shared" si="67"/>
        <v>86.259056841666663</v>
      </c>
      <c r="E5436" s="2">
        <v>1035.1086820999999</v>
      </c>
      <c r="F5436" s="2">
        <v>394.89131790000005</v>
      </c>
      <c r="G5436" s="8" t="s">
        <v>8106</v>
      </c>
    </row>
    <row r="5437" spans="1:7" x14ac:dyDescent="0.25">
      <c r="A5437" s="1">
        <v>938662</v>
      </c>
      <c r="B5437" s="1" t="s">
        <v>3950</v>
      </c>
      <c r="C5437" s="3">
        <v>28.2</v>
      </c>
      <c r="D5437" s="2">
        <f t="shared" si="67"/>
        <v>16.4136685</v>
      </c>
      <c r="E5437" s="2">
        <v>196.964022</v>
      </c>
      <c r="F5437" s="2">
        <v>74.955978000000002</v>
      </c>
      <c r="G5437" s="8" t="s">
        <v>8106</v>
      </c>
    </row>
    <row r="5438" spans="1:7" x14ac:dyDescent="0.25">
      <c r="A5438" s="1">
        <v>938670</v>
      </c>
      <c r="B5438" s="1" t="s">
        <v>3951</v>
      </c>
      <c r="C5438" s="3">
        <v>92.3</v>
      </c>
      <c r="D5438" s="2">
        <f t="shared" si="67"/>
        <v>53.56519003333333</v>
      </c>
      <c r="E5438" s="2">
        <v>642.78228039999999</v>
      </c>
      <c r="F5438" s="2">
        <v>245.1377196</v>
      </c>
      <c r="G5438" s="8" t="s">
        <v>8106</v>
      </c>
    </row>
    <row r="5439" spans="1:7" x14ac:dyDescent="0.25">
      <c r="A5439" s="1">
        <v>938688</v>
      </c>
      <c r="B5439" s="1" t="s">
        <v>3952</v>
      </c>
      <c r="C5439" s="3">
        <v>151.26</v>
      </c>
      <c r="D5439" s="2">
        <f t="shared" si="67"/>
        <v>87.74494175000001</v>
      </c>
      <c r="E5439" s="2">
        <v>1052.9393010000001</v>
      </c>
      <c r="F5439" s="2">
        <v>401.70069899999999</v>
      </c>
      <c r="G5439" s="8" t="s">
        <v>8106</v>
      </c>
    </row>
    <row r="5440" spans="1:7" x14ac:dyDescent="0.25">
      <c r="A5440" s="1">
        <v>938696</v>
      </c>
      <c r="B5440" s="1" t="s">
        <v>3953</v>
      </c>
      <c r="C5440" s="3">
        <v>94.86</v>
      </c>
      <c r="D5440" s="2">
        <f t="shared" si="67"/>
        <v>55.051074941666663</v>
      </c>
      <c r="E5440" s="2">
        <v>660.61289929999998</v>
      </c>
      <c r="F5440" s="2">
        <v>251.94710069999999</v>
      </c>
      <c r="G5440" s="8" t="s">
        <v>8106</v>
      </c>
    </row>
    <row r="5441" spans="1:7" x14ac:dyDescent="0.25">
      <c r="A5441" s="1">
        <v>938704</v>
      </c>
      <c r="B5441" s="1" t="s">
        <v>3954</v>
      </c>
      <c r="C5441" s="3">
        <v>153.82</v>
      </c>
      <c r="D5441" s="2">
        <f t="shared" si="67"/>
        <v>89.230826658333328</v>
      </c>
      <c r="E5441" s="2">
        <v>1070.7699198999999</v>
      </c>
      <c r="F5441" s="2">
        <v>408.51008009999998</v>
      </c>
      <c r="G5441" s="8" t="s">
        <v>8106</v>
      </c>
    </row>
    <row r="5442" spans="1:7" x14ac:dyDescent="0.25">
      <c r="A5442" s="1">
        <v>938712</v>
      </c>
      <c r="B5442" s="1" t="s">
        <v>3955</v>
      </c>
      <c r="C5442" s="3">
        <v>23.07</v>
      </c>
      <c r="D5442" s="2">
        <f t="shared" si="67"/>
        <v>13.446297508333332</v>
      </c>
      <c r="E5442" s="2">
        <v>161.35557009999999</v>
      </c>
      <c r="F5442" s="2">
        <v>61.284429899999999</v>
      </c>
      <c r="G5442" s="8" t="s">
        <v>8106</v>
      </c>
    </row>
    <row r="5443" spans="1:7" x14ac:dyDescent="0.25">
      <c r="A5443" s="1">
        <v>938720</v>
      </c>
      <c r="B5443" s="1" t="s">
        <v>3956</v>
      </c>
      <c r="C5443" s="3">
        <v>97.42</v>
      </c>
      <c r="D5443" s="2">
        <f t="shared" si="67"/>
        <v>56.532561025000007</v>
      </c>
      <c r="E5443" s="2">
        <v>678.39073230000008</v>
      </c>
      <c r="F5443" s="2">
        <v>258.80926770000002</v>
      </c>
      <c r="G5443" s="8" t="s">
        <v>8106</v>
      </c>
    </row>
    <row r="5444" spans="1:7" x14ac:dyDescent="0.25">
      <c r="A5444" s="1">
        <v>938738</v>
      </c>
      <c r="B5444" s="1" t="s">
        <v>3957</v>
      </c>
      <c r="C5444" s="3">
        <v>30.77</v>
      </c>
      <c r="D5444" s="2">
        <f t="shared" si="67"/>
        <v>17.899553408333333</v>
      </c>
      <c r="E5444" s="2">
        <v>214.79464089999999</v>
      </c>
      <c r="F5444" s="2">
        <v>81.765359099999998</v>
      </c>
      <c r="G5444" s="8" t="s">
        <v>8106</v>
      </c>
    </row>
    <row r="5445" spans="1:7" x14ac:dyDescent="0.25">
      <c r="A5445" s="1">
        <v>938746</v>
      </c>
      <c r="B5445" s="1" t="s">
        <v>3958</v>
      </c>
      <c r="C5445" s="3">
        <v>99.98</v>
      </c>
      <c r="D5445" s="2">
        <f t="shared" si="67"/>
        <v>58.018445933333339</v>
      </c>
      <c r="E5445" s="2">
        <v>696.22135120000007</v>
      </c>
      <c r="F5445" s="2">
        <v>265.61864880000002</v>
      </c>
      <c r="G5445" s="8" t="s">
        <v>8106</v>
      </c>
    </row>
    <row r="5446" spans="1:7" x14ac:dyDescent="0.25">
      <c r="A5446" s="1">
        <v>938753</v>
      </c>
      <c r="B5446" s="1" t="s">
        <v>3959</v>
      </c>
      <c r="C5446" s="3">
        <v>33.32</v>
      </c>
      <c r="D5446" s="2">
        <f t="shared" si="67"/>
        <v>19.385438316666665</v>
      </c>
      <c r="E5446" s="2">
        <v>232.62525979999998</v>
      </c>
      <c r="F5446" s="2">
        <v>88.574740200000008</v>
      </c>
      <c r="G5446" s="8" t="s">
        <v>8106</v>
      </c>
    </row>
    <row r="5447" spans="1:7" x14ac:dyDescent="0.25">
      <c r="A5447" s="1">
        <v>938761</v>
      </c>
      <c r="B5447" s="1" t="s">
        <v>3960</v>
      </c>
      <c r="C5447" s="3">
        <v>15.38</v>
      </c>
      <c r="D5447" s="2">
        <f t="shared" si="67"/>
        <v>8.9798451333333329</v>
      </c>
      <c r="E5447" s="2">
        <v>107.7581416</v>
      </c>
      <c r="F5447" s="2">
        <v>40.961858399999997</v>
      </c>
      <c r="G5447" s="8" t="s">
        <v>8106</v>
      </c>
    </row>
    <row r="5448" spans="1:7" x14ac:dyDescent="0.25">
      <c r="A5448" s="1">
        <v>938779</v>
      </c>
      <c r="B5448" s="1" t="s">
        <v>3961</v>
      </c>
      <c r="C5448" s="3">
        <v>38.46</v>
      </c>
      <c r="D5448" s="2">
        <f t="shared" si="67"/>
        <v>22.352809308333335</v>
      </c>
      <c r="E5448" s="2">
        <v>268.23371170000001</v>
      </c>
      <c r="F5448" s="2">
        <v>102.2462883</v>
      </c>
      <c r="G5448" s="8" t="s">
        <v>8106</v>
      </c>
    </row>
    <row r="5449" spans="1:7" x14ac:dyDescent="0.25">
      <c r="A5449" s="1">
        <v>938787</v>
      </c>
      <c r="B5449" s="1" t="s">
        <v>3962</v>
      </c>
      <c r="D5449" s="2">
        <f t="shared" si="67"/>
        <v>0.10000000000000002</v>
      </c>
      <c r="E5449" s="2">
        <v>1.2000000000000002</v>
      </c>
      <c r="F5449" s="2" t="s">
        <v>8143</v>
      </c>
      <c r="G5449" s="8" t="s">
        <v>8106</v>
      </c>
    </row>
    <row r="5450" spans="1:7" x14ac:dyDescent="0.25">
      <c r="A5450" s="1">
        <v>938795</v>
      </c>
      <c r="B5450" s="1" t="s">
        <v>3963</v>
      </c>
      <c r="D5450" s="2">
        <f t="shared" si="67"/>
        <v>0.10000000000000002</v>
      </c>
      <c r="E5450" s="2">
        <v>1.2000000000000002</v>
      </c>
      <c r="F5450" s="2" t="s">
        <v>8143</v>
      </c>
      <c r="G5450" s="8" t="s">
        <v>8106</v>
      </c>
    </row>
    <row r="5451" spans="1:7" x14ac:dyDescent="0.25">
      <c r="A5451" s="1">
        <v>938803</v>
      </c>
      <c r="B5451" s="1" t="s">
        <v>3964</v>
      </c>
      <c r="D5451" s="2">
        <f t="shared" si="67"/>
        <v>0.10000000000000002</v>
      </c>
      <c r="E5451" s="2">
        <v>1.2000000000000002</v>
      </c>
      <c r="F5451" s="2" t="s">
        <v>8143</v>
      </c>
      <c r="G5451" s="8" t="s">
        <v>8106</v>
      </c>
    </row>
    <row r="5452" spans="1:7" x14ac:dyDescent="0.25">
      <c r="A5452" s="1">
        <v>938811</v>
      </c>
      <c r="B5452" s="1" t="s">
        <v>3965</v>
      </c>
      <c r="D5452" s="2">
        <f t="shared" si="67"/>
        <v>0.10000000000000002</v>
      </c>
      <c r="E5452" s="2">
        <v>1.2000000000000002</v>
      </c>
      <c r="F5452" s="2" t="s">
        <v>8143</v>
      </c>
      <c r="G5452" s="8" t="s">
        <v>8106</v>
      </c>
    </row>
    <row r="5453" spans="1:7" x14ac:dyDescent="0.25">
      <c r="A5453" s="1">
        <v>938829</v>
      </c>
      <c r="B5453" s="1" t="s">
        <v>3966</v>
      </c>
      <c r="D5453" s="2">
        <f t="shared" si="67"/>
        <v>0.10000000000000002</v>
      </c>
      <c r="E5453" s="2">
        <v>1.2000000000000002</v>
      </c>
      <c r="F5453" s="2" t="s">
        <v>8143</v>
      </c>
      <c r="G5453" s="8" t="s">
        <v>8106</v>
      </c>
    </row>
    <row r="5454" spans="1:7" x14ac:dyDescent="0.25">
      <c r="A5454" s="1">
        <v>938837</v>
      </c>
      <c r="B5454" s="1" t="s">
        <v>3967</v>
      </c>
      <c r="D5454" s="2">
        <f t="shared" si="67"/>
        <v>0.10000000000000002</v>
      </c>
      <c r="E5454" s="2">
        <v>1.2000000000000002</v>
      </c>
      <c r="F5454" s="2" t="s">
        <v>8143</v>
      </c>
      <c r="G5454" s="8" t="s">
        <v>8106</v>
      </c>
    </row>
    <row r="5455" spans="1:7" x14ac:dyDescent="0.25">
      <c r="A5455" s="1">
        <v>938845</v>
      </c>
      <c r="B5455" s="1" t="s">
        <v>3968</v>
      </c>
      <c r="D5455" s="2">
        <f t="shared" ref="D5455:D5518" si="68">E5455/12</f>
        <v>0.10000000000000002</v>
      </c>
      <c r="E5455" s="2">
        <v>1.2000000000000002</v>
      </c>
      <c r="F5455" s="2" t="s">
        <v>8143</v>
      </c>
      <c r="G5455" s="8" t="s">
        <v>8106</v>
      </c>
    </row>
    <row r="5456" spans="1:7" x14ac:dyDescent="0.25">
      <c r="A5456" s="1">
        <v>938852</v>
      </c>
      <c r="B5456" s="1" t="s">
        <v>3969</v>
      </c>
      <c r="D5456" s="2">
        <f t="shared" si="68"/>
        <v>0.10000000000000002</v>
      </c>
      <c r="E5456" s="2">
        <v>1.2000000000000002</v>
      </c>
      <c r="F5456" s="2" t="s">
        <v>8143</v>
      </c>
      <c r="G5456" s="8" t="s">
        <v>8106</v>
      </c>
    </row>
    <row r="5457" spans="1:7" x14ac:dyDescent="0.25">
      <c r="A5457" s="1">
        <v>938860</v>
      </c>
      <c r="B5457" s="1" t="s">
        <v>3970</v>
      </c>
      <c r="D5457" s="2">
        <f t="shared" si="68"/>
        <v>0.10000000000000002</v>
      </c>
      <c r="E5457" s="2">
        <v>1.2000000000000002</v>
      </c>
      <c r="F5457" s="2" t="s">
        <v>8143</v>
      </c>
      <c r="G5457" s="8" t="s">
        <v>8106</v>
      </c>
    </row>
    <row r="5458" spans="1:7" x14ac:dyDescent="0.25">
      <c r="A5458" s="1">
        <v>938878</v>
      </c>
      <c r="B5458" s="1" t="s">
        <v>3971</v>
      </c>
      <c r="D5458" s="2">
        <f t="shared" si="68"/>
        <v>0.10000000000000002</v>
      </c>
      <c r="E5458" s="2">
        <v>1.2000000000000002</v>
      </c>
      <c r="F5458" s="2" t="s">
        <v>8143</v>
      </c>
      <c r="G5458" s="8" t="s">
        <v>8106</v>
      </c>
    </row>
    <row r="5459" spans="1:7" x14ac:dyDescent="0.25">
      <c r="A5459" s="1">
        <v>938886</v>
      </c>
      <c r="B5459" s="1" t="s">
        <v>3972</v>
      </c>
      <c r="D5459" s="2">
        <f t="shared" si="68"/>
        <v>0.10000000000000002</v>
      </c>
      <c r="E5459" s="2">
        <v>1.2000000000000002</v>
      </c>
      <c r="F5459" s="2" t="s">
        <v>8143</v>
      </c>
      <c r="G5459" s="8" t="s">
        <v>8106</v>
      </c>
    </row>
    <row r="5460" spans="1:7" x14ac:dyDescent="0.25">
      <c r="A5460" s="1">
        <v>938894</v>
      </c>
      <c r="B5460" s="1" t="s">
        <v>3973</v>
      </c>
      <c r="D5460" s="2">
        <f t="shared" si="68"/>
        <v>0.10000000000000002</v>
      </c>
      <c r="E5460" s="2">
        <v>1.2000000000000002</v>
      </c>
      <c r="F5460" s="2" t="s">
        <v>8143</v>
      </c>
      <c r="G5460" s="8" t="s">
        <v>8106</v>
      </c>
    </row>
    <row r="5461" spans="1:7" x14ac:dyDescent="0.25">
      <c r="A5461" s="1">
        <v>938902</v>
      </c>
      <c r="B5461" s="1" t="s">
        <v>3974</v>
      </c>
      <c r="D5461" s="2">
        <f t="shared" si="68"/>
        <v>0.10000000000000002</v>
      </c>
      <c r="E5461" s="2">
        <v>1.2000000000000002</v>
      </c>
      <c r="F5461" s="2" t="s">
        <v>8143</v>
      </c>
      <c r="G5461" s="8" t="s">
        <v>8106</v>
      </c>
    </row>
    <row r="5462" spans="1:7" x14ac:dyDescent="0.25">
      <c r="A5462" s="1">
        <v>938910</v>
      </c>
      <c r="B5462" s="1" t="s">
        <v>3975</v>
      </c>
      <c r="D5462" s="2">
        <f t="shared" si="68"/>
        <v>0.10000000000000002</v>
      </c>
      <c r="E5462" s="2">
        <v>1.2000000000000002</v>
      </c>
      <c r="F5462" s="2" t="s">
        <v>8143</v>
      </c>
      <c r="G5462" s="8" t="s">
        <v>8106</v>
      </c>
    </row>
    <row r="5463" spans="1:7" x14ac:dyDescent="0.25">
      <c r="A5463" s="1">
        <v>938928</v>
      </c>
      <c r="B5463" s="1" t="s">
        <v>3976</v>
      </c>
      <c r="D5463" s="2">
        <f t="shared" si="68"/>
        <v>0.10000000000000002</v>
      </c>
      <c r="E5463" s="2">
        <v>1.2000000000000002</v>
      </c>
      <c r="F5463" s="2" t="s">
        <v>8143</v>
      </c>
      <c r="G5463" s="8" t="s">
        <v>8106</v>
      </c>
    </row>
    <row r="5464" spans="1:7" x14ac:dyDescent="0.25">
      <c r="A5464" s="1">
        <v>938936</v>
      </c>
      <c r="B5464" s="1" t="s">
        <v>3977</v>
      </c>
      <c r="D5464" s="2">
        <f t="shared" si="68"/>
        <v>0.10000000000000002</v>
      </c>
      <c r="E5464" s="2">
        <v>1.2000000000000002</v>
      </c>
      <c r="F5464" s="2" t="s">
        <v>8143</v>
      </c>
      <c r="G5464" s="8" t="s">
        <v>8106</v>
      </c>
    </row>
    <row r="5465" spans="1:7" x14ac:dyDescent="0.25">
      <c r="A5465" s="1">
        <v>938969</v>
      </c>
      <c r="B5465" s="1" t="s">
        <v>3978</v>
      </c>
      <c r="C5465" s="3">
        <v>139</v>
      </c>
      <c r="D5465" s="2">
        <f t="shared" si="68"/>
        <v>80.632350108333341</v>
      </c>
      <c r="E5465" s="2">
        <v>967.58820130000004</v>
      </c>
      <c r="F5465" s="2">
        <v>369.13179870000005</v>
      </c>
      <c r="G5465" s="8" t="s">
        <v>8106</v>
      </c>
    </row>
    <row r="5466" spans="1:7" x14ac:dyDescent="0.25">
      <c r="A5466" s="1">
        <v>938977</v>
      </c>
      <c r="B5466" s="1" t="s">
        <v>3979</v>
      </c>
      <c r="C5466" s="3">
        <v>23.17</v>
      </c>
      <c r="D5466" s="2">
        <f t="shared" si="68"/>
        <v>13.497636716666667</v>
      </c>
      <c r="E5466" s="2">
        <v>161.9716406</v>
      </c>
      <c r="F5466" s="2">
        <v>61.548359399999995</v>
      </c>
      <c r="G5466" s="8" t="s">
        <v>8106</v>
      </c>
    </row>
    <row r="5467" spans="1:7" x14ac:dyDescent="0.25">
      <c r="A5467" s="1">
        <v>939090</v>
      </c>
      <c r="B5467" s="1" t="s">
        <v>3980</v>
      </c>
      <c r="D5467" s="2">
        <f t="shared" si="68"/>
        <v>0.10000000000000002</v>
      </c>
      <c r="E5467" s="2">
        <v>1.2000000000000002</v>
      </c>
      <c r="F5467" s="2" t="s">
        <v>8143</v>
      </c>
      <c r="G5467" s="8" t="s">
        <v>8106</v>
      </c>
    </row>
    <row r="5468" spans="1:7" x14ac:dyDescent="0.25">
      <c r="A5468" s="1">
        <v>939108</v>
      </c>
      <c r="B5468" s="1" t="s">
        <v>3981</v>
      </c>
      <c r="C5468" s="3">
        <v>370.66</v>
      </c>
      <c r="D5468" s="2">
        <f t="shared" si="68"/>
        <v>214.97511022499998</v>
      </c>
      <c r="E5468" s="2">
        <v>2579.7013226999998</v>
      </c>
      <c r="F5468" s="2">
        <v>984.29867730000001</v>
      </c>
      <c r="G5468" s="8" t="s">
        <v>8106</v>
      </c>
    </row>
    <row r="5469" spans="1:7" x14ac:dyDescent="0.25">
      <c r="A5469" s="1">
        <v>939116</v>
      </c>
      <c r="B5469" s="1" t="s">
        <v>3982</v>
      </c>
      <c r="C5469" s="3">
        <v>370.66</v>
      </c>
      <c r="D5469" s="2">
        <f t="shared" si="68"/>
        <v>214.97511022499998</v>
      </c>
      <c r="E5469" s="2">
        <v>2579.7013226999998</v>
      </c>
      <c r="F5469" s="2">
        <v>984.29867730000001</v>
      </c>
      <c r="G5469" s="8" t="s">
        <v>8106</v>
      </c>
    </row>
    <row r="5470" spans="1:7" x14ac:dyDescent="0.25">
      <c r="A5470" s="1">
        <v>939124</v>
      </c>
      <c r="B5470" s="1" t="s">
        <v>3981</v>
      </c>
      <c r="C5470" s="3">
        <v>370.66</v>
      </c>
      <c r="D5470" s="2">
        <f t="shared" si="68"/>
        <v>214.97511022499998</v>
      </c>
      <c r="E5470" s="2">
        <v>2579.7013226999998</v>
      </c>
      <c r="F5470" s="2">
        <v>984.29867730000001</v>
      </c>
      <c r="G5470" s="8" t="s">
        <v>8106</v>
      </c>
    </row>
    <row r="5471" spans="1:7" x14ac:dyDescent="0.25">
      <c r="A5471" s="1">
        <v>939132</v>
      </c>
      <c r="B5471" s="1" t="s">
        <v>3982</v>
      </c>
      <c r="C5471" s="3">
        <v>370.66</v>
      </c>
      <c r="D5471" s="2">
        <f t="shared" si="68"/>
        <v>214.97511022499998</v>
      </c>
      <c r="E5471" s="2">
        <v>2579.7013226999998</v>
      </c>
      <c r="F5471" s="2">
        <v>984.29867730000001</v>
      </c>
      <c r="G5471" s="8" t="s">
        <v>8106</v>
      </c>
    </row>
    <row r="5472" spans="1:7" x14ac:dyDescent="0.25">
      <c r="A5472" s="1">
        <v>999082</v>
      </c>
      <c r="B5472" s="1" t="s">
        <v>3983</v>
      </c>
      <c r="C5472" s="3">
        <v>0.93</v>
      </c>
      <c r="D5472" s="2">
        <f t="shared" si="68"/>
        <v>0.59552306666666666</v>
      </c>
      <c r="E5472" s="2">
        <v>7.1462767999999999</v>
      </c>
      <c r="F5472" s="2">
        <v>2.5337231999999998</v>
      </c>
      <c r="G5472" s="8" t="s">
        <v>8106</v>
      </c>
    </row>
    <row r="5473" spans="1:7" x14ac:dyDescent="0.25">
      <c r="A5473" s="1">
        <v>999084</v>
      </c>
      <c r="B5473" s="1" t="s">
        <v>3984</v>
      </c>
      <c r="D5473" s="2">
        <f t="shared" si="68"/>
        <v>0.10000000000000002</v>
      </c>
      <c r="E5473" s="2">
        <v>1.2000000000000002</v>
      </c>
      <c r="F5473" s="2" t="s">
        <v>8143</v>
      </c>
      <c r="G5473" s="8" t="s">
        <v>8106</v>
      </c>
    </row>
    <row r="5474" spans="1:7" x14ac:dyDescent="0.25">
      <c r="A5474" s="1">
        <v>999085</v>
      </c>
      <c r="B5474" s="1" t="s">
        <v>3985</v>
      </c>
      <c r="C5474" s="3">
        <v>20.85</v>
      </c>
      <c r="D5474" s="2">
        <f t="shared" si="68"/>
        <v>12.174567083333335</v>
      </c>
      <c r="E5474" s="2">
        <v>146.09480500000001</v>
      </c>
      <c r="F5474" s="2">
        <v>55.425195000000009</v>
      </c>
      <c r="G5474" s="8" t="s">
        <v>8106</v>
      </c>
    </row>
    <row r="5475" spans="1:7" x14ac:dyDescent="0.25">
      <c r="A5475" s="1">
        <v>999087</v>
      </c>
      <c r="B5475" s="1" t="s">
        <v>3986</v>
      </c>
      <c r="C5475" s="3">
        <v>20.85</v>
      </c>
      <c r="D5475" s="2">
        <f t="shared" si="68"/>
        <v>12.174567083333335</v>
      </c>
      <c r="E5475" s="2">
        <v>146.09480500000001</v>
      </c>
      <c r="F5475" s="2">
        <v>55.425195000000009</v>
      </c>
      <c r="G5475" s="8" t="s">
        <v>8106</v>
      </c>
    </row>
    <row r="5476" spans="1:7" x14ac:dyDescent="0.25">
      <c r="A5476" s="1">
        <v>999088</v>
      </c>
      <c r="B5476" s="1" t="s">
        <v>3987</v>
      </c>
      <c r="C5476" s="3">
        <v>32.43</v>
      </c>
      <c r="D5476" s="2">
        <f t="shared" si="68"/>
        <v>18.850052108333333</v>
      </c>
      <c r="E5476" s="2">
        <v>226.20062529999998</v>
      </c>
      <c r="F5476" s="2">
        <v>86.199374699999993</v>
      </c>
      <c r="G5476" s="8" t="s">
        <v>8106</v>
      </c>
    </row>
    <row r="5477" spans="1:7" x14ac:dyDescent="0.25">
      <c r="A5477" s="1">
        <v>999091</v>
      </c>
      <c r="B5477" s="1" t="s">
        <v>3988</v>
      </c>
      <c r="D5477" s="2">
        <f t="shared" si="68"/>
        <v>0.10000000000000002</v>
      </c>
      <c r="E5477" s="2">
        <v>1.2000000000000002</v>
      </c>
      <c r="F5477" s="2" t="s">
        <v>8143</v>
      </c>
      <c r="G5477" s="8" t="s">
        <v>8106</v>
      </c>
    </row>
    <row r="5478" spans="1:7" x14ac:dyDescent="0.25">
      <c r="A5478" s="1">
        <v>999092</v>
      </c>
      <c r="B5478" s="1" t="s">
        <v>3989</v>
      </c>
      <c r="D5478" s="2">
        <f t="shared" si="68"/>
        <v>0.10000000000000002</v>
      </c>
      <c r="E5478" s="2">
        <v>1.2000000000000002</v>
      </c>
      <c r="F5478" s="2" t="s">
        <v>8143</v>
      </c>
      <c r="G5478" s="8" t="s">
        <v>8106</v>
      </c>
    </row>
    <row r="5479" spans="1:7" x14ac:dyDescent="0.25">
      <c r="A5479" s="1">
        <v>999097</v>
      </c>
      <c r="B5479" s="1" t="s">
        <v>2633</v>
      </c>
      <c r="D5479" s="2">
        <f t="shared" si="68"/>
        <v>0.10000000000000002</v>
      </c>
      <c r="E5479" s="2">
        <v>1.2000000000000002</v>
      </c>
      <c r="F5479" s="2" t="s">
        <v>8143</v>
      </c>
      <c r="G5479" s="8" t="s">
        <v>8106</v>
      </c>
    </row>
    <row r="5480" spans="1:7" x14ac:dyDescent="0.25">
      <c r="A5480" s="1">
        <v>999099</v>
      </c>
      <c r="B5480" s="1" t="s">
        <v>3990</v>
      </c>
      <c r="D5480" s="2">
        <f t="shared" si="68"/>
        <v>0.10000000000000002</v>
      </c>
      <c r="E5480" s="2">
        <v>1.2000000000000002</v>
      </c>
      <c r="F5480" s="2" t="s">
        <v>8143</v>
      </c>
      <c r="G5480" s="8" t="s">
        <v>8106</v>
      </c>
    </row>
    <row r="5481" spans="1:7" x14ac:dyDescent="0.25">
      <c r="A5481" s="1">
        <v>999127</v>
      </c>
      <c r="B5481" s="1" t="s">
        <v>3991</v>
      </c>
      <c r="C5481" s="3">
        <v>0.65</v>
      </c>
      <c r="D5481" s="2">
        <f t="shared" si="68"/>
        <v>0.43710661666666661</v>
      </c>
      <c r="E5481" s="2">
        <v>5.2452793999999994</v>
      </c>
      <c r="F5481" s="2">
        <v>1.7947206000000002</v>
      </c>
      <c r="G5481" s="8" t="s">
        <v>8106</v>
      </c>
    </row>
    <row r="5482" spans="1:7" x14ac:dyDescent="0.25">
      <c r="A5482" s="1">
        <v>999135</v>
      </c>
      <c r="B5482" s="1" t="s">
        <v>3992</v>
      </c>
      <c r="C5482" s="3">
        <v>18.53</v>
      </c>
      <c r="D5482" s="2">
        <f t="shared" si="68"/>
        <v>10.778164116666666</v>
      </c>
      <c r="E5482" s="2">
        <v>129.33796939999999</v>
      </c>
      <c r="F5482" s="2">
        <v>49.302030600000002</v>
      </c>
      <c r="G5482" s="8" t="s">
        <v>8106</v>
      </c>
    </row>
    <row r="5483" spans="1:7" x14ac:dyDescent="0.25">
      <c r="A5483" s="1">
        <v>999137</v>
      </c>
      <c r="B5483" s="1" t="s">
        <v>2781</v>
      </c>
      <c r="C5483" s="3">
        <v>617.76</v>
      </c>
      <c r="D5483" s="2">
        <f t="shared" si="68"/>
        <v>358.29331665000001</v>
      </c>
      <c r="E5483" s="2">
        <v>4299.5197998000003</v>
      </c>
      <c r="F5483" s="2">
        <v>1640.4802001999999</v>
      </c>
      <c r="G5483" s="8" t="s">
        <v>8106</v>
      </c>
    </row>
    <row r="5484" spans="1:7" x14ac:dyDescent="0.25">
      <c r="A5484" s="1">
        <v>978791</v>
      </c>
      <c r="B5484" s="1" t="s">
        <v>3993</v>
      </c>
      <c r="D5484" s="2">
        <f t="shared" si="68"/>
        <v>0.10000000000000002</v>
      </c>
      <c r="E5484" s="2">
        <v>1.2000000000000002</v>
      </c>
      <c r="F5484" s="2" t="s">
        <v>8143</v>
      </c>
      <c r="G5484" s="8" t="s">
        <v>8106</v>
      </c>
    </row>
    <row r="5485" spans="1:7" x14ac:dyDescent="0.25">
      <c r="A5485" s="1">
        <v>978809</v>
      </c>
      <c r="B5485" s="1" t="s">
        <v>3994</v>
      </c>
      <c r="D5485" s="2">
        <f t="shared" si="68"/>
        <v>0.10000000000000002</v>
      </c>
      <c r="E5485" s="2">
        <v>1.2000000000000002</v>
      </c>
      <c r="F5485" s="2" t="s">
        <v>8143</v>
      </c>
      <c r="G5485" s="8" t="s">
        <v>8106</v>
      </c>
    </row>
    <row r="5486" spans="1:7" x14ac:dyDescent="0.25">
      <c r="A5486" s="1">
        <v>978817</v>
      </c>
      <c r="B5486" s="1" t="s">
        <v>3995</v>
      </c>
      <c r="D5486" s="2">
        <f t="shared" si="68"/>
        <v>0.10000000000000002</v>
      </c>
      <c r="E5486" s="2">
        <v>1.2000000000000002</v>
      </c>
      <c r="F5486" s="2" t="s">
        <v>8143</v>
      </c>
      <c r="G5486" s="8" t="s">
        <v>8106</v>
      </c>
    </row>
    <row r="5487" spans="1:7" x14ac:dyDescent="0.25">
      <c r="A5487" s="1">
        <v>978825</v>
      </c>
      <c r="B5487" s="1" t="s">
        <v>3996</v>
      </c>
      <c r="D5487" s="2">
        <f t="shared" si="68"/>
        <v>0.10000000000000002</v>
      </c>
      <c r="E5487" s="2">
        <v>1.2000000000000002</v>
      </c>
      <c r="F5487" s="2" t="s">
        <v>8143</v>
      </c>
      <c r="G5487" s="8" t="s">
        <v>8106</v>
      </c>
    </row>
    <row r="5488" spans="1:7" x14ac:dyDescent="0.25">
      <c r="A5488" s="1">
        <v>978841</v>
      </c>
      <c r="B5488" s="1" t="s">
        <v>3997</v>
      </c>
      <c r="D5488" s="2">
        <f t="shared" si="68"/>
        <v>0.10000000000000002</v>
      </c>
      <c r="E5488" s="2">
        <v>1.2000000000000002</v>
      </c>
      <c r="F5488" s="2" t="s">
        <v>8143</v>
      </c>
      <c r="G5488" s="8" t="s">
        <v>8106</v>
      </c>
    </row>
    <row r="5489" spans="1:7" x14ac:dyDescent="0.25">
      <c r="A5489" s="1">
        <v>978858</v>
      </c>
      <c r="B5489" s="1" t="s">
        <v>3998</v>
      </c>
      <c r="D5489" s="2">
        <f t="shared" si="68"/>
        <v>0.10000000000000002</v>
      </c>
      <c r="E5489" s="2">
        <v>1.2000000000000002</v>
      </c>
      <c r="F5489" s="2" t="s">
        <v>8143</v>
      </c>
      <c r="G5489" s="8" t="s">
        <v>8106</v>
      </c>
    </row>
    <row r="5490" spans="1:7" x14ac:dyDescent="0.25">
      <c r="A5490" s="1">
        <v>978866</v>
      </c>
      <c r="B5490" s="1" t="s">
        <v>3999</v>
      </c>
      <c r="D5490" s="2">
        <f t="shared" si="68"/>
        <v>0.10000000000000002</v>
      </c>
      <c r="E5490" s="2">
        <v>1.2000000000000002</v>
      </c>
      <c r="F5490" s="2" t="s">
        <v>8143</v>
      </c>
      <c r="G5490" s="8" t="s">
        <v>8106</v>
      </c>
    </row>
    <row r="5491" spans="1:7" x14ac:dyDescent="0.25">
      <c r="A5491" s="1">
        <v>978890</v>
      </c>
      <c r="B5491" s="1" t="s">
        <v>4000</v>
      </c>
      <c r="D5491" s="2">
        <f t="shared" si="68"/>
        <v>0.10000000000000002</v>
      </c>
      <c r="E5491" s="2">
        <v>1.2000000000000002</v>
      </c>
      <c r="F5491" s="2" t="s">
        <v>8143</v>
      </c>
      <c r="G5491" s="8" t="s">
        <v>8106</v>
      </c>
    </row>
    <row r="5492" spans="1:7" x14ac:dyDescent="0.25">
      <c r="A5492" s="1">
        <v>978908</v>
      </c>
      <c r="B5492" s="1" t="s">
        <v>4001</v>
      </c>
      <c r="D5492" s="2">
        <f t="shared" si="68"/>
        <v>0.10000000000000002</v>
      </c>
      <c r="E5492" s="2">
        <v>1.2000000000000002</v>
      </c>
      <c r="F5492" s="2" t="s">
        <v>8143</v>
      </c>
      <c r="G5492" s="8" t="s">
        <v>8106</v>
      </c>
    </row>
    <row r="5493" spans="1:7" x14ac:dyDescent="0.25">
      <c r="A5493" s="1">
        <v>978916</v>
      </c>
      <c r="B5493" s="1" t="s">
        <v>4002</v>
      </c>
      <c r="D5493" s="2">
        <f t="shared" si="68"/>
        <v>0.10000000000000002</v>
      </c>
      <c r="E5493" s="2">
        <v>1.2000000000000002</v>
      </c>
      <c r="F5493" s="2" t="s">
        <v>8143</v>
      </c>
      <c r="G5493" s="8" t="s">
        <v>8106</v>
      </c>
    </row>
    <row r="5494" spans="1:7" x14ac:dyDescent="0.25">
      <c r="A5494" s="1">
        <v>978924</v>
      </c>
      <c r="B5494" s="1" t="s">
        <v>4003</v>
      </c>
      <c r="D5494" s="2">
        <f t="shared" si="68"/>
        <v>0.10000000000000002</v>
      </c>
      <c r="E5494" s="2">
        <v>1.2000000000000002</v>
      </c>
      <c r="F5494" s="2" t="s">
        <v>8143</v>
      </c>
      <c r="G5494" s="8" t="s">
        <v>8106</v>
      </c>
    </row>
    <row r="5495" spans="1:7" x14ac:dyDescent="0.25">
      <c r="A5495" s="1">
        <v>978932</v>
      </c>
      <c r="B5495" s="1" t="s">
        <v>4004</v>
      </c>
      <c r="D5495" s="2">
        <f t="shared" si="68"/>
        <v>0.10000000000000002</v>
      </c>
      <c r="E5495" s="2">
        <v>1.2000000000000002</v>
      </c>
      <c r="F5495" s="2" t="s">
        <v>8143</v>
      </c>
      <c r="G5495" s="8" t="s">
        <v>8106</v>
      </c>
    </row>
    <row r="5496" spans="1:7" x14ac:dyDescent="0.25">
      <c r="A5496" s="1">
        <v>978940</v>
      </c>
      <c r="B5496" s="1" t="s">
        <v>4005</v>
      </c>
      <c r="D5496" s="2">
        <f t="shared" si="68"/>
        <v>0.10000000000000002</v>
      </c>
      <c r="E5496" s="2">
        <v>1.2000000000000002</v>
      </c>
      <c r="F5496" s="2" t="s">
        <v>8143</v>
      </c>
      <c r="G5496" s="8" t="s">
        <v>8106</v>
      </c>
    </row>
    <row r="5497" spans="1:7" x14ac:dyDescent="0.25">
      <c r="A5497" s="1">
        <v>978957</v>
      </c>
      <c r="B5497" s="1" t="s">
        <v>4006</v>
      </c>
      <c r="D5497" s="2">
        <f t="shared" si="68"/>
        <v>0.10000000000000002</v>
      </c>
      <c r="E5497" s="2">
        <v>1.2000000000000002</v>
      </c>
      <c r="F5497" s="2" t="s">
        <v>8143</v>
      </c>
      <c r="G5497" s="8" t="s">
        <v>8106</v>
      </c>
    </row>
    <row r="5498" spans="1:7" x14ac:dyDescent="0.25">
      <c r="A5498" s="1">
        <v>978973</v>
      </c>
      <c r="B5498" s="1" t="s">
        <v>4007</v>
      </c>
      <c r="D5498" s="2">
        <f t="shared" si="68"/>
        <v>0.10000000000000002</v>
      </c>
      <c r="E5498" s="2">
        <v>1.2000000000000002</v>
      </c>
      <c r="F5498" s="2" t="s">
        <v>8143</v>
      </c>
      <c r="G5498" s="8" t="s">
        <v>8106</v>
      </c>
    </row>
    <row r="5499" spans="1:7" x14ac:dyDescent="0.25">
      <c r="A5499" s="1">
        <v>978981</v>
      </c>
      <c r="B5499" s="1" t="s">
        <v>4008</v>
      </c>
      <c r="D5499" s="2">
        <f t="shared" si="68"/>
        <v>0.10000000000000002</v>
      </c>
      <c r="E5499" s="2">
        <v>1.2000000000000002</v>
      </c>
      <c r="F5499" s="2" t="s">
        <v>8143</v>
      </c>
      <c r="G5499" s="8" t="s">
        <v>8106</v>
      </c>
    </row>
    <row r="5500" spans="1:7" x14ac:dyDescent="0.25">
      <c r="A5500" s="1">
        <v>978999</v>
      </c>
      <c r="B5500" s="1" t="s">
        <v>4009</v>
      </c>
      <c r="D5500" s="2">
        <f t="shared" si="68"/>
        <v>0.10000000000000002</v>
      </c>
      <c r="E5500" s="2">
        <v>1.2000000000000002</v>
      </c>
      <c r="F5500" s="2" t="s">
        <v>8143</v>
      </c>
      <c r="G5500" s="8" t="s">
        <v>8106</v>
      </c>
    </row>
    <row r="5501" spans="1:7" x14ac:dyDescent="0.25">
      <c r="A5501" s="1">
        <v>979005</v>
      </c>
      <c r="B5501" s="1" t="s">
        <v>4010</v>
      </c>
      <c r="D5501" s="2">
        <f t="shared" si="68"/>
        <v>0.10000000000000002</v>
      </c>
      <c r="E5501" s="2">
        <v>1.2000000000000002</v>
      </c>
      <c r="F5501" s="2" t="s">
        <v>8143</v>
      </c>
      <c r="G5501" s="8" t="s">
        <v>8106</v>
      </c>
    </row>
    <row r="5502" spans="1:7" x14ac:dyDescent="0.25">
      <c r="A5502" s="1">
        <v>979013</v>
      </c>
      <c r="B5502" s="1" t="s">
        <v>4011</v>
      </c>
      <c r="D5502" s="2">
        <f t="shared" si="68"/>
        <v>0.10000000000000002</v>
      </c>
      <c r="E5502" s="2">
        <v>1.2000000000000002</v>
      </c>
      <c r="F5502" s="2" t="s">
        <v>8143</v>
      </c>
      <c r="G5502" s="8" t="s">
        <v>8106</v>
      </c>
    </row>
    <row r="5503" spans="1:7" x14ac:dyDescent="0.25">
      <c r="A5503" s="1">
        <v>979039</v>
      </c>
      <c r="B5503" s="1" t="s">
        <v>4012</v>
      </c>
      <c r="D5503" s="2">
        <f t="shared" si="68"/>
        <v>0.10000000000000002</v>
      </c>
      <c r="E5503" s="2">
        <v>1.2000000000000002</v>
      </c>
      <c r="F5503" s="2" t="s">
        <v>8143</v>
      </c>
      <c r="G5503" s="8" t="s">
        <v>8106</v>
      </c>
    </row>
    <row r="5504" spans="1:7" x14ac:dyDescent="0.25">
      <c r="A5504" s="1">
        <v>979047</v>
      </c>
      <c r="B5504" s="1" t="s">
        <v>4013</v>
      </c>
      <c r="D5504" s="2">
        <f t="shared" si="68"/>
        <v>0.10000000000000002</v>
      </c>
      <c r="E5504" s="2">
        <v>1.2000000000000002</v>
      </c>
      <c r="F5504" s="2" t="s">
        <v>8143</v>
      </c>
      <c r="G5504" s="8" t="s">
        <v>8106</v>
      </c>
    </row>
    <row r="5505" spans="1:7" x14ac:dyDescent="0.25">
      <c r="A5505" s="1">
        <v>979054</v>
      </c>
      <c r="B5505" s="1" t="s">
        <v>4014</v>
      </c>
      <c r="D5505" s="2">
        <f t="shared" si="68"/>
        <v>0.10000000000000002</v>
      </c>
      <c r="E5505" s="2">
        <v>1.2000000000000002</v>
      </c>
      <c r="F5505" s="2" t="s">
        <v>8143</v>
      </c>
      <c r="G5505" s="8" t="s">
        <v>8106</v>
      </c>
    </row>
    <row r="5506" spans="1:7" x14ac:dyDescent="0.25">
      <c r="A5506" s="1">
        <v>979062</v>
      </c>
      <c r="B5506" s="1" t="s">
        <v>4015</v>
      </c>
      <c r="D5506" s="2">
        <f t="shared" si="68"/>
        <v>0.10000000000000002</v>
      </c>
      <c r="E5506" s="2">
        <v>1.2000000000000002</v>
      </c>
      <c r="F5506" s="2" t="s">
        <v>8143</v>
      </c>
      <c r="G5506" s="8" t="s">
        <v>8106</v>
      </c>
    </row>
    <row r="5507" spans="1:7" x14ac:dyDescent="0.25">
      <c r="A5507" s="1">
        <v>979070</v>
      </c>
      <c r="B5507" s="1" t="s">
        <v>4016</v>
      </c>
      <c r="D5507" s="2">
        <f t="shared" si="68"/>
        <v>0.10000000000000002</v>
      </c>
      <c r="E5507" s="2">
        <v>1.2000000000000002</v>
      </c>
      <c r="F5507" s="2" t="s">
        <v>8143</v>
      </c>
      <c r="G5507" s="8" t="s">
        <v>8106</v>
      </c>
    </row>
    <row r="5508" spans="1:7" x14ac:dyDescent="0.25">
      <c r="A5508" s="1">
        <v>979088</v>
      </c>
      <c r="B5508" s="1" t="s">
        <v>4017</v>
      </c>
      <c r="D5508" s="2">
        <f t="shared" si="68"/>
        <v>0.10000000000000002</v>
      </c>
      <c r="E5508" s="2">
        <v>1.2000000000000002</v>
      </c>
      <c r="F5508" s="2" t="s">
        <v>8143</v>
      </c>
      <c r="G5508" s="8" t="s">
        <v>8106</v>
      </c>
    </row>
    <row r="5509" spans="1:7" x14ac:dyDescent="0.25">
      <c r="A5509" s="1">
        <v>979096</v>
      </c>
      <c r="B5509" s="1" t="s">
        <v>4018</v>
      </c>
      <c r="D5509" s="2">
        <f t="shared" si="68"/>
        <v>0.10000000000000002</v>
      </c>
      <c r="E5509" s="2">
        <v>1.2000000000000002</v>
      </c>
      <c r="F5509" s="2" t="s">
        <v>8143</v>
      </c>
      <c r="G5509" s="8" t="s">
        <v>8106</v>
      </c>
    </row>
    <row r="5510" spans="1:7" x14ac:dyDescent="0.25">
      <c r="A5510" s="1">
        <v>979104</v>
      </c>
      <c r="B5510" s="1" t="s">
        <v>4019</v>
      </c>
      <c r="D5510" s="2">
        <f t="shared" si="68"/>
        <v>0.10000000000000002</v>
      </c>
      <c r="E5510" s="2">
        <v>1.2000000000000002</v>
      </c>
      <c r="F5510" s="2" t="s">
        <v>8143</v>
      </c>
      <c r="G5510" s="8" t="s">
        <v>8106</v>
      </c>
    </row>
    <row r="5511" spans="1:7" x14ac:dyDescent="0.25">
      <c r="A5511" s="1">
        <v>979112</v>
      </c>
      <c r="B5511" s="1" t="s">
        <v>4020</v>
      </c>
      <c r="D5511" s="2">
        <f t="shared" si="68"/>
        <v>0.10000000000000002</v>
      </c>
      <c r="E5511" s="2">
        <v>1.2000000000000002</v>
      </c>
      <c r="F5511" s="2" t="s">
        <v>8143</v>
      </c>
      <c r="G5511" s="8" t="s">
        <v>8106</v>
      </c>
    </row>
    <row r="5512" spans="1:7" x14ac:dyDescent="0.25">
      <c r="A5512" s="1">
        <v>979120</v>
      </c>
      <c r="B5512" s="1" t="s">
        <v>4021</v>
      </c>
      <c r="C5512" s="3">
        <v>10.039999999999999</v>
      </c>
      <c r="D5512" s="2">
        <f t="shared" si="68"/>
        <v>5.8408612166666671</v>
      </c>
      <c r="E5512" s="2">
        <v>70.090334600000006</v>
      </c>
      <c r="F5512" s="2">
        <v>26.709665399999995</v>
      </c>
      <c r="G5512" s="8" t="s">
        <v>8106</v>
      </c>
    </row>
    <row r="5513" spans="1:7" x14ac:dyDescent="0.25">
      <c r="A5513" s="1">
        <v>979146</v>
      </c>
      <c r="B5513" s="1" t="s">
        <v>4022</v>
      </c>
      <c r="C5513" s="3">
        <v>16.989999999999998</v>
      </c>
      <c r="D5513" s="2">
        <f t="shared" si="68"/>
        <v>9.8790046250000003</v>
      </c>
      <c r="E5513" s="2">
        <v>118.5480555</v>
      </c>
      <c r="F5513" s="2">
        <v>45.13194450000001</v>
      </c>
      <c r="G5513" s="8" t="s">
        <v>8106</v>
      </c>
    </row>
    <row r="5514" spans="1:7" x14ac:dyDescent="0.25">
      <c r="A5514" s="1">
        <v>979153</v>
      </c>
      <c r="B5514" s="1" t="s">
        <v>4023</v>
      </c>
      <c r="C5514" s="3">
        <v>386.1</v>
      </c>
      <c r="D5514" s="2">
        <f t="shared" si="68"/>
        <v>223.94615770833332</v>
      </c>
      <c r="E5514" s="2">
        <v>2687.3538924999998</v>
      </c>
      <c r="F5514" s="2">
        <v>1025.3661075</v>
      </c>
      <c r="G5514" s="8" t="s">
        <v>8106</v>
      </c>
    </row>
    <row r="5515" spans="1:7" x14ac:dyDescent="0.25">
      <c r="A5515" s="1">
        <v>979161</v>
      </c>
      <c r="B5515" s="1" t="s">
        <v>3179</v>
      </c>
      <c r="C5515" s="3">
        <v>38.61</v>
      </c>
      <c r="D5515" s="2">
        <f t="shared" si="68"/>
        <v>22.473083024999998</v>
      </c>
      <c r="E5515" s="2">
        <v>269.67699629999998</v>
      </c>
      <c r="F5515" s="2">
        <v>102.56300370000001</v>
      </c>
      <c r="G5515" s="8" t="s">
        <v>8106</v>
      </c>
    </row>
    <row r="5516" spans="1:7" x14ac:dyDescent="0.25">
      <c r="A5516" s="1">
        <v>979179</v>
      </c>
      <c r="B5516" s="1" t="s">
        <v>4024</v>
      </c>
      <c r="C5516" s="3">
        <v>21.47</v>
      </c>
      <c r="D5516" s="2">
        <f t="shared" si="68"/>
        <v>12.473804683333334</v>
      </c>
      <c r="E5516" s="2">
        <v>149.68565620000001</v>
      </c>
      <c r="F5516" s="2">
        <v>57.114343800000007</v>
      </c>
      <c r="G5516" s="8" t="s">
        <v>8106</v>
      </c>
    </row>
    <row r="5517" spans="1:7" x14ac:dyDescent="0.25">
      <c r="A5517" s="1">
        <v>979187</v>
      </c>
      <c r="B5517" s="1" t="s">
        <v>4025</v>
      </c>
      <c r="C5517" s="3">
        <v>571.42999999999995</v>
      </c>
      <c r="D5517" s="2">
        <f t="shared" si="68"/>
        <v>331.43151340833333</v>
      </c>
      <c r="E5517" s="2">
        <v>3977.1781609</v>
      </c>
      <c r="F5517" s="2">
        <v>1517.5418391000003</v>
      </c>
      <c r="G5517" s="8" t="s">
        <v>8106</v>
      </c>
    </row>
    <row r="5518" spans="1:7" x14ac:dyDescent="0.25">
      <c r="A5518" s="1">
        <v>979195</v>
      </c>
      <c r="B5518" s="1" t="s">
        <v>3181</v>
      </c>
      <c r="C5518" s="3">
        <v>57.14</v>
      </c>
      <c r="D5518" s="2">
        <f t="shared" si="68"/>
        <v>33.186711458333328</v>
      </c>
      <c r="E5518" s="2">
        <v>398.24053749999996</v>
      </c>
      <c r="F5518" s="2">
        <v>151.75946250000001</v>
      </c>
      <c r="G5518" s="8" t="s">
        <v>8106</v>
      </c>
    </row>
    <row r="5519" spans="1:7" x14ac:dyDescent="0.25">
      <c r="A5519" s="1">
        <v>979211</v>
      </c>
      <c r="B5519" s="1" t="s">
        <v>4026</v>
      </c>
      <c r="C5519" s="3">
        <v>277.83999999999997</v>
      </c>
      <c r="D5519" s="2">
        <f t="shared" ref="D5519:D5582" si="69">E5519/12</f>
        <v>161.15322415</v>
      </c>
      <c r="E5519" s="2">
        <v>1933.8386897999999</v>
      </c>
      <c r="F5519" s="2">
        <v>737.84131020000007</v>
      </c>
      <c r="G5519" s="8" t="s">
        <v>8106</v>
      </c>
    </row>
    <row r="5520" spans="1:7" x14ac:dyDescent="0.25">
      <c r="A5520" s="1">
        <v>979237</v>
      </c>
      <c r="B5520" s="1" t="s">
        <v>4027</v>
      </c>
      <c r="C5520" s="3">
        <v>463.17</v>
      </c>
      <c r="D5520" s="2">
        <f t="shared" si="69"/>
        <v>268.63857985000004</v>
      </c>
      <c r="E5520" s="2">
        <v>3223.6629582000005</v>
      </c>
      <c r="F5520" s="2">
        <v>1230.0170418</v>
      </c>
      <c r="G5520" s="8" t="s">
        <v>8106</v>
      </c>
    </row>
    <row r="5521" spans="1:7" x14ac:dyDescent="0.25">
      <c r="A5521" s="1">
        <v>979245</v>
      </c>
      <c r="B5521" s="1" t="s">
        <v>4028</v>
      </c>
      <c r="C5521" s="3">
        <v>3.09</v>
      </c>
      <c r="D5521" s="2">
        <f t="shared" si="69"/>
        <v>1.8071166333333333</v>
      </c>
      <c r="E5521" s="2">
        <v>21.6853996</v>
      </c>
      <c r="F5521" s="2">
        <v>8.2346004000000015</v>
      </c>
      <c r="G5521" s="8" t="s">
        <v>8106</v>
      </c>
    </row>
    <row r="5522" spans="1:7" x14ac:dyDescent="0.25">
      <c r="A5522" s="1">
        <v>979252</v>
      </c>
      <c r="B5522" s="1" t="s">
        <v>4029</v>
      </c>
      <c r="D5522" s="2">
        <f t="shared" si="69"/>
        <v>0.10000000000000002</v>
      </c>
      <c r="E5522" s="2">
        <v>1.2000000000000002</v>
      </c>
      <c r="F5522" s="2" t="s">
        <v>8143</v>
      </c>
      <c r="G5522" s="8" t="s">
        <v>8106</v>
      </c>
    </row>
    <row r="5523" spans="1:7" x14ac:dyDescent="0.25">
      <c r="A5523" s="1">
        <v>979260</v>
      </c>
      <c r="B5523" s="1" t="s">
        <v>4030</v>
      </c>
      <c r="C5523" s="3">
        <v>92.51</v>
      </c>
      <c r="D5523" s="2">
        <f t="shared" si="69"/>
        <v>53.736802958333328</v>
      </c>
      <c r="E5523" s="2">
        <v>644.84163549999994</v>
      </c>
      <c r="F5523" s="2">
        <v>245.71836449999998</v>
      </c>
      <c r="G5523" s="8" t="s">
        <v>8106</v>
      </c>
    </row>
    <row r="5524" spans="1:7" x14ac:dyDescent="0.25">
      <c r="A5524" s="1">
        <v>979278</v>
      </c>
      <c r="B5524" s="1" t="s">
        <v>4031</v>
      </c>
      <c r="D5524" s="2">
        <f t="shared" si="69"/>
        <v>0.10000000000000002</v>
      </c>
      <c r="E5524" s="2">
        <v>1.2000000000000002</v>
      </c>
      <c r="F5524" s="2" t="s">
        <v>8143</v>
      </c>
      <c r="G5524" s="8" t="s">
        <v>8106</v>
      </c>
    </row>
    <row r="5525" spans="1:7" x14ac:dyDescent="0.25">
      <c r="A5525" s="1">
        <v>979286</v>
      </c>
      <c r="B5525" s="1" t="s">
        <v>4032</v>
      </c>
      <c r="D5525" s="2">
        <f t="shared" si="69"/>
        <v>0.10000000000000002</v>
      </c>
      <c r="E5525" s="2">
        <v>1.2000000000000002</v>
      </c>
      <c r="F5525" s="2" t="s">
        <v>8143</v>
      </c>
      <c r="G5525" s="8" t="s">
        <v>8106</v>
      </c>
    </row>
    <row r="5526" spans="1:7" x14ac:dyDescent="0.25">
      <c r="A5526" s="1">
        <v>979294</v>
      </c>
      <c r="B5526" s="1" t="s">
        <v>4033</v>
      </c>
      <c r="C5526" s="3">
        <v>691.74</v>
      </c>
      <c r="D5526" s="2">
        <f t="shared" si="69"/>
        <v>401.23875901666662</v>
      </c>
      <c r="E5526" s="2">
        <v>4814.8651081999997</v>
      </c>
      <c r="F5526" s="2">
        <v>1837.0548918000002</v>
      </c>
      <c r="G5526" s="8" t="s">
        <v>8106</v>
      </c>
    </row>
    <row r="5527" spans="1:7" x14ac:dyDescent="0.25">
      <c r="A5527" s="1">
        <v>979302</v>
      </c>
      <c r="B5527" s="1" t="s">
        <v>4034</v>
      </c>
      <c r="C5527" s="3">
        <v>1065.48</v>
      </c>
      <c r="D5527" s="2">
        <f t="shared" si="69"/>
        <v>617.95645019166659</v>
      </c>
      <c r="E5527" s="2">
        <v>7415.4774022999991</v>
      </c>
      <c r="F5527" s="2">
        <v>2829.4825976999996</v>
      </c>
      <c r="G5527" s="8" t="s">
        <v>8106</v>
      </c>
    </row>
    <row r="5528" spans="1:7" x14ac:dyDescent="0.25">
      <c r="A5528" s="1">
        <v>979310</v>
      </c>
      <c r="B5528" s="1" t="s">
        <v>4035</v>
      </c>
      <c r="D5528" s="2">
        <f t="shared" si="69"/>
        <v>0.10000000000000002</v>
      </c>
      <c r="E5528" s="2">
        <v>1.2000000000000002</v>
      </c>
      <c r="F5528" s="2" t="s">
        <v>8143</v>
      </c>
      <c r="G5528" s="8" t="s">
        <v>8106</v>
      </c>
    </row>
    <row r="5529" spans="1:7" x14ac:dyDescent="0.25">
      <c r="A5529" s="1">
        <v>979328</v>
      </c>
      <c r="B5529" s="1" t="s">
        <v>4036</v>
      </c>
      <c r="D5529" s="2">
        <f t="shared" si="69"/>
        <v>0.10000000000000002</v>
      </c>
      <c r="E5529" s="2">
        <v>1.2000000000000002</v>
      </c>
      <c r="F5529" s="2" t="s">
        <v>8143</v>
      </c>
      <c r="G5529" s="8" t="s">
        <v>8106</v>
      </c>
    </row>
    <row r="5530" spans="1:7" x14ac:dyDescent="0.25">
      <c r="A5530" s="1">
        <v>979336</v>
      </c>
      <c r="B5530" s="1" t="s">
        <v>4037</v>
      </c>
      <c r="C5530" s="3">
        <v>21.47</v>
      </c>
      <c r="D5530" s="2">
        <f t="shared" si="69"/>
        <v>12.473804683333334</v>
      </c>
      <c r="E5530" s="2">
        <v>149.68565620000001</v>
      </c>
      <c r="F5530" s="2">
        <v>57.114343800000007</v>
      </c>
      <c r="G5530" s="8" t="s">
        <v>8106</v>
      </c>
    </row>
    <row r="5531" spans="1:7" x14ac:dyDescent="0.25">
      <c r="A5531" s="1">
        <v>979344</v>
      </c>
      <c r="B5531" s="1" t="s">
        <v>4038</v>
      </c>
      <c r="C5531" s="3">
        <v>463.17</v>
      </c>
      <c r="D5531" s="2">
        <f t="shared" si="69"/>
        <v>268.63857985000004</v>
      </c>
      <c r="E5531" s="2">
        <v>3223.6629582000005</v>
      </c>
      <c r="F5531" s="2">
        <v>1230.0170418</v>
      </c>
      <c r="G5531" s="8" t="s">
        <v>8106</v>
      </c>
    </row>
    <row r="5532" spans="1:7" x14ac:dyDescent="0.25">
      <c r="A5532" s="1">
        <v>979351</v>
      </c>
      <c r="B5532" s="1" t="s">
        <v>4039</v>
      </c>
      <c r="D5532" s="2">
        <f t="shared" si="69"/>
        <v>0.10000000000000002</v>
      </c>
      <c r="E5532" s="2">
        <v>1.2000000000000002</v>
      </c>
      <c r="F5532" s="2" t="s">
        <v>8143</v>
      </c>
      <c r="G5532" s="8" t="s">
        <v>8106</v>
      </c>
    </row>
    <row r="5533" spans="1:7" x14ac:dyDescent="0.25">
      <c r="A5533" s="1">
        <v>979369</v>
      </c>
      <c r="B5533" s="1" t="s">
        <v>4040</v>
      </c>
      <c r="C5533" s="3">
        <v>57.14</v>
      </c>
      <c r="D5533" s="2">
        <f t="shared" si="69"/>
        <v>33.186711458333328</v>
      </c>
      <c r="E5533" s="2">
        <v>398.24053749999996</v>
      </c>
      <c r="F5533" s="2">
        <v>151.75946250000001</v>
      </c>
      <c r="G5533" s="8" t="s">
        <v>8106</v>
      </c>
    </row>
    <row r="5534" spans="1:7" x14ac:dyDescent="0.25">
      <c r="A5534" s="1">
        <v>979377</v>
      </c>
      <c r="B5534" s="1" t="s">
        <v>4041</v>
      </c>
      <c r="D5534" s="2">
        <f t="shared" si="69"/>
        <v>0.10000000000000002</v>
      </c>
      <c r="E5534" s="2">
        <v>1.2000000000000002</v>
      </c>
      <c r="F5534" s="2" t="s">
        <v>8143</v>
      </c>
      <c r="G5534" s="8" t="s">
        <v>8106</v>
      </c>
    </row>
    <row r="5535" spans="1:7" x14ac:dyDescent="0.25">
      <c r="A5535" s="1">
        <v>979385</v>
      </c>
      <c r="B5535" s="1" t="s">
        <v>4042</v>
      </c>
      <c r="D5535" s="2">
        <f t="shared" si="69"/>
        <v>0.10000000000000002</v>
      </c>
      <c r="E5535" s="2">
        <v>1.2000000000000002</v>
      </c>
      <c r="F5535" s="2" t="s">
        <v>8143</v>
      </c>
      <c r="G5535" s="8" t="s">
        <v>8106</v>
      </c>
    </row>
    <row r="5536" spans="1:7" x14ac:dyDescent="0.25">
      <c r="A5536" s="1">
        <v>979393</v>
      </c>
      <c r="B5536" s="1" t="s">
        <v>4043</v>
      </c>
      <c r="C5536" s="3">
        <v>30.73</v>
      </c>
      <c r="D5536" s="2">
        <f t="shared" si="69"/>
        <v>17.835017725</v>
      </c>
      <c r="E5536" s="2">
        <v>214.0202127</v>
      </c>
      <c r="F5536" s="2">
        <v>81.659787300000005</v>
      </c>
      <c r="G5536" s="8" t="s">
        <v>8106</v>
      </c>
    </row>
    <row r="5537" spans="1:7" x14ac:dyDescent="0.25">
      <c r="A5537" s="1">
        <v>979401</v>
      </c>
      <c r="B5537" s="1" t="s">
        <v>4044</v>
      </c>
      <c r="C5537" s="3">
        <v>1235.3699999999999</v>
      </c>
      <c r="D5537" s="2">
        <f t="shared" si="69"/>
        <v>716.4663595833332</v>
      </c>
      <c r="E5537" s="2">
        <v>8597.5963149999989</v>
      </c>
      <c r="F5537" s="2">
        <v>3280.643685</v>
      </c>
      <c r="G5537" s="8" t="s">
        <v>8106</v>
      </c>
    </row>
    <row r="5538" spans="1:7" x14ac:dyDescent="0.25">
      <c r="A5538" s="1">
        <v>979427</v>
      </c>
      <c r="B5538" s="1" t="s">
        <v>4045</v>
      </c>
      <c r="C5538" s="3">
        <v>21.47</v>
      </c>
      <c r="D5538" s="2">
        <f t="shared" si="69"/>
        <v>12.473804683333334</v>
      </c>
      <c r="E5538" s="2">
        <v>149.68565620000001</v>
      </c>
      <c r="F5538" s="2">
        <v>57.114343800000007</v>
      </c>
      <c r="G5538" s="8" t="s">
        <v>8106</v>
      </c>
    </row>
    <row r="5539" spans="1:7" x14ac:dyDescent="0.25">
      <c r="A5539" s="1">
        <v>979435</v>
      </c>
      <c r="B5539" s="1" t="s">
        <v>4046</v>
      </c>
      <c r="C5539" s="3">
        <v>10.039999999999999</v>
      </c>
      <c r="D5539" s="2">
        <f t="shared" si="69"/>
        <v>5.8408612166666671</v>
      </c>
      <c r="E5539" s="2">
        <v>70.090334600000006</v>
      </c>
      <c r="F5539" s="2">
        <v>26.709665399999995</v>
      </c>
      <c r="G5539" s="8" t="s">
        <v>8106</v>
      </c>
    </row>
    <row r="5540" spans="1:7" x14ac:dyDescent="0.25">
      <c r="A5540" s="1">
        <v>979443</v>
      </c>
      <c r="B5540" s="1" t="s">
        <v>4047</v>
      </c>
      <c r="C5540" s="3">
        <v>10.75</v>
      </c>
      <c r="D5540" s="2">
        <f t="shared" si="69"/>
        <v>6.2691701833333333</v>
      </c>
      <c r="E5540" s="2">
        <v>75.2300422</v>
      </c>
      <c r="F5540" s="2">
        <v>28.6099578</v>
      </c>
      <c r="G5540" s="8" t="s">
        <v>8106</v>
      </c>
    </row>
    <row r="5541" spans="1:7" x14ac:dyDescent="0.25">
      <c r="A5541" s="1">
        <v>979450</v>
      </c>
      <c r="B5541" s="1" t="s">
        <v>4048</v>
      </c>
      <c r="C5541" s="3">
        <v>28.57</v>
      </c>
      <c r="D5541" s="2">
        <f t="shared" si="69"/>
        <v>16.627822983333331</v>
      </c>
      <c r="E5541" s="2">
        <v>199.53387579999998</v>
      </c>
      <c r="F5541" s="2">
        <v>75.906124200000008</v>
      </c>
      <c r="G5541" s="8" t="s">
        <v>8106</v>
      </c>
    </row>
    <row r="5542" spans="1:7" x14ac:dyDescent="0.25">
      <c r="A5542" s="1">
        <v>979468</v>
      </c>
      <c r="B5542" s="1" t="s">
        <v>4049</v>
      </c>
      <c r="D5542" s="2">
        <f t="shared" si="69"/>
        <v>0.10000000000000002</v>
      </c>
      <c r="E5542" s="2">
        <v>1.2000000000000002</v>
      </c>
      <c r="F5542" s="2" t="s">
        <v>8143</v>
      </c>
      <c r="G5542" s="8" t="s">
        <v>8106</v>
      </c>
    </row>
    <row r="5543" spans="1:7" x14ac:dyDescent="0.25">
      <c r="A5543" s="1">
        <v>979476</v>
      </c>
      <c r="B5543" s="1" t="s">
        <v>4050</v>
      </c>
      <c r="D5543" s="2">
        <f t="shared" si="69"/>
        <v>0.10000000000000002</v>
      </c>
      <c r="E5543" s="2">
        <v>1.2000000000000002</v>
      </c>
      <c r="F5543" s="2" t="s">
        <v>8143</v>
      </c>
      <c r="G5543" s="8" t="s">
        <v>8106</v>
      </c>
    </row>
    <row r="5544" spans="1:7" x14ac:dyDescent="0.25">
      <c r="A5544" s="1">
        <v>979484</v>
      </c>
      <c r="B5544" s="1" t="s">
        <v>4051</v>
      </c>
      <c r="D5544" s="2">
        <f t="shared" si="69"/>
        <v>0.10000000000000002</v>
      </c>
      <c r="E5544" s="2">
        <v>1.2000000000000002</v>
      </c>
      <c r="F5544" s="2" t="s">
        <v>8143</v>
      </c>
      <c r="G5544" s="8" t="s">
        <v>8106</v>
      </c>
    </row>
    <row r="5545" spans="1:7" x14ac:dyDescent="0.25">
      <c r="A5545" s="1">
        <v>979492</v>
      </c>
      <c r="B5545" s="1" t="s">
        <v>4052</v>
      </c>
      <c r="D5545" s="2">
        <f t="shared" si="69"/>
        <v>0.10000000000000002</v>
      </c>
      <c r="E5545" s="2">
        <v>1.2000000000000002</v>
      </c>
      <c r="F5545" s="2" t="s">
        <v>8143</v>
      </c>
      <c r="G5545" s="8" t="s">
        <v>8106</v>
      </c>
    </row>
    <row r="5546" spans="1:7" x14ac:dyDescent="0.25">
      <c r="A5546" s="1">
        <v>979500</v>
      </c>
      <c r="B5546" s="1" t="s">
        <v>4053</v>
      </c>
      <c r="D5546" s="2">
        <f t="shared" si="69"/>
        <v>0.10000000000000002</v>
      </c>
      <c r="E5546" s="2">
        <v>1.2000000000000002</v>
      </c>
      <c r="F5546" s="2" t="s">
        <v>8143</v>
      </c>
      <c r="G5546" s="8" t="s">
        <v>8106</v>
      </c>
    </row>
    <row r="5547" spans="1:7" x14ac:dyDescent="0.25">
      <c r="A5547" s="1">
        <v>979518</v>
      </c>
      <c r="B5547" s="1" t="s">
        <v>4054</v>
      </c>
      <c r="D5547" s="2">
        <f t="shared" si="69"/>
        <v>0.10000000000000002</v>
      </c>
      <c r="E5547" s="2">
        <v>1.2000000000000002</v>
      </c>
      <c r="F5547" s="2" t="s">
        <v>8143</v>
      </c>
      <c r="G5547" s="8" t="s">
        <v>8106</v>
      </c>
    </row>
    <row r="5548" spans="1:7" x14ac:dyDescent="0.25">
      <c r="A5548" s="1">
        <v>979526</v>
      </c>
      <c r="B5548" s="1" t="s">
        <v>4055</v>
      </c>
      <c r="C5548" s="3">
        <v>10.75</v>
      </c>
      <c r="D5548" s="2">
        <f t="shared" si="69"/>
        <v>6.2691701833333333</v>
      </c>
      <c r="E5548" s="2">
        <v>75.2300422</v>
      </c>
      <c r="F5548" s="2">
        <v>28.6099578</v>
      </c>
      <c r="G5548" s="8" t="s">
        <v>8106</v>
      </c>
    </row>
    <row r="5549" spans="1:7" x14ac:dyDescent="0.25">
      <c r="A5549" s="1">
        <v>979534</v>
      </c>
      <c r="B5549" s="1" t="s">
        <v>4056</v>
      </c>
      <c r="C5549" s="3">
        <v>10.75</v>
      </c>
      <c r="D5549" s="2">
        <f t="shared" si="69"/>
        <v>6.2691701833333333</v>
      </c>
      <c r="E5549" s="2">
        <v>75.2300422</v>
      </c>
      <c r="F5549" s="2">
        <v>28.6099578</v>
      </c>
      <c r="G5549" s="8" t="s">
        <v>8106</v>
      </c>
    </row>
    <row r="5550" spans="1:7" x14ac:dyDescent="0.25">
      <c r="A5550" s="1">
        <v>979542</v>
      </c>
      <c r="B5550" s="1" t="s">
        <v>4057</v>
      </c>
      <c r="C5550" s="3">
        <v>10.75</v>
      </c>
      <c r="D5550" s="2">
        <f t="shared" si="69"/>
        <v>6.2691701833333333</v>
      </c>
      <c r="E5550" s="2">
        <v>75.2300422</v>
      </c>
      <c r="F5550" s="2">
        <v>28.6099578</v>
      </c>
      <c r="G5550" s="8" t="s">
        <v>8106</v>
      </c>
    </row>
    <row r="5551" spans="1:7" x14ac:dyDescent="0.25">
      <c r="A5551" s="1">
        <v>979559</v>
      </c>
      <c r="B5551" s="1" t="s">
        <v>4058</v>
      </c>
      <c r="C5551" s="3">
        <v>10.75</v>
      </c>
      <c r="D5551" s="2">
        <f t="shared" si="69"/>
        <v>6.2691701833333333</v>
      </c>
      <c r="E5551" s="2">
        <v>75.2300422</v>
      </c>
      <c r="F5551" s="2">
        <v>28.6099578</v>
      </c>
      <c r="G5551" s="8" t="s">
        <v>8106</v>
      </c>
    </row>
    <row r="5552" spans="1:7" x14ac:dyDescent="0.25">
      <c r="A5552" s="1">
        <v>979567</v>
      </c>
      <c r="B5552" s="1" t="s">
        <v>4059</v>
      </c>
      <c r="C5552" s="3">
        <v>10.75</v>
      </c>
      <c r="D5552" s="2">
        <f t="shared" si="69"/>
        <v>6.2691701833333333</v>
      </c>
      <c r="E5552" s="2">
        <v>75.2300422</v>
      </c>
      <c r="F5552" s="2">
        <v>28.6099578</v>
      </c>
      <c r="G5552" s="8" t="s">
        <v>8106</v>
      </c>
    </row>
    <row r="5553" spans="1:7" x14ac:dyDescent="0.25">
      <c r="A5553" s="1">
        <v>979575</v>
      </c>
      <c r="B5553" s="1" t="s">
        <v>4060</v>
      </c>
      <c r="C5553" s="3">
        <v>10.75</v>
      </c>
      <c r="D5553" s="2">
        <f t="shared" si="69"/>
        <v>6.2691701833333333</v>
      </c>
      <c r="E5553" s="2">
        <v>75.2300422</v>
      </c>
      <c r="F5553" s="2">
        <v>28.6099578</v>
      </c>
      <c r="G5553" s="8" t="s">
        <v>8106</v>
      </c>
    </row>
    <row r="5554" spans="1:7" x14ac:dyDescent="0.25">
      <c r="A5554" s="1">
        <v>979583</v>
      </c>
      <c r="B5554" s="1" t="s">
        <v>4061</v>
      </c>
      <c r="C5554" s="3">
        <v>10.75</v>
      </c>
      <c r="D5554" s="2">
        <f t="shared" si="69"/>
        <v>6.2691701833333333</v>
      </c>
      <c r="E5554" s="2">
        <v>75.2300422</v>
      </c>
      <c r="F5554" s="2">
        <v>28.6099578</v>
      </c>
      <c r="G5554" s="8" t="s">
        <v>8106</v>
      </c>
    </row>
    <row r="5555" spans="1:7" x14ac:dyDescent="0.25">
      <c r="A5555" s="1">
        <v>979591</v>
      </c>
      <c r="B5555" s="1" t="s">
        <v>4062</v>
      </c>
      <c r="C5555" s="3">
        <v>21.47</v>
      </c>
      <c r="D5555" s="2">
        <f t="shared" si="69"/>
        <v>12.473804683333334</v>
      </c>
      <c r="E5555" s="2">
        <v>149.68565620000001</v>
      </c>
      <c r="F5555" s="2">
        <v>57.114343800000007</v>
      </c>
      <c r="G5555" s="8" t="s">
        <v>8106</v>
      </c>
    </row>
    <row r="5556" spans="1:7" x14ac:dyDescent="0.25">
      <c r="A5556" s="1">
        <v>979609</v>
      </c>
      <c r="B5556" s="1" t="s">
        <v>4063</v>
      </c>
      <c r="D5556" s="2">
        <f t="shared" si="69"/>
        <v>0.10000000000000002</v>
      </c>
      <c r="E5556" s="2">
        <v>1.2000000000000002</v>
      </c>
      <c r="F5556" s="2" t="s">
        <v>8143</v>
      </c>
      <c r="G5556" s="8" t="s">
        <v>8106</v>
      </c>
    </row>
    <row r="5557" spans="1:7" x14ac:dyDescent="0.25">
      <c r="A5557" s="1">
        <v>979617</v>
      </c>
      <c r="B5557" s="1" t="s">
        <v>4064</v>
      </c>
      <c r="C5557" s="3">
        <v>1204.48</v>
      </c>
      <c r="D5557" s="2">
        <f t="shared" si="69"/>
        <v>698.5888003</v>
      </c>
      <c r="E5557" s="2">
        <v>8383.0656036</v>
      </c>
      <c r="F5557" s="2">
        <v>3198.6143964000003</v>
      </c>
      <c r="G5557" s="8" t="s">
        <v>8106</v>
      </c>
    </row>
    <row r="5558" spans="1:7" x14ac:dyDescent="0.25">
      <c r="A5558" s="1">
        <v>979625</v>
      </c>
      <c r="B5558" s="1" t="s">
        <v>4065</v>
      </c>
      <c r="D5558" s="2">
        <f t="shared" si="69"/>
        <v>0.10000000000000002</v>
      </c>
      <c r="E5558" s="2">
        <v>1.2000000000000002</v>
      </c>
      <c r="F5558" s="2" t="s">
        <v>8143</v>
      </c>
      <c r="G5558" s="8" t="s">
        <v>8106</v>
      </c>
    </row>
    <row r="5559" spans="1:7" x14ac:dyDescent="0.25">
      <c r="A5559" s="1">
        <v>979633</v>
      </c>
      <c r="B5559" s="1" t="s">
        <v>4066</v>
      </c>
      <c r="D5559" s="2">
        <f t="shared" si="69"/>
        <v>0.10000000000000002</v>
      </c>
      <c r="E5559" s="2">
        <v>1.2000000000000002</v>
      </c>
      <c r="F5559" s="2" t="s">
        <v>8143</v>
      </c>
      <c r="G5559" s="8" t="s">
        <v>8106</v>
      </c>
    </row>
    <row r="5560" spans="1:7" x14ac:dyDescent="0.25">
      <c r="A5560" s="1">
        <v>979641</v>
      </c>
      <c r="B5560" s="1" t="s">
        <v>4067</v>
      </c>
      <c r="D5560" s="2">
        <f t="shared" si="69"/>
        <v>0.10000000000000002</v>
      </c>
      <c r="E5560" s="2">
        <v>1.2000000000000002</v>
      </c>
      <c r="F5560" s="2" t="s">
        <v>8143</v>
      </c>
      <c r="G5560" s="8" t="s">
        <v>8106</v>
      </c>
    </row>
    <row r="5561" spans="1:7" x14ac:dyDescent="0.25">
      <c r="A5561" s="1">
        <v>979674</v>
      </c>
      <c r="B5561" s="1" t="s">
        <v>4068</v>
      </c>
      <c r="D5561" s="2">
        <f t="shared" si="69"/>
        <v>0.10000000000000002</v>
      </c>
      <c r="E5561" s="2">
        <v>1.2000000000000002</v>
      </c>
      <c r="F5561" s="2" t="s">
        <v>8143</v>
      </c>
      <c r="G5561" s="8" t="s">
        <v>8106</v>
      </c>
    </row>
    <row r="5562" spans="1:7" x14ac:dyDescent="0.25">
      <c r="A5562" s="1">
        <v>979682</v>
      </c>
      <c r="B5562" s="1" t="s">
        <v>4069</v>
      </c>
      <c r="C5562" s="3">
        <v>1.54</v>
      </c>
      <c r="D5562" s="2">
        <f t="shared" si="69"/>
        <v>0.97249282499999989</v>
      </c>
      <c r="E5562" s="2">
        <v>11.669913899999999</v>
      </c>
      <c r="F5562" s="2">
        <v>4.1700861000000007</v>
      </c>
      <c r="G5562" s="8" t="s">
        <v>8106</v>
      </c>
    </row>
    <row r="5563" spans="1:7" x14ac:dyDescent="0.25">
      <c r="A5563" s="1">
        <v>979690</v>
      </c>
      <c r="B5563" s="1" t="s">
        <v>4070</v>
      </c>
      <c r="C5563" s="3">
        <v>1.85</v>
      </c>
      <c r="D5563" s="2">
        <f t="shared" si="69"/>
        <v>1.1221116250000001</v>
      </c>
      <c r="E5563" s="2">
        <v>13.465339500000001</v>
      </c>
      <c r="F5563" s="2">
        <v>5.0146604999999997</v>
      </c>
      <c r="G5563" s="8" t="s">
        <v>8106</v>
      </c>
    </row>
    <row r="5564" spans="1:7" x14ac:dyDescent="0.25">
      <c r="A5564" s="1">
        <v>979708</v>
      </c>
      <c r="B5564" s="1" t="s">
        <v>4071</v>
      </c>
      <c r="C5564" s="3">
        <v>7.26</v>
      </c>
      <c r="D5564" s="2">
        <f t="shared" si="69"/>
        <v>4.2522978916666672</v>
      </c>
      <c r="E5564" s="2">
        <v>51.027574700000002</v>
      </c>
      <c r="F5564" s="2">
        <v>19.3724253</v>
      </c>
      <c r="G5564" s="8" t="s">
        <v>8106</v>
      </c>
    </row>
    <row r="5565" spans="1:7" x14ac:dyDescent="0.25">
      <c r="A5565" s="1">
        <v>979716</v>
      </c>
      <c r="B5565" s="1" t="s">
        <v>4072</v>
      </c>
      <c r="C5565" s="3">
        <v>9.8800000000000008</v>
      </c>
      <c r="D5565" s="2">
        <f t="shared" si="69"/>
        <v>5.7983196583333338</v>
      </c>
      <c r="E5565" s="2">
        <v>69.579835900000006</v>
      </c>
      <c r="F5565" s="2">
        <v>26.340164100000003</v>
      </c>
      <c r="G5565" s="8" t="s">
        <v>8106</v>
      </c>
    </row>
    <row r="5566" spans="1:7" x14ac:dyDescent="0.25">
      <c r="A5566" s="1">
        <v>979724</v>
      </c>
      <c r="B5566" s="1" t="s">
        <v>4073</v>
      </c>
      <c r="D5566" s="2">
        <f t="shared" si="69"/>
        <v>0.10000000000000002</v>
      </c>
      <c r="E5566" s="2">
        <v>1.2000000000000002</v>
      </c>
      <c r="F5566" s="2" t="s">
        <v>8143</v>
      </c>
      <c r="G5566" s="8" t="s">
        <v>8106</v>
      </c>
    </row>
    <row r="5567" spans="1:7" x14ac:dyDescent="0.25">
      <c r="A5567" s="1">
        <v>979732</v>
      </c>
      <c r="B5567" s="1" t="s">
        <v>4074</v>
      </c>
      <c r="C5567" s="3">
        <v>1.85</v>
      </c>
      <c r="D5567" s="2">
        <f t="shared" si="69"/>
        <v>1.1221116250000001</v>
      </c>
      <c r="E5567" s="2">
        <v>13.465339500000001</v>
      </c>
      <c r="F5567" s="2">
        <v>5.0146604999999997</v>
      </c>
      <c r="G5567" s="8" t="s">
        <v>8106</v>
      </c>
    </row>
    <row r="5568" spans="1:7" x14ac:dyDescent="0.25">
      <c r="A5568" s="1">
        <v>979740</v>
      </c>
      <c r="B5568" s="1" t="s">
        <v>4075</v>
      </c>
      <c r="D5568" s="2">
        <f t="shared" si="69"/>
        <v>0.10000000000000002</v>
      </c>
      <c r="E5568" s="2">
        <v>1.2000000000000002</v>
      </c>
      <c r="F5568" s="2" t="s">
        <v>8143</v>
      </c>
      <c r="G5568" s="8" t="s">
        <v>8106</v>
      </c>
    </row>
    <row r="5569" spans="1:7" x14ac:dyDescent="0.25">
      <c r="A5569" s="1">
        <v>979757</v>
      </c>
      <c r="B5569" s="1" t="s">
        <v>4076</v>
      </c>
      <c r="D5569" s="2">
        <f t="shared" si="69"/>
        <v>0.10000000000000002</v>
      </c>
      <c r="E5569" s="2">
        <v>1.2000000000000002</v>
      </c>
      <c r="F5569" s="2" t="s">
        <v>8143</v>
      </c>
      <c r="G5569" s="8" t="s">
        <v>8106</v>
      </c>
    </row>
    <row r="5570" spans="1:7" x14ac:dyDescent="0.25">
      <c r="A5570" s="1">
        <v>979765</v>
      </c>
      <c r="B5570" s="1" t="s">
        <v>4077</v>
      </c>
      <c r="D5570" s="2">
        <f t="shared" si="69"/>
        <v>0.10000000000000002</v>
      </c>
      <c r="E5570" s="2">
        <v>1.2000000000000002</v>
      </c>
      <c r="F5570" s="2" t="s">
        <v>8143</v>
      </c>
      <c r="G5570" s="8" t="s">
        <v>8106</v>
      </c>
    </row>
    <row r="5571" spans="1:7" x14ac:dyDescent="0.25">
      <c r="A5571" s="1">
        <v>979773</v>
      </c>
      <c r="B5571" s="1" t="s">
        <v>4078</v>
      </c>
      <c r="D5571" s="2">
        <f t="shared" si="69"/>
        <v>0.10000000000000002</v>
      </c>
      <c r="E5571" s="2">
        <v>1.2000000000000002</v>
      </c>
      <c r="F5571" s="2" t="s">
        <v>8143</v>
      </c>
      <c r="G5571" s="8" t="s">
        <v>8106</v>
      </c>
    </row>
    <row r="5572" spans="1:7" x14ac:dyDescent="0.25">
      <c r="A5572" s="1">
        <v>979781</v>
      </c>
      <c r="B5572" s="1" t="s">
        <v>4079</v>
      </c>
      <c r="C5572" s="3">
        <v>7.72</v>
      </c>
      <c r="D5572" s="2">
        <f t="shared" si="69"/>
        <v>4.5177915833333335</v>
      </c>
      <c r="E5572" s="2">
        <v>54.213498999999999</v>
      </c>
      <c r="F5572" s="2">
        <v>20.586500999999998</v>
      </c>
      <c r="G5572" s="8" t="s">
        <v>8106</v>
      </c>
    </row>
    <row r="5573" spans="1:7" x14ac:dyDescent="0.25">
      <c r="A5573" s="1">
        <v>979799</v>
      </c>
      <c r="B5573" s="1" t="s">
        <v>4080</v>
      </c>
      <c r="D5573" s="2">
        <f t="shared" si="69"/>
        <v>0.10000000000000002</v>
      </c>
      <c r="E5573" s="2">
        <v>1.2000000000000002</v>
      </c>
      <c r="F5573" s="2" t="s">
        <v>8143</v>
      </c>
      <c r="G5573" s="8" t="s">
        <v>8106</v>
      </c>
    </row>
    <row r="5574" spans="1:7" x14ac:dyDescent="0.25">
      <c r="A5574" s="1">
        <v>979807</v>
      </c>
      <c r="B5574" s="1" t="s">
        <v>4081</v>
      </c>
      <c r="D5574" s="2">
        <f t="shared" si="69"/>
        <v>0.10000000000000002</v>
      </c>
      <c r="E5574" s="2">
        <v>1.2000000000000002</v>
      </c>
      <c r="F5574" s="2" t="s">
        <v>8143</v>
      </c>
      <c r="G5574" s="8" t="s">
        <v>8106</v>
      </c>
    </row>
    <row r="5575" spans="1:7" x14ac:dyDescent="0.25">
      <c r="A5575" s="1">
        <v>979823</v>
      </c>
      <c r="B5575" s="1" t="s">
        <v>4082</v>
      </c>
      <c r="C5575" s="3">
        <v>5.56</v>
      </c>
      <c r="D5575" s="2">
        <f t="shared" si="69"/>
        <v>3.3105968416666669</v>
      </c>
      <c r="E5575" s="2">
        <v>39.727162100000001</v>
      </c>
      <c r="F5575" s="2">
        <v>14.832837899999999</v>
      </c>
      <c r="G5575" s="8" t="s">
        <v>8106</v>
      </c>
    </row>
    <row r="5576" spans="1:7" x14ac:dyDescent="0.25">
      <c r="A5576" s="1">
        <v>979831</v>
      </c>
      <c r="B5576" s="1" t="s">
        <v>4083</v>
      </c>
      <c r="C5576" s="3">
        <v>27.8</v>
      </c>
      <c r="D5576" s="2">
        <f t="shared" si="69"/>
        <v>16.139377158333332</v>
      </c>
      <c r="E5576" s="2">
        <v>193.67252589999998</v>
      </c>
      <c r="F5576" s="2">
        <v>73.847474099999999</v>
      </c>
      <c r="G5576" s="8" t="s">
        <v>8106</v>
      </c>
    </row>
    <row r="5577" spans="1:7" x14ac:dyDescent="0.25">
      <c r="A5577" s="1">
        <v>979849</v>
      </c>
      <c r="B5577" s="1" t="s">
        <v>4084</v>
      </c>
      <c r="C5577" s="3">
        <v>9.8800000000000008</v>
      </c>
      <c r="D5577" s="2">
        <f t="shared" si="69"/>
        <v>5.7983196583333338</v>
      </c>
      <c r="E5577" s="2">
        <v>69.579835900000006</v>
      </c>
      <c r="F5577" s="2">
        <v>26.340164100000003</v>
      </c>
      <c r="G5577" s="8" t="s">
        <v>8106</v>
      </c>
    </row>
    <row r="5578" spans="1:7" x14ac:dyDescent="0.25">
      <c r="A5578" s="1">
        <v>979856</v>
      </c>
      <c r="B5578" s="1" t="s">
        <v>4085</v>
      </c>
      <c r="C5578" s="3">
        <v>12.97</v>
      </c>
      <c r="D5578" s="2">
        <f t="shared" si="69"/>
        <v>7.5409006083333336</v>
      </c>
      <c r="E5578" s="2">
        <v>90.4908073</v>
      </c>
      <c r="F5578" s="2">
        <v>34.469192700000001</v>
      </c>
      <c r="G5578" s="8" t="s">
        <v>8106</v>
      </c>
    </row>
    <row r="5579" spans="1:7" x14ac:dyDescent="0.25">
      <c r="A5579" s="1">
        <v>979864</v>
      </c>
      <c r="B5579" s="1" t="s">
        <v>4086</v>
      </c>
      <c r="D5579" s="2">
        <f t="shared" si="69"/>
        <v>0.10000000000000002</v>
      </c>
      <c r="E5579" s="2">
        <v>1.2000000000000002</v>
      </c>
      <c r="F5579" s="2" t="s">
        <v>8143</v>
      </c>
      <c r="G5579" s="8" t="s">
        <v>8106</v>
      </c>
    </row>
    <row r="5580" spans="1:7" x14ac:dyDescent="0.25">
      <c r="A5580" s="1">
        <v>979872</v>
      </c>
      <c r="B5580" s="1" t="s">
        <v>4087</v>
      </c>
      <c r="D5580" s="2">
        <f t="shared" si="69"/>
        <v>0.10000000000000002</v>
      </c>
      <c r="E5580" s="2">
        <v>1.2000000000000002</v>
      </c>
      <c r="F5580" s="2" t="s">
        <v>8143</v>
      </c>
      <c r="G5580" s="8" t="s">
        <v>8106</v>
      </c>
    </row>
    <row r="5581" spans="1:7" x14ac:dyDescent="0.25">
      <c r="A5581" s="1">
        <v>979880</v>
      </c>
      <c r="B5581" s="1" t="s">
        <v>4088</v>
      </c>
      <c r="D5581" s="2">
        <f t="shared" si="69"/>
        <v>0.10000000000000002</v>
      </c>
      <c r="E5581" s="2">
        <v>1.2000000000000002</v>
      </c>
      <c r="F5581" s="2" t="s">
        <v>8143</v>
      </c>
      <c r="G5581" s="8" t="s">
        <v>8106</v>
      </c>
    </row>
    <row r="5582" spans="1:7" x14ac:dyDescent="0.25">
      <c r="A5582" s="1">
        <v>979898</v>
      </c>
      <c r="B5582" s="1" t="s">
        <v>4089</v>
      </c>
      <c r="C5582" s="3">
        <v>169.88</v>
      </c>
      <c r="D5582" s="2">
        <f t="shared" si="69"/>
        <v>98.583242725000005</v>
      </c>
      <c r="E5582" s="2">
        <v>1182.9989127000001</v>
      </c>
      <c r="F5582" s="2">
        <v>451.16108730000002</v>
      </c>
      <c r="G5582" s="8" t="s">
        <v>8106</v>
      </c>
    </row>
    <row r="5583" spans="1:7" x14ac:dyDescent="0.25">
      <c r="A5583" s="1">
        <v>979906</v>
      </c>
      <c r="B5583" s="1" t="s">
        <v>4090</v>
      </c>
      <c r="C5583" s="3">
        <v>50.97</v>
      </c>
      <c r="D5583" s="2">
        <f t="shared" ref="D5583:D5646" si="70">E5583/12</f>
        <v>29.637013874999997</v>
      </c>
      <c r="E5583" s="2">
        <v>355.64416649999998</v>
      </c>
      <c r="F5583" s="2">
        <v>135.39583350000001</v>
      </c>
      <c r="G5583" s="8" t="s">
        <v>8106</v>
      </c>
    </row>
    <row r="5584" spans="1:7" x14ac:dyDescent="0.25">
      <c r="A5584" s="1">
        <v>979914</v>
      </c>
      <c r="B5584" s="1" t="s">
        <v>4091</v>
      </c>
      <c r="C5584" s="3">
        <v>1.85</v>
      </c>
      <c r="D5584" s="2">
        <f t="shared" si="70"/>
        <v>1.1221116250000001</v>
      </c>
      <c r="E5584" s="2">
        <v>13.465339500000001</v>
      </c>
      <c r="F5584" s="2">
        <v>5.0146604999999997</v>
      </c>
      <c r="G5584" s="8" t="s">
        <v>8106</v>
      </c>
    </row>
    <row r="5585" spans="1:7" x14ac:dyDescent="0.25">
      <c r="A5585" s="1">
        <v>979922</v>
      </c>
      <c r="B5585" s="1" t="s">
        <v>4092</v>
      </c>
      <c r="D5585" s="2">
        <f t="shared" si="70"/>
        <v>0.10000000000000002</v>
      </c>
      <c r="E5585" s="2">
        <v>1.2000000000000002</v>
      </c>
      <c r="F5585" s="2" t="s">
        <v>8143</v>
      </c>
      <c r="G5585" s="8" t="s">
        <v>8106</v>
      </c>
    </row>
    <row r="5586" spans="1:7" x14ac:dyDescent="0.25">
      <c r="A5586" s="1">
        <v>979930</v>
      </c>
      <c r="B5586" s="1" t="s">
        <v>4093</v>
      </c>
      <c r="D5586" s="2">
        <f t="shared" si="70"/>
        <v>0.10000000000000002</v>
      </c>
      <c r="E5586" s="2">
        <v>1.2000000000000002</v>
      </c>
      <c r="F5586" s="2" t="s">
        <v>8143</v>
      </c>
      <c r="G5586" s="8" t="s">
        <v>8106</v>
      </c>
    </row>
    <row r="5587" spans="1:7" x14ac:dyDescent="0.25">
      <c r="A5587" s="1">
        <v>979948</v>
      </c>
      <c r="B5587" s="1" t="s">
        <v>4094</v>
      </c>
      <c r="C5587" s="3">
        <v>2.3199999999999998</v>
      </c>
      <c r="D5587" s="2">
        <f t="shared" si="70"/>
        <v>1.3876053166666666</v>
      </c>
      <c r="E5587" s="2">
        <v>16.651263799999999</v>
      </c>
      <c r="F5587" s="2">
        <v>6.2287362000000002</v>
      </c>
      <c r="G5587" s="8" t="s">
        <v>8106</v>
      </c>
    </row>
    <row r="5588" spans="1:7" x14ac:dyDescent="0.25">
      <c r="A5588" s="1">
        <v>979955</v>
      </c>
      <c r="B5588" s="1" t="s">
        <v>4095</v>
      </c>
      <c r="C5588" s="3">
        <v>0.31</v>
      </c>
      <c r="D5588" s="2">
        <f t="shared" si="70"/>
        <v>0.22295213333333333</v>
      </c>
      <c r="E5588" s="2">
        <v>2.6754256000000001</v>
      </c>
      <c r="F5588" s="2">
        <v>0.84457440000000006</v>
      </c>
      <c r="G5588" s="8" t="s">
        <v>8106</v>
      </c>
    </row>
    <row r="5589" spans="1:7" x14ac:dyDescent="0.25">
      <c r="A5589" s="1">
        <v>979963</v>
      </c>
      <c r="B5589" s="1" t="s">
        <v>4096</v>
      </c>
      <c r="C5589" s="3">
        <v>6.18</v>
      </c>
      <c r="D5589" s="2">
        <f t="shared" si="70"/>
        <v>3.609834441666667</v>
      </c>
      <c r="E5589" s="2">
        <v>43.318013300000004</v>
      </c>
      <c r="F5589" s="2">
        <v>16.521986699999999</v>
      </c>
      <c r="G5589" s="8" t="s">
        <v>8106</v>
      </c>
    </row>
    <row r="5590" spans="1:7" x14ac:dyDescent="0.25">
      <c r="A5590" s="1">
        <v>979971</v>
      </c>
      <c r="B5590" s="1" t="s">
        <v>4097</v>
      </c>
      <c r="C5590" s="3">
        <v>7.26</v>
      </c>
      <c r="D5590" s="2">
        <f t="shared" si="70"/>
        <v>4.2522978916666672</v>
      </c>
      <c r="E5590" s="2">
        <v>51.027574700000002</v>
      </c>
      <c r="F5590" s="2">
        <v>19.3724253</v>
      </c>
      <c r="G5590" s="8" t="s">
        <v>8106</v>
      </c>
    </row>
    <row r="5591" spans="1:7" x14ac:dyDescent="0.25">
      <c r="A5591" s="1">
        <v>979989</v>
      </c>
      <c r="B5591" s="1" t="s">
        <v>4098</v>
      </c>
      <c r="D5591" s="2">
        <f t="shared" si="70"/>
        <v>0.10000000000000002</v>
      </c>
      <c r="E5591" s="2">
        <v>1.2000000000000002</v>
      </c>
      <c r="F5591" s="2" t="s">
        <v>8143</v>
      </c>
      <c r="G5591" s="8" t="s">
        <v>8106</v>
      </c>
    </row>
    <row r="5592" spans="1:7" x14ac:dyDescent="0.25">
      <c r="A5592" s="1">
        <v>979997</v>
      </c>
      <c r="B5592" s="1" t="s">
        <v>4099</v>
      </c>
      <c r="D5592" s="2">
        <f t="shared" si="70"/>
        <v>0.10000000000000002</v>
      </c>
      <c r="E5592" s="2">
        <v>1.2000000000000002</v>
      </c>
      <c r="F5592" s="2" t="s">
        <v>8143</v>
      </c>
      <c r="G5592" s="8" t="s">
        <v>8106</v>
      </c>
    </row>
    <row r="5593" spans="1:7" x14ac:dyDescent="0.25">
      <c r="A5593" s="1">
        <v>980003</v>
      </c>
      <c r="B5593" s="1" t="s">
        <v>4100</v>
      </c>
      <c r="C5593" s="3">
        <v>123.4</v>
      </c>
      <c r="D5593" s="2">
        <f t="shared" si="70"/>
        <v>71.614362241666655</v>
      </c>
      <c r="E5593" s="2">
        <v>859.37234689999991</v>
      </c>
      <c r="F5593" s="2">
        <v>327.74765310000004</v>
      </c>
      <c r="G5593" s="8" t="s">
        <v>8106</v>
      </c>
    </row>
    <row r="5594" spans="1:7" x14ac:dyDescent="0.25">
      <c r="A5594" s="1">
        <v>980011</v>
      </c>
      <c r="B5594" s="1" t="s">
        <v>4101</v>
      </c>
      <c r="C5594" s="3">
        <v>3.09</v>
      </c>
      <c r="D5594" s="2">
        <f t="shared" si="70"/>
        <v>1.8071166333333333</v>
      </c>
      <c r="E5594" s="2">
        <v>21.6853996</v>
      </c>
      <c r="F5594" s="2">
        <v>8.2346004000000015</v>
      </c>
      <c r="G5594" s="8" t="s">
        <v>8106</v>
      </c>
    </row>
    <row r="5595" spans="1:7" x14ac:dyDescent="0.25">
      <c r="A5595" s="1">
        <v>980029</v>
      </c>
      <c r="B5595" s="1" t="s">
        <v>4102</v>
      </c>
      <c r="C5595" s="3">
        <v>1.54</v>
      </c>
      <c r="D5595" s="2">
        <f t="shared" si="70"/>
        <v>0.97249282499999989</v>
      </c>
      <c r="E5595" s="2">
        <v>11.669913899999999</v>
      </c>
      <c r="F5595" s="2">
        <v>4.1700861000000007</v>
      </c>
      <c r="G5595" s="8" t="s">
        <v>8106</v>
      </c>
    </row>
    <row r="5596" spans="1:7" x14ac:dyDescent="0.25">
      <c r="A5596" s="1">
        <v>980037</v>
      </c>
      <c r="B5596" s="1" t="s">
        <v>4103</v>
      </c>
      <c r="C5596" s="3">
        <v>0.77</v>
      </c>
      <c r="D5596" s="2">
        <f t="shared" si="70"/>
        <v>0.47964817500000007</v>
      </c>
      <c r="E5596" s="2">
        <v>5.7557781000000006</v>
      </c>
      <c r="F5596" s="2">
        <v>2.1642218999999998</v>
      </c>
      <c r="G5596" s="8" t="s">
        <v>8106</v>
      </c>
    </row>
    <row r="5597" spans="1:7" x14ac:dyDescent="0.25">
      <c r="A5597" s="1">
        <v>980045</v>
      </c>
      <c r="B5597" s="1" t="s">
        <v>4104</v>
      </c>
      <c r="C5597" s="3">
        <v>6177.6</v>
      </c>
      <c r="D5597" s="2">
        <f t="shared" si="70"/>
        <v>3582.7689045333332</v>
      </c>
      <c r="E5597" s="2">
        <v>42993.226854399996</v>
      </c>
      <c r="F5597" s="2">
        <v>16405.013145600002</v>
      </c>
      <c r="G5597" s="8" t="s">
        <v>8106</v>
      </c>
    </row>
    <row r="5598" spans="1:7" x14ac:dyDescent="0.25">
      <c r="A5598" s="1">
        <v>980052</v>
      </c>
      <c r="B5598" s="1" t="s">
        <v>4105</v>
      </c>
      <c r="C5598" s="3">
        <v>4324.32</v>
      </c>
      <c r="D5598" s="2">
        <f t="shared" si="70"/>
        <v>2507.9021510583334</v>
      </c>
      <c r="E5598" s="2">
        <v>30094.825812700001</v>
      </c>
      <c r="F5598" s="2">
        <v>11483.414187299999</v>
      </c>
      <c r="G5598" s="8" t="s">
        <v>8106</v>
      </c>
    </row>
    <row r="5599" spans="1:7" x14ac:dyDescent="0.25">
      <c r="A5599" s="1">
        <v>980060</v>
      </c>
      <c r="B5599" s="1" t="s">
        <v>4106</v>
      </c>
      <c r="C5599" s="3">
        <v>2316.6</v>
      </c>
      <c r="D5599" s="2">
        <f t="shared" si="70"/>
        <v>1343.5566725333335</v>
      </c>
      <c r="E5599" s="2">
        <v>16122.680070400002</v>
      </c>
      <c r="F5599" s="2">
        <v>6151.8799296000007</v>
      </c>
      <c r="G5599" s="8" t="s">
        <v>8106</v>
      </c>
    </row>
    <row r="5600" spans="1:7" x14ac:dyDescent="0.25">
      <c r="A5600" s="1">
        <v>980078</v>
      </c>
      <c r="B5600" s="1" t="s">
        <v>4107</v>
      </c>
      <c r="C5600" s="3">
        <v>1235.52</v>
      </c>
      <c r="D5600" s="2">
        <f t="shared" si="70"/>
        <v>716.58663330000002</v>
      </c>
      <c r="E5600" s="2">
        <v>8599.0395996000007</v>
      </c>
      <c r="F5600" s="2">
        <v>3280.9604003999998</v>
      </c>
      <c r="G5600" s="8" t="s">
        <v>8106</v>
      </c>
    </row>
    <row r="5601" spans="1:7" x14ac:dyDescent="0.25">
      <c r="A5601" s="1">
        <v>980086</v>
      </c>
      <c r="B5601" s="1" t="s">
        <v>4108</v>
      </c>
      <c r="D5601" s="2">
        <f t="shared" si="70"/>
        <v>0.10000000000000002</v>
      </c>
      <c r="E5601" s="2">
        <v>1.2000000000000002</v>
      </c>
      <c r="F5601" s="2" t="s">
        <v>8143</v>
      </c>
      <c r="G5601" s="8" t="s">
        <v>8106</v>
      </c>
    </row>
    <row r="5602" spans="1:7" x14ac:dyDescent="0.25">
      <c r="A5602" s="1">
        <v>980094</v>
      </c>
      <c r="B5602" s="1" t="s">
        <v>3459</v>
      </c>
      <c r="C5602" s="3">
        <v>18.53</v>
      </c>
      <c r="D5602" s="2">
        <f t="shared" si="70"/>
        <v>10.778164116666666</v>
      </c>
      <c r="E5602" s="2">
        <v>129.33796939999999</v>
      </c>
      <c r="F5602" s="2">
        <v>49.302030600000002</v>
      </c>
      <c r="G5602" s="8" t="s">
        <v>8106</v>
      </c>
    </row>
    <row r="5603" spans="1:7" x14ac:dyDescent="0.25">
      <c r="A5603" s="1">
        <v>980102</v>
      </c>
      <c r="B5603" s="1" t="s">
        <v>4109</v>
      </c>
      <c r="C5603" s="3">
        <v>40.15</v>
      </c>
      <c r="D5603" s="2">
        <f t="shared" si="70"/>
        <v>23.307706833333331</v>
      </c>
      <c r="E5603" s="2">
        <v>279.69248199999998</v>
      </c>
      <c r="F5603" s="2">
        <v>106.62751799999999</v>
      </c>
      <c r="G5603" s="8" t="s">
        <v>8106</v>
      </c>
    </row>
    <row r="5604" spans="1:7" x14ac:dyDescent="0.25">
      <c r="A5604" s="1">
        <v>980110</v>
      </c>
      <c r="B5604" s="1" t="s">
        <v>4110</v>
      </c>
      <c r="D5604" s="2">
        <f t="shared" si="70"/>
        <v>0.10000000000000002</v>
      </c>
      <c r="E5604" s="2">
        <v>1.2000000000000002</v>
      </c>
      <c r="F5604" s="2" t="s">
        <v>8143</v>
      </c>
      <c r="G5604" s="8" t="s">
        <v>8106</v>
      </c>
    </row>
    <row r="5605" spans="1:7" x14ac:dyDescent="0.25">
      <c r="A5605" s="1">
        <v>980177</v>
      </c>
      <c r="B5605" s="1" t="s">
        <v>4111</v>
      </c>
      <c r="D5605" s="2">
        <f t="shared" si="70"/>
        <v>0.10000000000000002</v>
      </c>
      <c r="E5605" s="2">
        <v>1.2000000000000002</v>
      </c>
      <c r="F5605" s="2" t="s">
        <v>8143</v>
      </c>
      <c r="G5605" s="8" t="s">
        <v>8106</v>
      </c>
    </row>
    <row r="5606" spans="1:7" x14ac:dyDescent="0.25">
      <c r="A5606" s="1">
        <v>980227</v>
      </c>
      <c r="B5606" s="1" t="s">
        <v>4112</v>
      </c>
      <c r="D5606" s="2">
        <f t="shared" si="70"/>
        <v>0.10000000000000002</v>
      </c>
      <c r="E5606" s="2">
        <v>1.2000000000000002</v>
      </c>
      <c r="F5606" s="2" t="s">
        <v>8143</v>
      </c>
      <c r="G5606" s="8" t="s">
        <v>8106</v>
      </c>
    </row>
    <row r="5607" spans="1:7" x14ac:dyDescent="0.25">
      <c r="A5607" s="1">
        <v>980235</v>
      </c>
      <c r="B5607" s="1" t="s">
        <v>4113</v>
      </c>
      <c r="C5607" s="3">
        <v>3.09</v>
      </c>
      <c r="D5607" s="2">
        <f t="shared" si="70"/>
        <v>1.8071166333333333</v>
      </c>
      <c r="E5607" s="2">
        <v>21.6853996</v>
      </c>
      <c r="F5607" s="2">
        <v>8.2346004000000015</v>
      </c>
      <c r="G5607" s="8" t="s">
        <v>8106</v>
      </c>
    </row>
    <row r="5608" spans="1:7" x14ac:dyDescent="0.25">
      <c r="A5608" s="1">
        <v>980243</v>
      </c>
      <c r="B5608" s="1" t="s">
        <v>4114</v>
      </c>
      <c r="C5608" s="3">
        <v>47.88</v>
      </c>
      <c r="D5608" s="2">
        <f t="shared" si="70"/>
        <v>27.821099591666666</v>
      </c>
      <c r="E5608" s="2">
        <v>333.85319509999999</v>
      </c>
      <c r="F5608" s="2">
        <v>127.26680490000001</v>
      </c>
      <c r="G5608" s="8" t="s">
        <v>8106</v>
      </c>
    </row>
    <row r="5609" spans="1:7" x14ac:dyDescent="0.25">
      <c r="A5609" s="1">
        <v>980250</v>
      </c>
      <c r="B5609" s="1" t="s">
        <v>4115</v>
      </c>
      <c r="C5609" s="3">
        <v>41.7</v>
      </c>
      <c r="D5609" s="2">
        <f t="shared" si="70"/>
        <v>24.275800833333335</v>
      </c>
      <c r="E5609" s="2">
        <v>291.30961000000002</v>
      </c>
      <c r="F5609" s="2">
        <v>110.85039000000002</v>
      </c>
      <c r="G5609" s="8" t="s">
        <v>8106</v>
      </c>
    </row>
    <row r="5610" spans="1:7" x14ac:dyDescent="0.25">
      <c r="A5610" s="1">
        <v>980268</v>
      </c>
      <c r="B5610" s="1" t="s">
        <v>4116</v>
      </c>
      <c r="C5610" s="3">
        <v>3.09</v>
      </c>
      <c r="D5610" s="2">
        <f t="shared" si="70"/>
        <v>1.8071166333333333</v>
      </c>
      <c r="E5610" s="2">
        <v>21.6853996</v>
      </c>
      <c r="F5610" s="2">
        <v>8.2346004000000015</v>
      </c>
      <c r="G5610" s="8" t="s">
        <v>8106</v>
      </c>
    </row>
    <row r="5611" spans="1:7" x14ac:dyDescent="0.25">
      <c r="A5611" s="1">
        <v>980276</v>
      </c>
      <c r="B5611" s="1" t="s">
        <v>4117</v>
      </c>
      <c r="C5611" s="3">
        <v>3.09</v>
      </c>
      <c r="D5611" s="2">
        <f t="shared" si="70"/>
        <v>1.8071166333333333</v>
      </c>
      <c r="E5611" s="2">
        <v>21.6853996</v>
      </c>
      <c r="F5611" s="2">
        <v>8.2346004000000015</v>
      </c>
      <c r="G5611" s="8" t="s">
        <v>8106</v>
      </c>
    </row>
    <row r="5612" spans="1:7" x14ac:dyDescent="0.25">
      <c r="A5612" s="1">
        <v>980292</v>
      </c>
      <c r="B5612" s="1" t="s">
        <v>4118</v>
      </c>
      <c r="D5612" s="2">
        <f t="shared" si="70"/>
        <v>0.10000000000000002</v>
      </c>
      <c r="E5612" s="2">
        <v>1.2000000000000002</v>
      </c>
      <c r="F5612" s="2" t="s">
        <v>8143</v>
      </c>
      <c r="G5612" s="8" t="s">
        <v>8106</v>
      </c>
    </row>
    <row r="5613" spans="1:7" x14ac:dyDescent="0.25">
      <c r="A5613" s="1">
        <v>980300</v>
      </c>
      <c r="B5613" s="1" t="s">
        <v>4119</v>
      </c>
      <c r="D5613" s="2">
        <f t="shared" si="70"/>
        <v>0.10000000000000002</v>
      </c>
      <c r="E5613" s="2">
        <v>1.2000000000000002</v>
      </c>
      <c r="F5613" s="2" t="s">
        <v>8143</v>
      </c>
      <c r="G5613" s="8" t="s">
        <v>8106</v>
      </c>
    </row>
    <row r="5614" spans="1:7" x14ac:dyDescent="0.25">
      <c r="A5614" s="1">
        <v>980318</v>
      </c>
      <c r="B5614" s="1" t="s">
        <v>4120</v>
      </c>
      <c r="D5614" s="2">
        <f t="shared" si="70"/>
        <v>0.10000000000000002</v>
      </c>
      <c r="E5614" s="2">
        <v>1.2000000000000002</v>
      </c>
      <c r="F5614" s="2" t="s">
        <v>8143</v>
      </c>
      <c r="G5614" s="8" t="s">
        <v>8106</v>
      </c>
    </row>
    <row r="5615" spans="1:7" x14ac:dyDescent="0.25">
      <c r="A5615" s="1">
        <v>980326</v>
      </c>
      <c r="B5615" s="1" t="s">
        <v>4121</v>
      </c>
      <c r="D5615" s="2">
        <f t="shared" si="70"/>
        <v>0.10000000000000002</v>
      </c>
      <c r="E5615" s="2">
        <v>1.2000000000000002</v>
      </c>
      <c r="F5615" s="2" t="s">
        <v>8143</v>
      </c>
      <c r="G5615" s="8" t="s">
        <v>8106</v>
      </c>
    </row>
    <row r="5616" spans="1:7" x14ac:dyDescent="0.25">
      <c r="A5616" s="1">
        <v>980334</v>
      </c>
      <c r="B5616" s="1" t="s">
        <v>4122</v>
      </c>
      <c r="D5616" s="2">
        <f t="shared" si="70"/>
        <v>0.10000000000000002</v>
      </c>
      <c r="E5616" s="2">
        <v>1.2000000000000002</v>
      </c>
      <c r="F5616" s="2" t="s">
        <v>8143</v>
      </c>
      <c r="G5616" s="8" t="s">
        <v>8106</v>
      </c>
    </row>
    <row r="5617" spans="1:7" x14ac:dyDescent="0.25">
      <c r="A5617" s="1">
        <v>980342</v>
      </c>
      <c r="B5617" s="1" t="s">
        <v>4122</v>
      </c>
      <c r="D5617" s="2">
        <f t="shared" si="70"/>
        <v>0.10000000000000002</v>
      </c>
      <c r="E5617" s="2">
        <v>1.2000000000000002</v>
      </c>
      <c r="F5617" s="2" t="s">
        <v>8143</v>
      </c>
      <c r="G5617" s="8" t="s">
        <v>8106</v>
      </c>
    </row>
    <row r="5618" spans="1:7" x14ac:dyDescent="0.25">
      <c r="A5618" s="1">
        <v>980359</v>
      </c>
      <c r="B5618" s="1" t="s">
        <v>4123</v>
      </c>
      <c r="D5618" s="2">
        <f t="shared" si="70"/>
        <v>0.10000000000000002</v>
      </c>
      <c r="E5618" s="2">
        <v>1.2000000000000002</v>
      </c>
      <c r="F5618" s="2" t="s">
        <v>8143</v>
      </c>
      <c r="G5618" s="8" t="s">
        <v>8106</v>
      </c>
    </row>
    <row r="5619" spans="1:7" x14ac:dyDescent="0.25">
      <c r="A5619" s="1">
        <v>980367</v>
      </c>
      <c r="B5619" s="1" t="s">
        <v>4124</v>
      </c>
      <c r="D5619" s="2">
        <f t="shared" si="70"/>
        <v>0.10000000000000002</v>
      </c>
      <c r="E5619" s="2">
        <v>1.2000000000000002</v>
      </c>
      <c r="F5619" s="2" t="s">
        <v>8143</v>
      </c>
      <c r="G5619" s="8" t="s">
        <v>8106</v>
      </c>
    </row>
    <row r="5620" spans="1:7" x14ac:dyDescent="0.25">
      <c r="A5620" s="1">
        <v>980375</v>
      </c>
      <c r="B5620" s="1" t="s">
        <v>4125</v>
      </c>
      <c r="D5620" s="2">
        <f t="shared" si="70"/>
        <v>0.10000000000000002</v>
      </c>
      <c r="E5620" s="2">
        <v>1.2000000000000002</v>
      </c>
      <c r="F5620" s="2" t="s">
        <v>8143</v>
      </c>
      <c r="G5620" s="8" t="s">
        <v>8106</v>
      </c>
    </row>
    <row r="5621" spans="1:7" x14ac:dyDescent="0.25">
      <c r="A5621" s="1">
        <v>980383</v>
      </c>
      <c r="B5621" s="1" t="s">
        <v>4126</v>
      </c>
      <c r="D5621" s="2">
        <f t="shared" si="70"/>
        <v>0.10000000000000002</v>
      </c>
      <c r="E5621" s="2">
        <v>1.2000000000000002</v>
      </c>
      <c r="F5621" s="2" t="s">
        <v>8143</v>
      </c>
      <c r="G5621" s="8" t="s">
        <v>8106</v>
      </c>
    </row>
    <row r="5622" spans="1:7" x14ac:dyDescent="0.25">
      <c r="A5622" s="1">
        <v>980391</v>
      </c>
      <c r="B5622" s="1" t="s">
        <v>4127</v>
      </c>
      <c r="D5622" s="2">
        <f t="shared" si="70"/>
        <v>0.10000000000000002</v>
      </c>
      <c r="E5622" s="2">
        <v>1.2000000000000002</v>
      </c>
      <c r="F5622" s="2" t="s">
        <v>8143</v>
      </c>
      <c r="G5622" s="8" t="s">
        <v>8106</v>
      </c>
    </row>
    <row r="5623" spans="1:7" x14ac:dyDescent="0.25">
      <c r="A5623" s="1">
        <v>980409</v>
      </c>
      <c r="B5623" s="1" t="s">
        <v>4128</v>
      </c>
      <c r="D5623" s="2">
        <f t="shared" si="70"/>
        <v>0.10000000000000002</v>
      </c>
      <c r="E5623" s="2">
        <v>1.2000000000000002</v>
      </c>
      <c r="F5623" s="2" t="s">
        <v>8143</v>
      </c>
      <c r="G5623" s="8" t="s">
        <v>8106</v>
      </c>
    </row>
    <row r="5624" spans="1:7" x14ac:dyDescent="0.25">
      <c r="A5624" s="1">
        <v>980417</v>
      </c>
      <c r="B5624" s="1" t="s">
        <v>4129</v>
      </c>
      <c r="D5624" s="2">
        <f t="shared" si="70"/>
        <v>0.10000000000000002</v>
      </c>
      <c r="E5624" s="2">
        <v>1.2000000000000002</v>
      </c>
      <c r="F5624" s="2" t="s">
        <v>8143</v>
      </c>
      <c r="G5624" s="8" t="s">
        <v>8106</v>
      </c>
    </row>
    <row r="5625" spans="1:7" x14ac:dyDescent="0.25">
      <c r="A5625" s="1">
        <v>980425</v>
      </c>
      <c r="B5625" s="1" t="s">
        <v>4130</v>
      </c>
      <c r="D5625" s="2">
        <f t="shared" si="70"/>
        <v>0.10000000000000002</v>
      </c>
      <c r="E5625" s="2">
        <v>1.2000000000000002</v>
      </c>
      <c r="F5625" s="2" t="s">
        <v>8143</v>
      </c>
      <c r="G5625" s="8" t="s">
        <v>8106</v>
      </c>
    </row>
    <row r="5626" spans="1:7" x14ac:dyDescent="0.25">
      <c r="A5626" s="1">
        <v>980433</v>
      </c>
      <c r="B5626" s="1" t="s">
        <v>4131</v>
      </c>
      <c r="D5626" s="2">
        <f t="shared" si="70"/>
        <v>0.10000000000000002</v>
      </c>
      <c r="E5626" s="2">
        <v>1.2000000000000002</v>
      </c>
      <c r="F5626" s="2" t="s">
        <v>8143</v>
      </c>
      <c r="G5626" s="8" t="s">
        <v>8106</v>
      </c>
    </row>
    <row r="5627" spans="1:7" x14ac:dyDescent="0.25">
      <c r="A5627" s="1">
        <v>980441</v>
      </c>
      <c r="B5627" s="1" t="s">
        <v>4132</v>
      </c>
      <c r="D5627" s="2">
        <f t="shared" si="70"/>
        <v>0.10000000000000002</v>
      </c>
      <c r="E5627" s="2">
        <v>1.2000000000000002</v>
      </c>
      <c r="F5627" s="2" t="s">
        <v>8143</v>
      </c>
      <c r="G5627" s="8" t="s">
        <v>8106</v>
      </c>
    </row>
    <row r="5628" spans="1:7" x14ac:dyDescent="0.25">
      <c r="A5628" s="1">
        <v>980458</v>
      </c>
      <c r="B5628" s="1" t="s">
        <v>4133</v>
      </c>
      <c r="D5628" s="2">
        <f t="shared" si="70"/>
        <v>0.10000000000000002</v>
      </c>
      <c r="E5628" s="2">
        <v>1.2000000000000002</v>
      </c>
      <c r="F5628" s="2" t="s">
        <v>8143</v>
      </c>
      <c r="G5628" s="8" t="s">
        <v>8106</v>
      </c>
    </row>
    <row r="5629" spans="1:7" x14ac:dyDescent="0.25">
      <c r="A5629" s="1">
        <v>980466</v>
      </c>
      <c r="B5629" s="1" t="s">
        <v>4134</v>
      </c>
      <c r="D5629" s="2">
        <f t="shared" si="70"/>
        <v>0.10000000000000002</v>
      </c>
      <c r="E5629" s="2">
        <v>1.2000000000000002</v>
      </c>
      <c r="F5629" s="2" t="s">
        <v>8143</v>
      </c>
      <c r="G5629" s="8" t="s">
        <v>8106</v>
      </c>
    </row>
    <row r="5630" spans="1:7" x14ac:dyDescent="0.25">
      <c r="A5630" s="1">
        <v>980474</v>
      </c>
      <c r="B5630" s="1" t="s">
        <v>4135</v>
      </c>
      <c r="D5630" s="2">
        <f t="shared" si="70"/>
        <v>0.10000000000000002</v>
      </c>
      <c r="E5630" s="2">
        <v>1.2000000000000002</v>
      </c>
      <c r="F5630" s="2" t="s">
        <v>8143</v>
      </c>
      <c r="G5630" s="8" t="s">
        <v>8106</v>
      </c>
    </row>
    <row r="5631" spans="1:7" x14ac:dyDescent="0.25">
      <c r="A5631" s="1">
        <v>980482</v>
      </c>
      <c r="B5631" s="1" t="s">
        <v>4136</v>
      </c>
      <c r="D5631" s="2">
        <f t="shared" si="70"/>
        <v>0.10000000000000002</v>
      </c>
      <c r="E5631" s="2">
        <v>1.2000000000000002</v>
      </c>
      <c r="F5631" s="2" t="s">
        <v>8143</v>
      </c>
      <c r="G5631" s="8" t="s">
        <v>8106</v>
      </c>
    </row>
    <row r="5632" spans="1:7" x14ac:dyDescent="0.25">
      <c r="A5632" s="1">
        <v>980490</v>
      </c>
      <c r="B5632" s="1" t="s">
        <v>4137</v>
      </c>
      <c r="D5632" s="2">
        <f t="shared" si="70"/>
        <v>0.10000000000000002</v>
      </c>
      <c r="E5632" s="2">
        <v>1.2000000000000002</v>
      </c>
      <c r="F5632" s="2" t="s">
        <v>8143</v>
      </c>
      <c r="G5632" s="8" t="s">
        <v>8106</v>
      </c>
    </row>
    <row r="5633" spans="1:7" x14ac:dyDescent="0.25">
      <c r="A5633" s="1">
        <v>980508</v>
      </c>
      <c r="B5633" s="1" t="s">
        <v>4138</v>
      </c>
      <c r="C5633" s="3">
        <v>3.09</v>
      </c>
      <c r="D5633" s="2">
        <f t="shared" si="70"/>
        <v>1.8071166333333333</v>
      </c>
      <c r="E5633" s="2">
        <v>21.6853996</v>
      </c>
      <c r="F5633" s="2">
        <v>8.2346004000000015</v>
      </c>
      <c r="G5633" s="8" t="s">
        <v>8106</v>
      </c>
    </row>
    <row r="5634" spans="1:7" x14ac:dyDescent="0.25">
      <c r="A5634" s="1">
        <v>980516</v>
      </c>
      <c r="B5634" s="1" t="s">
        <v>4139</v>
      </c>
      <c r="D5634" s="2">
        <f t="shared" si="70"/>
        <v>0.10000000000000002</v>
      </c>
      <c r="E5634" s="2">
        <v>1.2000000000000002</v>
      </c>
      <c r="F5634" s="2" t="s">
        <v>8143</v>
      </c>
      <c r="G5634" s="8" t="s">
        <v>8106</v>
      </c>
    </row>
    <row r="5635" spans="1:7" x14ac:dyDescent="0.25">
      <c r="A5635" s="1">
        <v>980524</v>
      </c>
      <c r="B5635" s="1" t="s">
        <v>4140</v>
      </c>
      <c r="D5635" s="2">
        <f t="shared" si="70"/>
        <v>0.10000000000000002</v>
      </c>
      <c r="E5635" s="2">
        <v>1.2000000000000002</v>
      </c>
      <c r="F5635" s="2" t="s">
        <v>8143</v>
      </c>
      <c r="G5635" s="8" t="s">
        <v>8106</v>
      </c>
    </row>
    <row r="5636" spans="1:7" x14ac:dyDescent="0.25">
      <c r="A5636" s="1">
        <v>980532</v>
      </c>
      <c r="B5636" s="1" t="s">
        <v>4141</v>
      </c>
      <c r="D5636" s="2">
        <f t="shared" si="70"/>
        <v>0.10000000000000002</v>
      </c>
      <c r="E5636" s="2">
        <v>1.2000000000000002</v>
      </c>
      <c r="F5636" s="2" t="s">
        <v>8143</v>
      </c>
      <c r="G5636" s="8" t="s">
        <v>8106</v>
      </c>
    </row>
    <row r="5637" spans="1:7" x14ac:dyDescent="0.25">
      <c r="A5637" s="1">
        <v>980557</v>
      </c>
      <c r="B5637" s="1" t="s">
        <v>4142</v>
      </c>
      <c r="C5637" s="3">
        <v>37.07</v>
      </c>
      <c r="D5637" s="2">
        <f t="shared" si="70"/>
        <v>21.565125883333334</v>
      </c>
      <c r="E5637" s="2">
        <v>258.78151059999999</v>
      </c>
      <c r="F5637" s="2">
        <v>98.498489399999997</v>
      </c>
      <c r="G5637" s="8" t="s">
        <v>8106</v>
      </c>
    </row>
    <row r="5638" spans="1:7" x14ac:dyDescent="0.25">
      <c r="A5638" s="1">
        <v>980565</v>
      </c>
      <c r="B5638" s="1" t="s">
        <v>3512</v>
      </c>
      <c r="C5638" s="3">
        <v>6.95</v>
      </c>
      <c r="D5638" s="2">
        <f t="shared" si="70"/>
        <v>4.1026790916666673</v>
      </c>
      <c r="E5638" s="2">
        <v>49.232149100000008</v>
      </c>
      <c r="F5638" s="2">
        <v>18.527850899999997</v>
      </c>
      <c r="G5638" s="8" t="s">
        <v>8106</v>
      </c>
    </row>
    <row r="5639" spans="1:7" x14ac:dyDescent="0.25">
      <c r="A5639" s="1">
        <v>980573</v>
      </c>
      <c r="B5639" s="1" t="s">
        <v>4143</v>
      </c>
      <c r="D5639" s="2">
        <f t="shared" si="70"/>
        <v>0.10000000000000002</v>
      </c>
      <c r="E5639" s="2">
        <v>1.2000000000000002</v>
      </c>
      <c r="F5639" s="2" t="s">
        <v>8143</v>
      </c>
      <c r="G5639" s="8" t="s">
        <v>8106</v>
      </c>
    </row>
    <row r="5640" spans="1:7" x14ac:dyDescent="0.25">
      <c r="A5640" s="1">
        <v>980581</v>
      </c>
      <c r="B5640" s="1" t="s">
        <v>4144</v>
      </c>
      <c r="D5640" s="2">
        <f t="shared" si="70"/>
        <v>0.10000000000000002</v>
      </c>
      <c r="E5640" s="2">
        <v>1.2000000000000002</v>
      </c>
      <c r="F5640" s="2" t="s">
        <v>8143</v>
      </c>
      <c r="G5640" s="8" t="s">
        <v>8106</v>
      </c>
    </row>
    <row r="5641" spans="1:7" x14ac:dyDescent="0.25">
      <c r="A5641" s="1">
        <v>980599</v>
      </c>
      <c r="B5641" s="1" t="s">
        <v>4145</v>
      </c>
      <c r="C5641" s="3">
        <v>6.18</v>
      </c>
      <c r="D5641" s="2">
        <f t="shared" si="70"/>
        <v>3.609834441666667</v>
      </c>
      <c r="E5641" s="2">
        <v>43.318013300000004</v>
      </c>
      <c r="F5641" s="2">
        <v>16.521986699999999</v>
      </c>
      <c r="G5641" s="8" t="s">
        <v>8106</v>
      </c>
    </row>
    <row r="5642" spans="1:7" x14ac:dyDescent="0.25">
      <c r="A5642" s="1">
        <v>980607</v>
      </c>
      <c r="B5642" s="1" t="s">
        <v>4146</v>
      </c>
      <c r="D5642" s="2">
        <f t="shared" si="70"/>
        <v>0.10000000000000002</v>
      </c>
      <c r="E5642" s="2">
        <v>1.2000000000000002</v>
      </c>
      <c r="F5642" s="2" t="s">
        <v>8143</v>
      </c>
      <c r="G5642" s="8" t="s">
        <v>8106</v>
      </c>
    </row>
    <row r="5643" spans="1:7" x14ac:dyDescent="0.25">
      <c r="A5643" s="1">
        <v>980615</v>
      </c>
      <c r="B5643" s="1" t="s">
        <v>4147</v>
      </c>
      <c r="D5643" s="2">
        <f t="shared" si="70"/>
        <v>0.10000000000000002</v>
      </c>
      <c r="E5643" s="2">
        <v>1.2000000000000002</v>
      </c>
      <c r="F5643" s="2" t="s">
        <v>8143</v>
      </c>
      <c r="G5643" s="8" t="s">
        <v>8106</v>
      </c>
    </row>
    <row r="5644" spans="1:7" x14ac:dyDescent="0.25">
      <c r="A5644" s="1">
        <v>980623</v>
      </c>
      <c r="B5644" s="1" t="s">
        <v>4148</v>
      </c>
      <c r="D5644" s="2">
        <f t="shared" si="70"/>
        <v>0.10000000000000002</v>
      </c>
      <c r="E5644" s="2">
        <v>1.2000000000000002</v>
      </c>
      <c r="F5644" s="2" t="s">
        <v>8143</v>
      </c>
      <c r="G5644" s="8" t="s">
        <v>8106</v>
      </c>
    </row>
    <row r="5645" spans="1:7" x14ac:dyDescent="0.25">
      <c r="A5645" s="1">
        <v>980649</v>
      </c>
      <c r="B5645" s="1" t="s">
        <v>4149</v>
      </c>
      <c r="D5645" s="2">
        <f t="shared" si="70"/>
        <v>0.10000000000000002</v>
      </c>
      <c r="E5645" s="2">
        <v>1.2000000000000002</v>
      </c>
      <c r="F5645" s="2" t="s">
        <v>8143</v>
      </c>
      <c r="G5645" s="8" t="s">
        <v>8106</v>
      </c>
    </row>
    <row r="5646" spans="1:7" x14ac:dyDescent="0.25">
      <c r="A5646" s="1">
        <v>980656</v>
      </c>
      <c r="B5646" s="1" t="s">
        <v>4150</v>
      </c>
      <c r="D5646" s="2">
        <f t="shared" si="70"/>
        <v>0.10000000000000002</v>
      </c>
      <c r="E5646" s="2">
        <v>1.2000000000000002</v>
      </c>
      <c r="F5646" s="2" t="s">
        <v>8143</v>
      </c>
      <c r="G5646" s="8" t="s">
        <v>8106</v>
      </c>
    </row>
    <row r="5647" spans="1:7" x14ac:dyDescent="0.25">
      <c r="A5647" s="1">
        <v>980672</v>
      </c>
      <c r="B5647" s="1" t="s">
        <v>4151</v>
      </c>
      <c r="D5647" s="2">
        <f t="shared" ref="D5647:D5710" si="71">E5647/12</f>
        <v>0.10000000000000002</v>
      </c>
      <c r="E5647" s="2">
        <v>1.2000000000000002</v>
      </c>
      <c r="F5647" s="2" t="s">
        <v>8143</v>
      </c>
      <c r="G5647" s="8" t="s">
        <v>8106</v>
      </c>
    </row>
    <row r="5648" spans="1:7" x14ac:dyDescent="0.25">
      <c r="A5648" s="1">
        <v>980680</v>
      </c>
      <c r="B5648" s="1" t="s">
        <v>4152</v>
      </c>
      <c r="D5648" s="2">
        <f t="shared" si="71"/>
        <v>0.10000000000000002</v>
      </c>
      <c r="E5648" s="2">
        <v>1.2000000000000002</v>
      </c>
      <c r="F5648" s="2" t="s">
        <v>8143</v>
      </c>
      <c r="G5648" s="8" t="s">
        <v>8106</v>
      </c>
    </row>
    <row r="5649" spans="1:7" x14ac:dyDescent="0.25">
      <c r="A5649" s="1">
        <v>980698</v>
      </c>
      <c r="B5649" s="1" t="s">
        <v>4153</v>
      </c>
      <c r="D5649" s="2">
        <f t="shared" si="71"/>
        <v>0.10000000000000002</v>
      </c>
      <c r="E5649" s="2">
        <v>1.2000000000000002</v>
      </c>
      <c r="F5649" s="2" t="s">
        <v>8143</v>
      </c>
      <c r="G5649" s="8" t="s">
        <v>8106</v>
      </c>
    </row>
    <row r="5650" spans="1:7" x14ac:dyDescent="0.25">
      <c r="A5650" s="1">
        <v>980706</v>
      </c>
      <c r="B5650" s="1" t="s">
        <v>4154</v>
      </c>
      <c r="D5650" s="2">
        <f t="shared" si="71"/>
        <v>0.10000000000000002</v>
      </c>
      <c r="E5650" s="2">
        <v>1.2000000000000002</v>
      </c>
      <c r="F5650" s="2" t="s">
        <v>8143</v>
      </c>
      <c r="G5650" s="8" t="s">
        <v>8106</v>
      </c>
    </row>
    <row r="5651" spans="1:7" x14ac:dyDescent="0.25">
      <c r="A5651" s="1">
        <v>980714</v>
      </c>
      <c r="B5651" s="1" t="s">
        <v>4155</v>
      </c>
      <c r="D5651" s="2">
        <f t="shared" si="71"/>
        <v>0.10000000000000002</v>
      </c>
      <c r="E5651" s="2">
        <v>1.2000000000000002</v>
      </c>
      <c r="F5651" s="2" t="s">
        <v>8143</v>
      </c>
      <c r="G5651" s="8" t="s">
        <v>8106</v>
      </c>
    </row>
    <row r="5652" spans="1:7" x14ac:dyDescent="0.25">
      <c r="A5652" s="1">
        <v>980722</v>
      </c>
      <c r="B5652" s="1" t="s">
        <v>4156</v>
      </c>
      <c r="D5652" s="2">
        <f t="shared" si="71"/>
        <v>0.10000000000000002</v>
      </c>
      <c r="E5652" s="2">
        <v>1.2000000000000002</v>
      </c>
      <c r="F5652" s="2" t="s">
        <v>8143</v>
      </c>
      <c r="G5652" s="8" t="s">
        <v>8106</v>
      </c>
    </row>
    <row r="5653" spans="1:7" x14ac:dyDescent="0.25">
      <c r="A5653" s="1">
        <v>980730</v>
      </c>
      <c r="B5653" s="1" t="s">
        <v>4157</v>
      </c>
      <c r="D5653" s="2">
        <f t="shared" si="71"/>
        <v>0.10000000000000002</v>
      </c>
      <c r="E5653" s="2">
        <v>1.2000000000000002</v>
      </c>
      <c r="F5653" s="2" t="s">
        <v>8143</v>
      </c>
      <c r="G5653" s="8" t="s">
        <v>8106</v>
      </c>
    </row>
    <row r="5654" spans="1:7" x14ac:dyDescent="0.25">
      <c r="A5654" s="1">
        <v>980748</v>
      </c>
      <c r="B5654" s="1" t="s">
        <v>4158</v>
      </c>
      <c r="D5654" s="2">
        <f t="shared" si="71"/>
        <v>0.10000000000000002</v>
      </c>
      <c r="E5654" s="2">
        <v>1.2000000000000002</v>
      </c>
      <c r="F5654" s="2" t="s">
        <v>8143</v>
      </c>
      <c r="G5654" s="8" t="s">
        <v>8106</v>
      </c>
    </row>
    <row r="5655" spans="1:7" x14ac:dyDescent="0.25">
      <c r="A5655" s="1">
        <v>980755</v>
      </c>
      <c r="B5655" s="1" t="s">
        <v>4159</v>
      </c>
      <c r="D5655" s="2">
        <f t="shared" si="71"/>
        <v>0.10000000000000002</v>
      </c>
      <c r="E5655" s="2">
        <v>1.2000000000000002</v>
      </c>
      <c r="F5655" s="2" t="s">
        <v>8143</v>
      </c>
      <c r="G5655" s="8" t="s">
        <v>8106</v>
      </c>
    </row>
    <row r="5656" spans="1:7" x14ac:dyDescent="0.25">
      <c r="A5656" s="1">
        <v>980763</v>
      </c>
      <c r="B5656" s="1" t="s">
        <v>4160</v>
      </c>
      <c r="D5656" s="2">
        <f t="shared" si="71"/>
        <v>0.10000000000000002</v>
      </c>
      <c r="E5656" s="2">
        <v>1.2000000000000002</v>
      </c>
      <c r="F5656" s="2" t="s">
        <v>8143</v>
      </c>
      <c r="G5656" s="8" t="s">
        <v>8106</v>
      </c>
    </row>
    <row r="5657" spans="1:7" x14ac:dyDescent="0.25">
      <c r="A5657" s="1">
        <v>980771</v>
      </c>
      <c r="B5657" s="1" t="s">
        <v>4161</v>
      </c>
      <c r="D5657" s="2">
        <f t="shared" si="71"/>
        <v>0.10000000000000002</v>
      </c>
      <c r="E5657" s="2">
        <v>1.2000000000000002</v>
      </c>
      <c r="F5657" s="2" t="s">
        <v>8143</v>
      </c>
      <c r="G5657" s="8" t="s">
        <v>8106</v>
      </c>
    </row>
    <row r="5658" spans="1:7" x14ac:dyDescent="0.25">
      <c r="A5658" s="1">
        <v>980789</v>
      </c>
      <c r="B5658" s="1" t="s">
        <v>4162</v>
      </c>
      <c r="D5658" s="2">
        <f t="shared" si="71"/>
        <v>0.10000000000000002</v>
      </c>
      <c r="E5658" s="2">
        <v>1.2000000000000002</v>
      </c>
      <c r="F5658" s="2" t="s">
        <v>8143</v>
      </c>
      <c r="G5658" s="8" t="s">
        <v>8106</v>
      </c>
    </row>
    <row r="5659" spans="1:7" x14ac:dyDescent="0.25">
      <c r="A5659" s="1">
        <v>980797</v>
      </c>
      <c r="B5659" s="1" t="s">
        <v>4163</v>
      </c>
      <c r="D5659" s="2">
        <f t="shared" si="71"/>
        <v>0.10000000000000002</v>
      </c>
      <c r="E5659" s="2">
        <v>1.2000000000000002</v>
      </c>
      <c r="F5659" s="2" t="s">
        <v>8143</v>
      </c>
      <c r="G5659" s="8" t="s">
        <v>8106</v>
      </c>
    </row>
    <row r="5660" spans="1:7" x14ac:dyDescent="0.25">
      <c r="A5660" s="1">
        <v>980805</v>
      </c>
      <c r="B5660" s="1" t="s">
        <v>4164</v>
      </c>
      <c r="D5660" s="2">
        <f t="shared" si="71"/>
        <v>0.10000000000000002</v>
      </c>
      <c r="E5660" s="2">
        <v>1.2000000000000002</v>
      </c>
      <c r="F5660" s="2" t="s">
        <v>8143</v>
      </c>
      <c r="G5660" s="8" t="s">
        <v>8106</v>
      </c>
    </row>
    <row r="5661" spans="1:7" x14ac:dyDescent="0.25">
      <c r="A5661" s="1">
        <v>980813</v>
      </c>
      <c r="B5661" s="1" t="s">
        <v>4165</v>
      </c>
      <c r="D5661" s="2">
        <f t="shared" si="71"/>
        <v>0.10000000000000002</v>
      </c>
      <c r="E5661" s="2">
        <v>1.2000000000000002</v>
      </c>
      <c r="F5661" s="2" t="s">
        <v>8143</v>
      </c>
      <c r="G5661" s="8" t="s">
        <v>8106</v>
      </c>
    </row>
    <row r="5662" spans="1:7" x14ac:dyDescent="0.25">
      <c r="A5662" s="1">
        <v>980821</v>
      </c>
      <c r="B5662" s="1" t="s">
        <v>4166</v>
      </c>
      <c r="D5662" s="2">
        <f t="shared" si="71"/>
        <v>0.10000000000000002</v>
      </c>
      <c r="E5662" s="2">
        <v>1.2000000000000002</v>
      </c>
      <c r="F5662" s="2" t="s">
        <v>8143</v>
      </c>
      <c r="G5662" s="8" t="s">
        <v>8106</v>
      </c>
    </row>
    <row r="5663" spans="1:7" x14ac:dyDescent="0.25">
      <c r="A5663" s="1">
        <v>980839</v>
      </c>
      <c r="B5663" s="1" t="s">
        <v>4167</v>
      </c>
      <c r="D5663" s="2">
        <f t="shared" si="71"/>
        <v>0.10000000000000002</v>
      </c>
      <c r="E5663" s="2">
        <v>1.2000000000000002</v>
      </c>
      <c r="F5663" s="2" t="s">
        <v>8143</v>
      </c>
      <c r="G5663" s="8" t="s">
        <v>8106</v>
      </c>
    </row>
    <row r="5664" spans="1:7" x14ac:dyDescent="0.25">
      <c r="A5664" s="1">
        <v>980847</v>
      </c>
      <c r="B5664" s="1" t="s">
        <v>4168</v>
      </c>
      <c r="D5664" s="2">
        <f t="shared" si="71"/>
        <v>0.10000000000000002</v>
      </c>
      <c r="E5664" s="2">
        <v>1.2000000000000002</v>
      </c>
      <c r="F5664" s="2" t="s">
        <v>8143</v>
      </c>
      <c r="G5664" s="8" t="s">
        <v>8106</v>
      </c>
    </row>
    <row r="5665" spans="1:7" x14ac:dyDescent="0.25">
      <c r="A5665" s="1">
        <v>980854</v>
      </c>
      <c r="B5665" s="1" t="s">
        <v>4169</v>
      </c>
      <c r="D5665" s="2">
        <f t="shared" si="71"/>
        <v>0.10000000000000002</v>
      </c>
      <c r="E5665" s="2">
        <v>1.2000000000000002</v>
      </c>
      <c r="F5665" s="2" t="s">
        <v>8143</v>
      </c>
      <c r="G5665" s="8" t="s">
        <v>8106</v>
      </c>
    </row>
    <row r="5666" spans="1:7" x14ac:dyDescent="0.25">
      <c r="A5666" s="1">
        <v>980862</v>
      </c>
      <c r="B5666" s="1" t="s">
        <v>4170</v>
      </c>
      <c r="D5666" s="2">
        <f t="shared" si="71"/>
        <v>0.10000000000000002</v>
      </c>
      <c r="E5666" s="2">
        <v>1.2000000000000002</v>
      </c>
      <c r="F5666" s="2" t="s">
        <v>8143</v>
      </c>
      <c r="G5666" s="8" t="s">
        <v>8106</v>
      </c>
    </row>
    <row r="5667" spans="1:7" x14ac:dyDescent="0.25">
      <c r="A5667" s="1">
        <v>980870</v>
      </c>
      <c r="B5667" s="1" t="s">
        <v>4171</v>
      </c>
      <c r="D5667" s="2">
        <f t="shared" si="71"/>
        <v>0.10000000000000002</v>
      </c>
      <c r="E5667" s="2">
        <v>1.2000000000000002</v>
      </c>
      <c r="F5667" s="2" t="s">
        <v>8143</v>
      </c>
      <c r="G5667" s="8" t="s">
        <v>8106</v>
      </c>
    </row>
    <row r="5668" spans="1:7" x14ac:dyDescent="0.25">
      <c r="A5668" s="1">
        <v>980888</v>
      </c>
      <c r="B5668" s="1" t="s">
        <v>4172</v>
      </c>
      <c r="D5668" s="2">
        <f t="shared" si="71"/>
        <v>0.10000000000000002</v>
      </c>
      <c r="E5668" s="2">
        <v>1.2000000000000002</v>
      </c>
      <c r="F5668" s="2" t="s">
        <v>8143</v>
      </c>
      <c r="G5668" s="8" t="s">
        <v>8106</v>
      </c>
    </row>
    <row r="5669" spans="1:7" x14ac:dyDescent="0.25">
      <c r="A5669" s="1">
        <v>980896</v>
      </c>
      <c r="B5669" s="1" t="s">
        <v>4173</v>
      </c>
      <c r="D5669" s="2">
        <f t="shared" si="71"/>
        <v>0.10000000000000002</v>
      </c>
      <c r="E5669" s="2">
        <v>1.2000000000000002</v>
      </c>
      <c r="F5669" s="2" t="s">
        <v>8143</v>
      </c>
      <c r="G5669" s="8" t="s">
        <v>8106</v>
      </c>
    </row>
    <row r="5670" spans="1:7" x14ac:dyDescent="0.25">
      <c r="A5670" s="1">
        <v>980904</v>
      </c>
      <c r="B5670" s="1" t="s">
        <v>4174</v>
      </c>
      <c r="D5670" s="2">
        <f t="shared" si="71"/>
        <v>0.10000000000000002</v>
      </c>
      <c r="E5670" s="2">
        <v>1.2000000000000002</v>
      </c>
      <c r="F5670" s="2" t="s">
        <v>8143</v>
      </c>
      <c r="G5670" s="8" t="s">
        <v>8106</v>
      </c>
    </row>
    <row r="5671" spans="1:7" x14ac:dyDescent="0.25">
      <c r="A5671" s="1">
        <v>980912</v>
      </c>
      <c r="B5671" s="1" t="s">
        <v>4175</v>
      </c>
      <c r="D5671" s="2">
        <f t="shared" si="71"/>
        <v>0.10000000000000002</v>
      </c>
      <c r="E5671" s="2">
        <v>1.2000000000000002</v>
      </c>
      <c r="F5671" s="2" t="s">
        <v>8143</v>
      </c>
      <c r="G5671" s="8" t="s">
        <v>8106</v>
      </c>
    </row>
    <row r="5672" spans="1:7" x14ac:dyDescent="0.25">
      <c r="A5672" s="1">
        <v>980938</v>
      </c>
      <c r="B5672" s="1" t="s">
        <v>4176</v>
      </c>
      <c r="D5672" s="2">
        <f t="shared" si="71"/>
        <v>0.10000000000000002</v>
      </c>
      <c r="E5672" s="2">
        <v>1.2000000000000002</v>
      </c>
      <c r="F5672" s="2" t="s">
        <v>8143</v>
      </c>
      <c r="G5672" s="8" t="s">
        <v>8106</v>
      </c>
    </row>
    <row r="5673" spans="1:7" x14ac:dyDescent="0.25">
      <c r="A5673" s="1">
        <v>980946</v>
      </c>
      <c r="B5673" s="1" t="s">
        <v>4177</v>
      </c>
      <c r="D5673" s="2">
        <f t="shared" si="71"/>
        <v>0.10000000000000002</v>
      </c>
      <c r="E5673" s="2">
        <v>1.2000000000000002</v>
      </c>
      <c r="F5673" s="2" t="s">
        <v>8143</v>
      </c>
      <c r="G5673" s="8" t="s">
        <v>8106</v>
      </c>
    </row>
    <row r="5674" spans="1:7" x14ac:dyDescent="0.25">
      <c r="A5674" s="1">
        <v>980953</v>
      </c>
      <c r="B5674" s="1" t="s">
        <v>3534</v>
      </c>
      <c r="D5674" s="2">
        <f t="shared" si="71"/>
        <v>0.10000000000000002</v>
      </c>
      <c r="E5674" s="2">
        <v>1.2000000000000002</v>
      </c>
      <c r="F5674" s="2" t="s">
        <v>8143</v>
      </c>
      <c r="G5674" s="8" t="s">
        <v>8106</v>
      </c>
    </row>
    <row r="5675" spans="1:7" x14ac:dyDescent="0.25">
      <c r="A5675" s="1">
        <v>980961</v>
      </c>
      <c r="B5675" s="1" t="s">
        <v>4178</v>
      </c>
      <c r="D5675" s="2">
        <f t="shared" si="71"/>
        <v>0.10000000000000002</v>
      </c>
      <c r="E5675" s="2">
        <v>1.2000000000000002</v>
      </c>
      <c r="F5675" s="2" t="s">
        <v>8143</v>
      </c>
      <c r="G5675" s="8" t="s">
        <v>8106</v>
      </c>
    </row>
    <row r="5676" spans="1:7" x14ac:dyDescent="0.25">
      <c r="A5676" s="1">
        <v>980979</v>
      </c>
      <c r="B5676" s="1" t="s">
        <v>4179</v>
      </c>
      <c r="D5676" s="2">
        <f t="shared" si="71"/>
        <v>0.10000000000000002</v>
      </c>
      <c r="E5676" s="2">
        <v>1.2000000000000002</v>
      </c>
      <c r="F5676" s="2" t="s">
        <v>8143</v>
      </c>
      <c r="G5676" s="8" t="s">
        <v>8106</v>
      </c>
    </row>
    <row r="5677" spans="1:7" x14ac:dyDescent="0.25">
      <c r="A5677" s="1">
        <v>980987</v>
      </c>
      <c r="B5677" s="1" t="s">
        <v>4180</v>
      </c>
      <c r="D5677" s="2">
        <f t="shared" si="71"/>
        <v>0.10000000000000002</v>
      </c>
      <c r="E5677" s="2">
        <v>1.2000000000000002</v>
      </c>
      <c r="F5677" s="2" t="s">
        <v>8143</v>
      </c>
      <c r="G5677" s="8" t="s">
        <v>8106</v>
      </c>
    </row>
    <row r="5678" spans="1:7" x14ac:dyDescent="0.25">
      <c r="A5678" s="1">
        <v>980995</v>
      </c>
      <c r="B5678" s="1" t="s">
        <v>4181</v>
      </c>
      <c r="D5678" s="2">
        <f t="shared" si="71"/>
        <v>0.10000000000000002</v>
      </c>
      <c r="E5678" s="2">
        <v>1.2000000000000002</v>
      </c>
      <c r="F5678" s="2" t="s">
        <v>8143</v>
      </c>
      <c r="G5678" s="8" t="s">
        <v>8106</v>
      </c>
    </row>
    <row r="5679" spans="1:7" x14ac:dyDescent="0.25">
      <c r="A5679" s="1">
        <v>981001</v>
      </c>
      <c r="B5679" s="1" t="s">
        <v>4182</v>
      </c>
      <c r="D5679" s="2">
        <f t="shared" si="71"/>
        <v>0.10000000000000002</v>
      </c>
      <c r="E5679" s="2">
        <v>1.2000000000000002</v>
      </c>
      <c r="F5679" s="2" t="s">
        <v>8143</v>
      </c>
      <c r="G5679" s="8" t="s">
        <v>8106</v>
      </c>
    </row>
    <row r="5680" spans="1:7" x14ac:dyDescent="0.25">
      <c r="A5680" s="1">
        <v>981019</v>
      </c>
      <c r="B5680" s="1" t="s">
        <v>4183</v>
      </c>
      <c r="D5680" s="2">
        <f t="shared" si="71"/>
        <v>0.10000000000000002</v>
      </c>
      <c r="E5680" s="2">
        <v>1.2000000000000002</v>
      </c>
      <c r="F5680" s="2" t="s">
        <v>8143</v>
      </c>
      <c r="G5680" s="8" t="s">
        <v>8106</v>
      </c>
    </row>
    <row r="5681" spans="1:7" x14ac:dyDescent="0.25">
      <c r="A5681" s="1">
        <v>981027</v>
      </c>
      <c r="B5681" s="1" t="s">
        <v>4184</v>
      </c>
      <c r="D5681" s="2">
        <f t="shared" si="71"/>
        <v>0.10000000000000002</v>
      </c>
      <c r="E5681" s="2">
        <v>1.2000000000000002</v>
      </c>
      <c r="F5681" s="2" t="s">
        <v>8143</v>
      </c>
      <c r="G5681" s="8" t="s">
        <v>8106</v>
      </c>
    </row>
    <row r="5682" spans="1:7" x14ac:dyDescent="0.25">
      <c r="A5682" s="1">
        <v>981050</v>
      </c>
      <c r="B5682" s="1" t="s">
        <v>4174</v>
      </c>
      <c r="D5682" s="2">
        <f t="shared" si="71"/>
        <v>0.10000000000000002</v>
      </c>
      <c r="E5682" s="2">
        <v>1.2000000000000002</v>
      </c>
      <c r="F5682" s="2" t="s">
        <v>8143</v>
      </c>
      <c r="G5682" s="8" t="s">
        <v>8106</v>
      </c>
    </row>
    <row r="5683" spans="1:7" x14ac:dyDescent="0.25">
      <c r="A5683" s="1">
        <v>981068</v>
      </c>
      <c r="B5683" s="1" t="s">
        <v>4185</v>
      </c>
      <c r="D5683" s="2">
        <f t="shared" si="71"/>
        <v>0.10000000000000002</v>
      </c>
      <c r="E5683" s="2">
        <v>1.2000000000000002</v>
      </c>
      <c r="F5683" s="2" t="s">
        <v>8143</v>
      </c>
      <c r="G5683" s="8" t="s">
        <v>8106</v>
      </c>
    </row>
    <row r="5684" spans="1:7" x14ac:dyDescent="0.25">
      <c r="A5684" s="1">
        <v>981076</v>
      </c>
      <c r="B5684" s="1" t="s">
        <v>4186</v>
      </c>
      <c r="D5684" s="2">
        <f t="shared" si="71"/>
        <v>0.10000000000000002</v>
      </c>
      <c r="E5684" s="2">
        <v>1.2000000000000002</v>
      </c>
      <c r="F5684" s="2" t="s">
        <v>8143</v>
      </c>
      <c r="G5684" s="8" t="s">
        <v>8106</v>
      </c>
    </row>
    <row r="5685" spans="1:7" x14ac:dyDescent="0.25">
      <c r="A5685" s="1">
        <v>981084</v>
      </c>
      <c r="B5685" s="1" t="s">
        <v>4187</v>
      </c>
      <c r="D5685" s="2">
        <f t="shared" si="71"/>
        <v>0.10000000000000002</v>
      </c>
      <c r="E5685" s="2">
        <v>1.2000000000000002</v>
      </c>
      <c r="F5685" s="2" t="s">
        <v>8143</v>
      </c>
      <c r="G5685" s="8" t="s">
        <v>8106</v>
      </c>
    </row>
    <row r="5686" spans="1:7" x14ac:dyDescent="0.25">
      <c r="A5686" s="1">
        <v>981092</v>
      </c>
      <c r="B5686" s="1" t="s">
        <v>4188</v>
      </c>
      <c r="D5686" s="2">
        <f t="shared" si="71"/>
        <v>0.10000000000000002</v>
      </c>
      <c r="E5686" s="2">
        <v>1.2000000000000002</v>
      </c>
      <c r="F5686" s="2" t="s">
        <v>8143</v>
      </c>
      <c r="G5686" s="8" t="s">
        <v>8106</v>
      </c>
    </row>
    <row r="5687" spans="1:7" x14ac:dyDescent="0.25">
      <c r="A5687" s="1">
        <v>981100</v>
      </c>
      <c r="B5687" s="1" t="s">
        <v>4189</v>
      </c>
      <c r="D5687" s="2">
        <f t="shared" si="71"/>
        <v>0.10000000000000002</v>
      </c>
      <c r="E5687" s="2">
        <v>1.2000000000000002</v>
      </c>
      <c r="F5687" s="2" t="s">
        <v>8143</v>
      </c>
      <c r="G5687" s="8" t="s">
        <v>8106</v>
      </c>
    </row>
    <row r="5688" spans="1:7" x14ac:dyDescent="0.25">
      <c r="A5688" s="1">
        <v>981118</v>
      </c>
      <c r="B5688" s="1" t="s">
        <v>4190</v>
      </c>
      <c r="D5688" s="2">
        <f t="shared" si="71"/>
        <v>0.10000000000000002</v>
      </c>
      <c r="E5688" s="2">
        <v>1.2000000000000002</v>
      </c>
      <c r="F5688" s="2" t="s">
        <v>8143</v>
      </c>
      <c r="G5688" s="8" t="s">
        <v>8106</v>
      </c>
    </row>
    <row r="5689" spans="1:7" x14ac:dyDescent="0.25">
      <c r="A5689" s="1">
        <v>981126</v>
      </c>
      <c r="B5689" s="1" t="s">
        <v>4191</v>
      </c>
      <c r="D5689" s="2">
        <f t="shared" si="71"/>
        <v>0.10000000000000002</v>
      </c>
      <c r="E5689" s="2">
        <v>1.2000000000000002</v>
      </c>
      <c r="F5689" s="2" t="s">
        <v>8143</v>
      </c>
      <c r="G5689" s="8" t="s">
        <v>8106</v>
      </c>
    </row>
    <row r="5690" spans="1:7" x14ac:dyDescent="0.25">
      <c r="A5690" s="1">
        <v>981134</v>
      </c>
      <c r="B5690" s="1" t="s">
        <v>4192</v>
      </c>
      <c r="D5690" s="2">
        <f t="shared" si="71"/>
        <v>0.10000000000000002</v>
      </c>
      <c r="E5690" s="2">
        <v>1.2000000000000002</v>
      </c>
      <c r="F5690" s="2" t="s">
        <v>8143</v>
      </c>
      <c r="G5690" s="8" t="s">
        <v>8106</v>
      </c>
    </row>
    <row r="5691" spans="1:7" x14ac:dyDescent="0.25">
      <c r="A5691" s="1">
        <v>981142</v>
      </c>
      <c r="B5691" s="1" t="s">
        <v>4193</v>
      </c>
      <c r="D5691" s="2">
        <f t="shared" si="71"/>
        <v>0.10000000000000002</v>
      </c>
      <c r="E5691" s="2">
        <v>1.2000000000000002</v>
      </c>
      <c r="F5691" s="2" t="s">
        <v>8143</v>
      </c>
      <c r="G5691" s="8" t="s">
        <v>8106</v>
      </c>
    </row>
    <row r="5692" spans="1:7" x14ac:dyDescent="0.25">
      <c r="A5692" s="1">
        <v>981159</v>
      </c>
      <c r="B5692" s="1" t="s">
        <v>4194</v>
      </c>
      <c r="D5692" s="2">
        <f t="shared" si="71"/>
        <v>0.10000000000000002</v>
      </c>
      <c r="E5692" s="2">
        <v>1.2000000000000002</v>
      </c>
      <c r="F5692" s="2" t="s">
        <v>8143</v>
      </c>
      <c r="G5692" s="8" t="s">
        <v>8106</v>
      </c>
    </row>
    <row r="5693" spans="1:7" x14ac:dyDescent="0.25">
      <c r="A5693" s="1">
        <v>981167</v>
      </c>
      <c r="B5693" s="1" t="s">
        <v>4192</v>
      </c>
      <c r="D5693" s="2">
        <f t="shared" si="71"/>
        <v>0.10000000000000002</v>
      </c>
      <c r="E5693" s="2">
        <v>1.2000000000000002</v>
      </c>
      <c r="F5693" s="2" t="s">
        <v>8143</v>
      </c>
      <c r="G5693" s="8" t="s">
        <v>8106</v>
      </c>
    </row>
    <row r="5694" spans="1:7" x14ac:dyDescent="0.25">
      <c r="A5694" s="1">
        <v>981175</v>
      </c>
      <c r="B5694" s="1" t="s">
        <v>4195</v>
      </c>
      <c r="D5694" s="2">
        <f t="shared" si="71"/>
        <v>0.10000000000000002</v>
      </c>
      <c r="E5694" s="2">
        <v>1.2000000000000002</v>
      </c>
      <c r="F5694" s="2" t="s">
        <v>8143</v>
      </c>
      <c r="G5694" s="8" t="s">
        <v>8106</v>
      </c>
    </row>
    <row r="5695" spans="1:7" x14ac:dyDescent="0.25">
      <c r="A5695" s="1">
        <v>981183</v>
      </c>
      <c r="B5695" s="1" t="s">
        <v>4196</v>
      </c>
      <c r="D5695" s="2">
        <f t="shared" si="71"/>
        <v>0.10000000000000002</v>
      </c>
      <c r="E5695" s="2">
        <v>1.2000000000000002</v>
      </c>
      <c r="F5695" s="2" t="s">
        <v>8143</v>
      </c>
      <c r="G5695" s="8" t="s">
        <v>8106</v>
      </c>
    </row>
    <row r="5696" spans="1:7" x14ac:dyDescent="0.25">
      <c r="A5696" s="1">
        <v>981191</v>
      </c>
      <c r="B5696" s="1" t="s">
        <v>4197</v>
      </c>
      <c r="D5696" s="2">
        <f t="shared" si="71"/>
        <v>0.10000000000000002</v>
      </c>
      <c r="E5696" s="2">
        <v>1.2000000000000002</v>
      </c>
      <c r="F5696" s="2" t="s">
        <v>8143</v>
      </c>
      <c r="G5696" s="8" t="s">
        <v>8106</v>
      </c>
    </row>
    <row r="5697" spans="1:7" x14ac:dyDescent="0.25">
      <c r="A5697" s="1">
        <v>981209</v>
      </c>
      <c r="B5697" s="1" t="s">
        <v>4198</v>
      </c>
      <c r="D5697" s="2">
        <f t="shared" si="71"/>
        <v>0.10000000000000002</v>
      </c>
      <c r="E5697" s="2">
        <v>1.2000000000000002</v>
      </c>
      <c r="F5697" s="2" t="s">
        <v>8143</v>
      </c>
      <c r="G5697" s="8" t="s">
        <v>8106</v>
      </c>
    </row>
    <row r="5698" spans="1:7" x14ac:dyDescent="0.25">
      <c r="A5698" s="1">
        <v>981217</v>
      </c>
      <c r="B5698" s="1" t="s">
        <v>4199</v>
      </c>
      <c r="C5698" s="3">
        <v>0.46</v>
      </c>
      <c r="D5698" s="2">
        <f t="shared" si="71"/>
        <v>0.33002937500000001</v>
      </c>
      <c r="E5698" s="2">
        <v>3.9603524999999999</v>
      </c>
      <c r="F5698" s="2">
        <v>1.3196475000000001</v>
      </c>
      <c r="G5698" s="8" t="s">
        <v>8106</v>
      </c>
    </row>
    <row r="5699" spans="1:7" x14ac:dyDescent="0.25">
      <c r="A5699" s="1">
        <v>981225</v>
      </c>
      <c r="B5699" s="1" t="s">
        <v>1847</v>
      </c>
      <c r="C5699" s="3">
        <v>2.4700000000000002</v>
      </c>
      <c r="D5699" s="2">
        <f t="shared" si="71"/>
        <v>1.5034802083333334</v>
      </c>
      <c r="E5699" s="2">
        <v>18.041762500000001</v>
      </c>
      <c r="F5699" s="2">
        <v>6.5982374999999998</v>
      </c>
      <c r="G5699" s="8" t="s">
        <v>8106</v>
      </c>
    </row>
    <row r="5700" spans="1:7" x14ac:dyDescent="0.25">
      <c r="A5700" s="1">
        <v>981233</v>
      </c>
      <c r="B5700" s="1" t="s">
        <v>4200</v>
      </c>
      <c r="C5700" s="3">
        <v>2.3199999999999998</v>
      </c>
      <c r="D5700" s="2">
        <f t="shared" si="71"/>
        <v>1.3876053166666666</v>
      </c>
      <c r="E5700" s="2">
        <v>16.651263799999999</v>
      </c>
      <c r="F5700" s="2">
        <v>6.2287362000000002</v>
      </c>
      <c r="G5700" s="8" t="s">
        <v>8106</v>
      </c>
    </row>
    <row r="5701" spans="1:7" x14ac:dyDescent="0.25">
      <c r="A5701" s="1">
        <v>981241</v>
      </c>
      <c r="B5701" s="1" t="s">
        <v>4201</v>
      </c>
      <c r="C5701" s="3">
        <v>0.62</v>
      </c>
      <c r="D5701" s="2">
        <f t="shared" si="71"/>
        <v>0.37257093333333335</v>
      </c>
      <c r="E5701" s="2">
        <v>4.4708512000000002</v>
      </c>
      <c r="F5701" s="2">
        <v>1.6891488000000001</v>
      </c>
      <c r="G5701" s="8" t="s">
        <v>8106</v>
      </c>
    </row>
    <row r="5702" spans="1:7" x14ac:dyDescent="0.25">
      <c r="A5702" s="1">
        <v>981258</v>
      </c>
      <c r="B5702" s="1" t="s">
        <v>4202</v>
      </c>
      <c r="C5702" s="3">
        <v>1.08</v>
      </c>
      <c r="D5702" s="2">
        <f t="shared" si="71"/>
        <v>0.64246345000000005</v>
      </c>
      <c r="E5702" s="2">
        <v>7.7095614000000001</v>
      </c>
      <c r="F5702" s="2">
        <v>2.8504386000000004</v>
      </c>
      <c r="G5702" s="8" t="s">
        <v>8106</v>
      </c>
    </row>
    <row r="5703" spans="1:7" x14ac:dyDescent="0.25">
      <c r="A5703" s="1">
        <v>981266</v>
      </c>
      <c r="B5703" s="1" t="s">
        <v>4203</v>
      </c>
      <c r="C5703" s="3">
        <v>0.62</v>
      </c>
      <c r="D5703" s="2">
        <f t="shared" si="71"/>
        <v>0.37257093333333335</v>
      </c>
      <c r="E5703" s="2">
        <v>4.4708512000000002</v>
      </c>
      <c r="F5703" s="2">
        <v>1.6891488000000001</v>
      </c>
      <c r="G5703" s="8" t="s">
        <v>8106</v>
      </c>
    </row>
    <row r="5704" spans="1:7" x14ac:dyDescent="0.25">
      <c r="A5704" s="1">
        <v>981274</v>
      </c>
      <c r="B5704" s="1" t="s">
        <v>4204</v>
      </c>
      <c r="C5704" s="3">
        <v>2.93</v>
      </c>
      <c r="D5704" s="2">
        <f t="shared" si="71"/>
        <v>1.76017625</v>
      </c>
      <c r="E5704" s="2">
        <v>21.122115000000001</v>
      </c>
      <c r="F5704" s="2">
        <v>7.9178850000000001</v>
      </c>
      <c r="G5704" s="8" t="s">
        <v>8106</v>
      </c>
    </row>
    <row r="5705" spans="1:7" x14ac:dyDescent="0.25">
      <c r="A5705" s="1">
        <v>981282</v>
      </c>
      <c r="B5705" s="1" t="s">
        <v>4205</v>
      </c>
      <c r="D5705" s="2">
        <f t="shared" si="71"/>
        <v>0.10000000000000002</v>
      </c>
      <c r="E5705" s="2">
        <v>1.2000000000000002</v>
      </c>
      <c r="F5705" s="2" t="s">
        <v>8143</v>
      </c>
      <c r="G5705" s="8" t="s">
        <v>8106</v>
      </c>
    </row>
    <row r="5706" spans="1:7" x14ac:dyDescent="0.25">
      <c r="A5706" s="1">
        <v>981290</v>
      </c>
      <c r="B5706" s="1" t="s">
        <v>4206</v>
      </c>
      <c r="C5706" s="3">
        <v>2.3199999999999998</v>
      </c>
      <c r="D5706" s="2">
        <f t="shared" si="71"/>
        <v>1.3876053166666666</v>
      </c>
      <c r="E5706" s="2">
        <v>16.651263799999999</v>
      </c>
      <c r="F5706" s="2">
        <v>6.2287362000000002</v>
      </c>
      <c r="G5706" s="8" t="s">
        <v>8106</v>
      </c>
    </row>
    <row r="5707" spans="1:7" x14ac:dyDescent="0.25">
      <c r="A5707" s="1">
        <v>981308</v>
      </c>
      <c r="B5707" s="1" t="s">
        <v>4207</v>
      </c>
      <c r="C5707" s="3">
        <v>1.08</v>
      </c>
      <c r="D5707" s="2">
        <f t="shared" si="71"/>
        <v>0.64246345000000005</v>
      </c>
      <c r="E5707" s="2">
        <v>7.7095614000000001</v>
      </c>
      <c r="F5707" s="2">
        <v>2.8504386000000004</v>
      </c>
      <c r="G5707" s="8" t="s">
        <v>8106</v>
      </c>
    </row>
    <row r="5708" spans="1:7" x14ac:dyDescent="0.25">
      <c r="A5708" s="1">
        <v>981316</v>
      </c>
      <c r="B5708" s="1" t="s">
        <v>4208</v>
      </c>
      <c r="D5708" s="2">
        <f t="shared" si="71"/>
        <v>0.10000000000000002</v>
      </c>
      <c r="E5708" s="2">
        <v>1.2000000000000002</v>
      </c>
      <c r="F5708" s="2" t="s">
        <v>8143</v>
      </c>
      <c r="G5708" s="8" t="s">
        <v>8106</v>
      </c>
    </row>
    <row r="5709" spans="1:7" x14ac:dyDescent="0.25">
      <c r="A5709" s="1">
        <v>981324</v>
      </c>
      <c r="B5709" s="1" t="s">
        <v>4209</v>
      </c>
      <c r="D5709" s="2">
        <f t="shared" si="71"/>
        <v>0.10000000000000002</v>
      </c>
      <c r="E5709" s="2">
        <v>1.2000000000000002</v>
      </c>
      <c r="F5709" s="2" t="s">
        <v>8143</v>
      </c>
      <c r="G5709" s="8" t="s">
        <v>8106</v>
      </c>
    </row>
    <row r="5710" spans="1:7" x14ac:dyDescent="0.25">
      <c r="A5710" s="1">
        <v>981332</v>
      </c>
      <c r="B5710" s="1" t="s">
        <v>4209</v>
      </c>
      <c r="D5710" s="2">
        <f t="shared" si="71"/>
        <v>0.10000000000000002</v>
      </c>
      <c r="E5710" s="2">
        <v>1.2000000000000002</v>
      </c>
      <c r="F5710" s="2" t="s">
        <v>8143</v>
      </c>
      <c r="G5710" s="8" t="s">
        <v>8106</v>
      </c>
    </row>
    <row r="5711" spans="1:7" x14ac:dyDescent="0.25">
      <c r="A5711" s="1">
        <v>981340</v>
      </c>
      <c r="B5711" s="1" t="s">
        <v>4210</v>
      </c>
      <c r="D5711" s="2">
        <f t="shared" ref="D5711:D5774" si="72">E5711/12</f>
        <v>0.10000000000000002</v>
      </c>
      <c r="E5711" s="2">
        <v>1.2000000000000002</v>
      </c>
      <c r="F5711" s="2" t="s">
        <v>8143</v>
      </c>
      <c r="G5711" s="8" t="s">
        <v>8106</v>
      </c>
    </row>
    <row r="5712" spans="1:7" x14ac:dyDescent="0.25">
      <c r="A5712" s="1">
        <v>981357</v>
      </c>
      <c r="B5712" s="1" t="s">
        <v>4210</v>
      </c>
      <c r="C5712" s="3">
        <v>10.66</v>
      </c>
      <c r="D5712" s="2">
        <f t="shared" si="72"/>
        <v>6.2178309749999991</v>
      </c>
      <c r="E5712" s="2">
        <v>74.613971699999993</v>
      </c>
      <c r="F5712" s="2">
        <v>28.3460283</v>
      </c>
      <c r="G5712" s="8" t="s">
        <v>8106</v>
      </c>
    </row>
    <row r="5713" spans="1:7" x14ac:dyDescent="0.25">
      <c r="A5713" s="1">
        <v>981365</v>
      </c>
      <c r="B5713" s="1" t="s">
        <v>4211</v>
      </c>
      <c r="C5713" s="3">
        <v>1.24</v>
      </c>
      <c r="D5713" s="2">
        <f t="shared" si="72"/>
        <v>0.7495406916666667</v>
      </c>
      <c r="E5713" s="2">
        <v>8.9944883000000004</v>
      </c>
      <c r="F5713" s="2">
        <v>3.3255117000000003</v>
      </c>
      <c r="G5713" s="8" t="s">
        <v>8106</v>
      </c>
    </row>
    <row r="5714" spans="1:7" x14ac:dyDescent="0.25">
      <c r="A5714" s="1">
        <v>981373</v>
      </c>
      <c r="B5714" s="1" t="s">
        <v>4212</v>
      </c>
      <c r="C5714" s="3">
        <v>0.62</v>
      </c>
      <c r="D5714" s="2">
        <f t="shared" si="72"/>
        <v>0.37257093333333335</v>
      </c>
      <c r="E5714" s="2">
        <v>4.4708512000000002</v>
      </c>
      <c r="F5714" s="2">
        <v>1.6891488000000001</v>
      </c>
      <c r="G5714" s="8" t="s">
        <v>8106</v>
      </c>
    </row>
    <row r="5715" spans="1:7" x14ac:dyDescent="0.25">
      <c r="A5715" s="1">
        <v>981381</v>
      </c>
      <c r="B5715" s="1" t="s">
        <v>4213</v>
      </c>
      <c r="C5715" s="3">
        <v>4.5999999999999996</v>
      </c>
      <c r="D5715" s="2">
        <f t="shared" si="72"/>
        <v>2.71067495</v>
      </c>
      <c r="E5715" s="2">
        <v>32.528099400000002</v>
      </c>
      <c r="F5715" s="2">
        <v>12.351900599999999</v>
      </c>
      <c r="G5715" s="8" t="s">
        <v>8106</v>
      </c>
    </row>
    <row r="5716" spans="1:7" x14ac:dyDescent="0.25">
      <c r="A5716" s="1">
        <v>981399</v>
      </c>
      <c r="B5716" s="1" t="s">
        <v>4214</v>
      </c>
      <c r="C5716" s="3">
        <v>4.5999999999999996</v>
      </c>
      <c r="D5716" s="2">
        <f t="shared" si="72"/>
        <v>2.71067495</v>
      </c>
      <c r="E5716" s="2">
        <v>32.528099400000002</v>
      </c>
      <c r="F5716" s="2">
        <v>12.351900599999999</v>
      </c>
      <c r="G5716" s="8" t="s">
        <v>8106</v>
      </c>
    </row>
    <row r="5717" spans="1:7" x14ac:dyDescent="0.25">
      <c r="A5717" s="1">
        <v>981407</v>
      </c>
      <c r="B5717" s="1" t="s">
        <v>4215</v>
      </c>
      <c r="C5717" s="3">
        <v>0.93</v>
      </c>
      <c r="D5717" s="2">
        <f t="shared" si="72"/>
        <v>0.59552306666666666</v>
      </c>
      <c r="E5717" s="2">
        <v>7.1462767999999999</v>
      </c>
      <c r="F5717" s="2">
        <v>2.5337231999999998</v>
      </c>
      <c r="G5717" s="8" t="s">
        <v>8106</v>
      </c>
    </row>
    <row r="5718" spans="1:7" x14ac:dyDescent="0.25">
      <c r="A5718" s="1">
        <v>981415</v>
      </c>
      <c r="B5718" s="1" t="s">
        <v>4216</v>
      </c>
      <c r="D5718" s="2">
        <f t="shared" si="72"/>
        <v>0.10000000000000002</v>
      </c>
      <c r="E5718" s="2">
        <v>1.2000000000000002</v>
      </c>
      <c r="F5718" s="2" t="s">
        <v>8143</v>
      </c>
      <c r="G5718" s="8" t="s">
        <v>8106</v>
      </c>
    </row>
    <row r="5719" spans="1:7" x14ac:dyDescent="0.25">
      <c r="A5719" s="1">
        <v>981423</v>
      </c>
      <c r="B5719" s="1" t="s">
        <v>4217</v>
      </c>
      <c r="D5719" s="2">
        <f t="shared" si="72"/>
        <v>0.10000000000000002</v>
      </c>
      <c r="E5719" s="2">
        <v>1.2000000000000002</v>
      </c>
      <c r="F5719" s="2" t="s">
        <v>8143</v>
      </c>
      <c r="G5719" s="8" t="s">
        <v>8106</v>
      </c>
    </row>
    <row r="5720" spans="1:7" x14ac:dyDescent="0.25">
      <c r="A5720" s="1">
        <v>981431</v>
      </c>
      <c r="B5720" s="1" t="s">
        <v>4218</v>
      </c>
      <c r="C5720" s="3">
        <v>16.059999999999999</v>
      </c>
      <c r="D5720" s="2">
        <f t="shared" si="72"/>
        <v>9.3436184166666667</v>
      </c>
      <c r="E5720" s="2">
        <v>112.12342099999999</v>
      </c>
      <c r="F5720" s="2">
        <v>42.756579000000002</v>
      </c>
      <c r="G5720" s="8" t="s">
        <v>8106</v>
      </c>
    </row>
    <row r="5721" spans="1:7" x14ac:dyDescent="0.25">
      <c r="A5721" s="1">
        <v>981449</v>
      </c>
      <c r="B5721" s="1" t="s">
        <v>4219</v>
      </c>
      <c r="D5721" s="2">
        <f t="shared" si="72"/>
        <v>0.10000000000000002</v>
      </c>
      <c r="E5721" s="2">
        <v>1.2000000000000002</v>
      </c>
      <c r="F5721" s="2" t="s">
        <v>8143</v>
      </c>
      <c r="G5721" s="8" t="s">
        <v>8106</v>
      </c>
    </row>
    <row r="5722" spans="1:7" x14ac:dyDescent="0.25">
      <c r="A5722" s="1">
        <v>981456</v>
      </c>
      <c r="B5722" s="1" t="s">
        <v>4220</v>
      </c>
      <c r="C5722" s="3">
        <v>23.17</v>
      </c>
      <c r="D5722" s="2">
        <f t="shared" si="72"/>
        <v>13.497636716666667</v>
      </c>
      <c r="E5722" s="2">
        <v>161.9716406</v>
      </c>
      <c r="F5722" s="2">
        <v>61.548359399999995</v>
      </c>
      <c r="G5722" s="8" t="s">
        <v>8106</v>
      </c>
    </row>
    <row r="5723" spans="1:7" x14ac:dyDescent="0.25">
      <c r="A5723" s="1">
        <v>981464</v>
      </c>
      <c r="B5723" s="1" t="s">
        <v>4221</v>
      </c>
      <c r="C5723" s="3">
        <v>2.78</v>
      </c>
      <c r="D5723" s="2">
        <f t="shared" si="72"/>
        <v>1.6530990083333335</v>
      </c>
      <c r="E5723" s="2">
        <v>19.837188100000002</v>
      </c>
      <c r="F5723" s="2">
        <v>7.4428118999999997</v>
      </c>
      <c r="G5723" s="8" t="s">
        <v>8106</v>
      </c>
    </row>
    <row r="5724" spans="1:7" x14ac:dyDescent="0.25">
      <c r="A5724" s="1">
        <v>981472</v>
      </c>
      <c r="B5724" s="1" t="s">
        <v>4222</v>
      </c>
      <c r="D5724" s="2">
        <f t="shared" si="72"/>
        <v>0.10000000000000002</v>
      </c>
      <c r="E5724" s="2">
        <v>1.2000000000000002</v>
      </c>
      <c r="F5724" s="2" t="s">
        <v>8143</v>
      </c>
      <c r="G5724" s="8" t="s">
        <v>8106</v>
      </c>
    </row>
    <row r="5725" spans="1:7" x14ac:dyDescent="0.25">
      <c r="A5725" s="1">
        <v>981480</v>
      </c>
      <c r="B5725" s="1" t="s">
        <v>4223</v>
      </c>
      <c r="D5725" s="2">
        <f t="shared" si="72"/>
        <v>0.10000000000000002</v>
      </c>
      <c r="E5725" s="2">
        <v>1.2000000000000002</v>
      </c>
      <c r="F5725" s="2" t="s">
        <v>8143</v>
      </c>
      <c r="G5725" s="8" t="s">
        <v>8106</v>
      </c>
    </row>
    <row r="5726" spans="1:7" x14ac:dyDescent="0.25">
      <c r="A5726" s="1">
        <v>981498</v>
      </c>
      <c r="B5726" s="1" t="s">
        <v>4223</v>
      </c>
      <c r="D5726" s="2">
        <f t="shared" si="72"/>
        <v>0.10000000000000002</v>
      </c>
      <c r="E5726" s="2">
        <v>1.2000000000000002</v>
      </c>
      <c r="F5726" s="2" t="s">
        <v>8143</v>
      </c>
      <c r="G5726" s="8" t="s">
        <v>8106</v>
      </c>
    </row>
    <row r="5727" spans="1:7" x14ac:dyDescent="0.25">
      <c r="A5727" s="1">
        <v>981506</v>
      </c>
      <c r="B5727" s="1" t="s">
        <v>4224</v>
      </c>
      <c r="D5727" s="2">
        <f t="shared" si="72"/>
        <v>0.10000000000000002</v>
      </c>
      <c r="E5727" s="2">
        <v>1.2000000000000002</v>
      </c>
      <c r="F5727" s="2" t="s">
        <v>8143</v>
      </c>
      <c r="G5727" s="8" t="s">
        <v>8106</v>
      </c>
    </row>
    <row r="5728" spans="1:7" x14ac:dyDescent="0.25">
      <c r="A5728" s="1">
        <v>981514</v>
      </c>
      <c r="B5728" s="1" t="s">
        <v>4224</v>
      </c>
      <c r="D5728" s="2">
        <f t="shared" si="72"/>
        <v>0.10000000000000002</v>
      </c>
      <c r="E5728" s="2">
        <v>1.2000000000000002</v>
      </c>
      <c r="F5728" s="2" t="s">
        <v>8143</v>
      </c>
      <c r="G5728" s="8" t="s">
        <v>8106</v>
      </c>
    </row>
    <row r="5729" spans="1:7" x14ac:dyDescent="0.25">
      <c r="A5729" s="1">
        <v>981522</v>
      </c>
      <c r="B5729" s="1" t="s">
        <v>4225</v>
      </c>
      <c r="C5729" s="3">
        <v>2.3199999999999998</v>
      </c>
      <c r="D5729" s="2">
        <f t="shared" si="72"/>
        <v>1.3876053166666666</v>
      </c>
      <c r="E5729" s="2">
        <v>16.651263799999999</v>
      </c>
      <c r="F5729" s="2">
        <v>6.2287362000000002</v>
      </c>
      <c r="G5729" s="8" t="s">
        <v>8106</v>
      </c>
    </row>
    <row r="5730" spans="1:7" x14ac:dyDescent="0.25">
      <c r="A5730" s="1">
        <v>981530</v>
      </c>
      <c r="B5730" s="1" t="s">
        <v>4226</v>
      </c>
      <c r="C5730" s="3">
        <v>40.15</v>
      </c>
      <c r="D5730" s="2">
        <f t="shared" si="72"/>
        <v>23.307706833333331</v>
      </c>
      <c r="E5730" s="2">
        <v>279.69248199999998</v>
      </c>
      <c r="F5730" s="2">
        <v>106.62751799999999</v>
      </c>
      <c r="G5730" s="8" t="s">
        <v>8106</v>
      </c>
    </row>
    <row r="5731" spans="1:7" x14ac:dyDescent="0.25">
      <c r="A5731" s="1">
        <v>981548</v>
      </c>
      <c r="B5731" s="1" t="s">
        <v>4227</v>
      </c>
      <c r="D5731" s="2">
        <f t="shared" si="72"/>
        <v>0.10000000000000002</v>
      </c>
      <c r="E5731" s="2">
        <v>1.2000000000000002</v>
      </c>
      <c r="F5731" s="2" t="s">
        <v>8143</v>
      </c>
      <c r="G5731" s="8" t="s">
        <v>8106</v>
      </c>
    </row>
    <row r="5732" spans="1:7" x14ac:dyDescent="0.25">
      <c r="A5732" s="1">
        <v>981555</v>
      </c>
      <c r="B5732" s="1" t="s">
        <v>4228</v>
      </c>
      <c r="D5732" s="2">
        <f t="shared" si="72"/>
        <v>0.10000000000000002</v>
      </c>
      <c r="E5732" s="2">
        <v>1.2000000000000002</v>
      </c>
      <c r="F5732" s="2" t="s">
        <v>8143</v>
      </c>
      <c r="G5732" s="8" t="s">
        <v>8106</v>
      </c>
    </row>
    <row r="5733" spans="1:7" x14ac:dyDescent="0.25">
      <c r="A5733" s="1">
        <v>981563</v>
      </c>
      <c r="B5733" s="1" t="s">
        <v>4228</v>
      </c>
      <c r="D5733" s="2">
        <f t="shared" si="72"/>
        <v>0.10000000000000002</v>
      </c>
      <c r="E5733" s="2">
        <v>1.2000000000000002</v>
      </c>
      <c r="F5733" s="2" t="s">
        <v>8143</v>
      </c>
      <c r="G5733" s="8" t="s">
        <v>8106</v>
      </c>
    </row>
    <row r="5734" spans="1:7" x14ac:dyDescent="0.25">
      <c r="A5734" s="1">
        <v>981571</v>
      </c>
      <c r="B5734" s="1" t="s">
        <v>4228</v>
      </c>
      <c r="D5734" s="2">
        <f t="shared" si="72"/>
        <v>0.10000000000000002</v>
      </c>
      <c r="E5734" s="2">
        <v>1.2000000000000002</v>
      </c>
      <c r="F5734" s="2" t="s">
        <v>8143</v>
      </c>
      <c r="G5734" s="8" t="s">
        <v>8106</v>
      </c>
    </row>
    <row r="5735" spans="1:7" x14ac:dyDescent="0.25">
      <c r="A5735" s="1">
        <v>981589</v>
      </c>
      <c r="B5735" s="1" t="s">
        <v>4229</v>
      </c>
      <c r="D5735" s="2">
        <f t="shared" si="72"/>
        <v>0.10000000000000002</v>
      </c>
      <c r="E5735" s="2">
        <v>1.2000000000000002</v>
      </c>
      <c r="F5735" s="2" t="s">
        <v>8143</v>
      </c>
      <c r="G5735" s="8" t="s">
        <v>8106</v>
      </c>
    </row>
    <row r="5736" spans="1:7" x14ac:dyDescent="0.25">
      <c r="A5736" s="1">
        <v>981597</v>
      </c>
      <c r="B5736" s="1" t="s">
        <v>4230</v>
      </c>
      <c r="D5736" s="2">
        <f t="shared" si="72"/>
        <v>0.10000000000000002</v>
      </c>
      <c r="E5736" s="2">
        <v>1.2000000000000002</v>
      </c>
      <c r="F5736" s="2" t="s">
        <v>8143</v>
      </c>
      <c r="G5736" s="8" t="s">
        <v>8106</v>
      </c>
    </row>
    <row r="5737" spans="1:7" x14ac:dyDescent="0.25">
      <c r="A5737" s="1">
        <v>981605</v>
      </c>
      <c r="B5737" s="1" t="s">
        <v>4231</v>
      </c>
      <c r="C5737" s="3">
        <v>0.46</v>
      </c>
      <c r="D5737" s="2">
        <f t="shared" si="72"/>
        <v>0.33002937500000001</v>
      </c>
      <c r="E5737" s="2">
        <v>3.9603524999999999</v>
      </c>
      <c r="F5737" s="2">
        <v>1.3196475000000001</v>
      </c>
      <c r="G5737" s="8" t="s">
        <v>8106</v>
      </c>
    </row>
    <row r="5738" spans="1:7" x14ac:dyDescent="0.25">
      <c r="A5738" s="1">
        <v>981613</v>
      </c>
      <c r="B5738" s="1" t="s">
        <v>4232</v>
      </c>
      <c r="C5738" s="3">
        <v>3.4</v>
      </c>
      <c r="D5738" s="2">
        <f t="shared" si="72"/>
        <v>2.0300687666666666</v>
      </c>
      <c r="E5738" s="2">
        <v>24.360825199999997</v>
      </c>
      <c r="F5738" s="2">
        <v>9.0791748000000005</v>
      </c>
      <c r="G5738" s="8" t="s">
        <v>8106</v>
      </c>
    </row>
    <row r="5739" spans="1:7" x14ac:dyDescent="0.25">
      <c r="A5739" s="1">
        <v>981621</v>
      </c>
      <c r="B5739" s="1" t="s">
        <v>4233</v>
      </c>
      <c r="D5739" s="2">
        <f t="shared" si="72"/>
        <v>0.10000000000000002</v>
      </c>
      <c r="E5739" s="2">
        <v>1.2000000000000002</v>
      </c>
      <c r="F5739" s="2" t="s">
        <v>8143</v>
      </c>
      <c r="G5739" s="8" t="s">
        <v>8106</v>
      </c>
    </row>
    <row r="5740" spans="1:7" x14ac:dyDescent="0.25">
      <c r="A5740" s="1">
        <v>981639</v>
      </c>
      <c r="B5740" s="1" t="s">
        <v>4234</v>
      </c>
      <c r="C5740" s="3">
        <v>1.7</v>
      </c>
      <c r="D5740" s="2">
        <f t="shared" si="72"/>
        <v>1.0150343833333333</v>
      </c>
      <c r="E5740" s="2">
        <v>12.180412599999999</v>
      </c>
      <c r="F5740" s="2">
        <v>4.5395874000000003</v>
      </c>
      <c r="G5740" s="8" t="s">
        <v>8106</v>
      </c>
    </row>
    <row r="5741" spans="1:7" x14ac:dyDescent="0.25">
      <c r="A5741" s="1">
        <v>981647</v>
      </c>
      <c r="B5741" s="1" t="s">
        <v>4235</v>
      </c>
      <c r="C5741" s="3">
        <v>1.18</v>
      </c>
      <c r="D5741" s="2">
        <f t="shared" si="72"/>
        <v>0.75833834166666669</v>
      </c>
      <c r="E5741" s="2">
        <v>9.1000601000000003</v>
      </c>
      <c r="F5741" s="2">
        <v>3.2199399000000004</v>
      </c>
      <c r="G5741" s="8" t="s">
        <v>8106</v>
      </c>
    </row>
    <row r="5742" spans="1:7" x14ac:dyDescent="0.25">
      <c r="A5742" s="1">
        <v>981654</v>
      </c>
      <c r="B5742" s="1" t="s">
        <v>4236</v>
      </c>
      <c r="C5742" s="3">
        <v>1.18</v>
      </c>
      <c r="D5742" s="2">
        <f t="shared" si="72"/>
        <v>0.75833834166666669</v>
      </c>
      <c r="E5742" s="2">
        <v>9.1000601000000003</v>
      </c>
      <c r="F5742" s="2">
        <v>3.2199399000000004</v>
      </c>
      <c r="G5742" s="8" t="s">
        <v>8106</v>
      </c>
    </row>
    <row r="5743" spans="1:7" x14ac:dyDescent="0.25">
      <c r="A5743" s="1">
        <v>981662</v>
      </c>
      <c r="B5743" s="1" t="s">
        <v>4237</v>
      </c>
      <c r="C5743" s="3">
        <v>1.18</v>
      </c>
      <c r="D5743" s="2">
        <f t="shared" si="72"/>
        <v>0.75833834166666669</v>
      </c>
      <c r="E5743" s="2">
        <v>9.1000601000000003</v>
      </c>
      <c r="F5743" s="2">
        <v>3.2199399000000004</v>
      </c>
      <c r="G5743" s="8" t="s">
        <v>8106</v>
      </c>
    </row>
    <row r="5744" spans="1:7" x14ac:dyDescent="0.25">
      <c r="A5744" s="1">
        <v>981670</v>
      </c>
      <c r="B5744" s="1" t="s">
        <v>4238</v>
      </c>
      <c r="D5744" s="2">
        <f t="shared" si="72"/>
        <v>0.10000000000000002</v>
      </c>
      <c r="E5744" s="2">
        <v>1.2000000000000002</v>
      </c>
      <c r="F5744" s="2" t="s">
        <v>8143</v>
      </c>
      <c r="G5744" s="8" t="s">
        <v>8106</v>
      </c>
    </row>
    <row r="5745" spans="1:7" x14ac:dyDescent="0.25">
      <c r="A5745" s="1">
        <v>981688</v>
      </c>
      <c r="B5745" s="1" t="s">
        <v>4239</v>
      </c>
      <c r="C5745" s="3">
        <v>1.39</v>
      </c>
      <c r="D5745" s="2">
        <f t="shared" si="72"/>
        <v>0.86541558333333335</v>
      </c>
      <c r="E5745" s="2">
        <v>10.384987000000001</v>
      </c>
      <c r="F5745" s="2">
        <v>3.6950129999999999</v>
      </c>
      <c r="G5745" s="8" t="s">
        <v>8106</v>
      </c>
    </row>
    <row r="5746" spans="1:7" x14ac:dyDescent="0.25">
      <c r="A5746" s="1">
        <v>981696</v>
      </c>
      <c r="B5746" s="1" t="s">
        <v>4240</v>
      </c>
      <c r="D5746" s="2">
        <f t="shared" si="72"/>
        <v>0.10000000000000002</v>
      </c>
      <c r="E5746" s="2">
        <v>1.2000000000000002</v>
      </c>
      <c r="F5746" s="2" t="s">
        <v>8143</v>
      </c>
      <c r="G5746" s="8" t="s">
        <v>8106</v>
      </c>
    </row>
    <row r="5747" spans="1:7" x14ac:dyDescent="0.25">
      <c r="A5747" s="1">
        <v>981704</v>
      </c>
      <c r="B5747" s="1" t="s">
        <v>4241</v>
      </c>
      <c r="D5747" s="2">
        <f t="shared" si="72"/>
        <v>0.10000000000000002</v>
      </c>
      <c r="E5747" s="2">
        <v>1.2000000000000002</v>
      </c>
      <c r="F5747" s="2" t="s">
        <v>8143</v>
      </c>
      <c r="G5747" s="8" t="s">
        <v>8106</v>
      </c>
    </row>
    <row r="5748" spans="1:7" x14ac:dyDescent="0.25">
      <c r="A5748" s="1">
        <v>981712</v>
      </c>
      <c r="B5748" s="1" t="s">
        <v>4242</v>
      </c>
      <c r="C5748" s="3">
        <v>1.39</v>
      </c>
      <c r="D5748" s="2">
        <f t="shared" si="72"/>
        <v>0.86541558333333335</v>
      </c>
      <c r="E5748" s="2">
        <v>10.384987000000001</v>
      </c>
      <c r="F5748" s="2">
        <v>3.6950129999999999</v>
      </c>
      <c r="G5748" s="8" t="s">
        <v>8106</v>
      </c>
    </row>
    <row r="5749" spans="1:7" x14ac:dyDescent="0.25">
      <c r="A5749" s="1">
        <v>981720</v>
      </c>
      <c r="B5749" s="1" t="s">
        <v>4243</v>
      </c>
      <c r="C5749" s="3">
        <v>0.93</v>
      </c>
      <c r="D5749" s="2">
        <f t="shared" si="72"/>
        <v>0.59552306666666666</v>
      </c>
      <c r="E5749" s="2">
        <v>7.1462767999999999</v>
      </c>
      <c r="F5749" s="2">
        <v>2.5337231999999998</v>
      </c>
      <c r="G5749" s="8" t="s">
        <v>8106</v>
      </c>
    </row>
    <row r="5750" spans="1:7" x14ac:dyDescent="0.25">
      <c r="A5750" s="1">
        <v>981738</v>
      </c>
      <c r="B5750" s="1" t="s">
        <v>4244</v>
      </c>
      <c r="C5750" s="3">
        <v>0.93</v>
      </c>
      <c r="D5750" s="2">
        <f t="shared" si="72"/>
        <v>0.59552306666666666</v>
      </c>
      <c r="E5750" s="2">
        <v>7.1462767999999999</v>
      </c>
      <c r="F5750" s="2">
        <v>2.5337231999999998</v>
      </c>
      <c r="G5750" s="8" t="s">
        <v>8106</v>
      </c>
    </row>
    <row r="5751" spans="1:7" x14ac:dyDescent="0.25">
      <c r="A5751" s="1">
        <v>981746</v>
      </c>
      <c r="B5751" s="1" t="s">
        <v>4244</v>
      </c>
      <c r="C5751" s="3">
        <v>0.93</v>
      </c>
      <c r="D5751" s="2">
        <f t="shared" si="72"/>
        <v>0.59552306666666666</v>
      </c>
      <c r="E5751" s="2">
        <v>7.1462767999999999</v>
      </c>
      <c r="F5751" s="2">
        <v>2.5337231999999998</v>
      </c>
      <c r="G5751" s="8" t="s">
        <v>8106</v>
      </c>
    </row>
    <row r="5752" spans="1:7" x14ac:dyDescent="0.25">
      <c r="A5752" s="1">
        <v>981753</v>
      </c>
      <c r="B5752" s="1" t="s">
        <v>4245</v>
      </c>
      <c r="D5752" s="2">
        <f t="shared" si="72"/>
        <v>0.10000000000000002</v>
      </c>
      <c r="E5752" s="2">
        <v>1.2000000000000002</v>
      </c>
      <c r="F5752" s="2" t="s">
        <v>8143</v>
      </c>
      <c r="G5752" s="8" t="s">
        <v>8106</v>
      </c>
    </row>
    <row r="5753" spans="1:7" x14ac:dyDescent="0.25">
      <c r="A5753" s="1">
        <v>981761</v>
      </c>
      <c r="B5753" s="1" t="s">
        <v>4246</v>
      </c>
      <c r="D5753" s="2">
        <f t="shared" si="72"/>
        <v>0.10000000000000002</v>
      </c>
      <c r="E5753" s="2">
        <v>1.2000000000000002</v>
      </c>
      <c r="F5753" s="2" t="s">
        <v>8143</v>
      </c>
      <c r="G5753" s="8" t="s">
        <v>8106</v>
      </c>
    </row>
    <row r="5754" spans="1:7" x14ac:dyDescent="0.25">
      <c r="A5754" s="1">
        <v>981779</v>
      </c>
      <c r="B5754" s="1" t="s">
        <v>4247</v>
      </c>
      <c r="D5754" s="2">
        <f t="shared" si="72"/>
        <v>0.10000000000000002</v>
      </c>
      <c r="E5754" s="2">
        <v>1.2000000000000002</v>
      </c>
      <c r="F5754" s="2" t="s">
        <v>8143</v>
      </c>
      <c r="G5754" s="8" t="s">
        <v>8106</v>
      </c>
    </row>
    <row r="5755" spans="1:7" x14ac:dyDescent="0.25">
      <c r="A5755" s="1">
        <v>981787</v>
      </c>
      <c r="B5755" s="1" t="s">
        <v>4248</v>
      </c>
      <c r="C5755" s="3">
        <v>15.38</v>
      </c>
      <c r="D5755" s="2">
        <f t="shared" si="72"/>
        <v>8.9798451333333329</v>
      </c>
      <c r="E5755" s="2">
        <v>107.7581416</v>
      </c>
      <c r="F5755" s="2">
        <v>40.961858399999997</v>
      </c>
      <c r="G5755" s="8" t="s">
        <v>8106</v>
      </c>
    </row>
    <row r="5756" spans="1:7" x14ac:dyDescent="0.25">
      <c r="A5756" s="1">
        <v>981795</v>
      </c>
      <c r="B5756" s="1" t="s">
        <v>4249</v>
      </c>
      <c r="C5756" s="3">
        <v>15.38</v>
      </c>
      <c r="D5756" s="2">
        <f t="shared" si="72"/>
        <v>8.9798451333333329</v>
      </c>
      <c r="E5756" s="2">
        <v>107.7581416</v>
      </c>
      <c r="F5756" s="2">
        <v>40.961858399999997</v>
      </c>
      <c r="G5756" s="8" t="s">
        <v>8106</v>
      </c>
    </row>
    <row r="5757" spans="1:7" x14ac:dyDescent="0.25">
      <c r="A5757" s="1">
        <v>981803</v>
      </c>
      <c r="B5757" s="1" t="s">
        <v>4250</v>
      </c>
      <c r="C5757" s="3">
        <v>38.549999999999997</v>
      </c>
      <c r="D5757" s="2">
        <f t="shared" si="72"/>
        <v>22.408547341666665</v>
      </c>
      <c r="E5757" s="2">
        <v>268.9025681</v>
      </c>
      <c r="F5757" s="2">
        <v>102.4574319</v>
      </c>
      <c r="G5757" s="8" t="s">
        <v>8106</v>
      </c>
    </row>
    <row r="5758" spans="1:7" x14ac:dyDescent="0.25">
      <c r="A5758" s="1">
        <v>981811</v>
      </c>
      <c r="B5758" s="1" t="s">
        <v>4251</v>
      </c>
      <c r="C5758" s="3">
        <v>38.549999999999997</v>
      </c>
      <c r="D5758" s="2">
        <f t="shared" si="72"/>
        <v>22.408547341666665</v>
      </c>
      <c r="E5758" s="2">
        <v>268.9025681</v>
      </c>
      <c r="F5758" s="2">
        <v>102.4574319</v>
      </c>
      <c r="G5758" s="8" t="s">
        <v>8106</v>
      </c>
    </row>
    <row r="5759" spans="1:7" x14ac:dyDescent="0.25">
      <c r="A5759" s="1">
        <v>981829</v>
      </c>
      <c r="B5759" s="1" t="s">
        <v>4252</v>
      </c>
      <c r="C5759" s="3">
        <v>30.73</v>
      </c>
      <c r="D5759" s="2">
        <f t="shared" si="72"/>
        <v>17.835017725</v>
      </c>
      <c r="E5759" s="2">
        <v>214.0202127</v>
      </c>
      <c r="F5759" s="2">
        <v>81.659787300000005</v>
      </c>
      <c r="G5759" s="8" t="s">
        <v>8106</v>
      </c>
    </row>
    <row r="5760" spans="1:7" x14ac:dyDescent="0.25">
      <c r="A5760" s="1">
        <v>981837</v>
      </c>
      <c r="B5760" s="1" t="s">
        <v>4253</v>
      </c>
      <c r="C5760" s="3">
        <v>30.73</v>
      </c>
      <c r="D5760" s="2">
        <f t="shared" si="72"/>
        <v>17.835017725</v>
      </c>
      <c r="E5760" s="2">
        <v>214.0202127</v>
      </c>
      <c r="F5760" s="2">
        <v>81.659787300000005</v>
      </c>
      <c r="G5760" s="8" t="s">
        <v>8106</v>
      </c>
    </row>
    <row r="5761" spans="1:7" x14ac:dyDescent="0.25">
      <c r="A5761" s="1">
        <v>981845</v>
      </c>
      <c r="B5761" s="1" t="s">
        <v>4254</v>
      </c>
      <c r="C5761" s="3">
        <v>77.069999999999993</v>
      </c>
      <c r="D5761" s="2">
        <f t="shared" si="72"/>
        <v>44.761356650000003</v>
      </c>
      <c r="E5761" s="2">
        <v>537.13627980000001</v>
      </c>
      <c r="F5761" s="2">
        <v>204.70372019999999</v>
      </c>
      <c r="G5761" s="8" t="s">
        <v>8106</v>
      </c>
    </row>
    <row r="5762" spans="1:7" x14ac:dyDescent="0.25">
      <c r="A5762" s="1">
        <v>981852</v>
      </c>
      <c r="B5762" s="1" t="s">
        <v>4255</v>
      </c>
      <c r="D5762" s="2">
        <f t="shared" si="72"/>
        <v>0.10000000000000002</v>
      </c>
      <c r="E5762" s="2">
        <v>1.2000000000000002</v>
      </c>
      <c r="F5762" s="2" t="s">
        <v>8143</v>
      </c>
      <c r="G5762" s="8" t="s">
        <v>8106</v>
      </c>
    </row>
    <row r="5763" spans="1:7" x14ac:dyDescent="0.25">
      <c r="A5763" s="1">
        <v>981860</v>
      </c>
      <c r="B5763" s="1" t="s">
        <v>4253</v>
      </c>
      <c r="C5763" s="3">
        <v>30.73</v>
      </c>
      <c r="D5763" s="2">
        <f t="shared" si="72"/>
        <v>17.835017725</v>
      </c>
      <c r="E5763" s="2">
        <v>214.0202127</v>
      </c>
      <c r="F5763" s="2">
        <v>81.659787300000005</v>
      </c>
      <c r="G5763" s="8" t="s">
        <v>8106</v>
      </c>
    </row>
    <row r="5764" spans="1:7" x14ac:dyDescent="0.25">
      <c r="A5764" s="1">
        <v>981878</v>
      </c>
      <c r="B5764" s="1" t="s">
        <v>4254</v>
      </c>
      <c r="C5764" s="3">
        <v>77.069999999999993</v>
      </c>
      <c r="D5764" s="2">
        <f t="shared" si="72"/>
        <v>44.761356650000003</v>
      </c>
      <c r="E5764" s="2">
        <v>537.13627980000001</v>
      </c>
      <c r="F5764" s="2">
        <v>204.70372019999999</v>
      </c>
      <c r="G5764" s="8" t="s">
        <v>8106</v>
      </c>
    </row>
    <row r="5765" spans="1:7" x14ac:dyDescent="0.25">
      <c r="A5765" s="1">
        <v>981886</v>
      </c>
      <c r="B5765" s="1" t="s">
        <v>4255</v>
      </c>
      <c r="D5765" s="2">
        <f t="shared" si="72"/>
        <v>0.10000000000000002</v>
      </c>
      <c r="E5765" s="2">
        <v>1.2000000000000002</v>
      </c>
      <c r="F5765" s="2" t="s">
        <v>8143</v>
      </c>
      <c r="G5765" s="8" t="s">
        <v>8106</v>
      </c>
    </row>
    <row r="5766" spans="1:7" x14ac:dyDescent="0.25">
      <c r="A5766" s="1">
        <v>981894</v>
      </c>
      <c r="B5766" s="1" t="s">
        <v>4252</v>
      </c>
      <c r="C5766" s="3">
        <v>30.73</v>
      </c>
      <c r="D5766" s="2">
        <f t="shared" si="72"/>
        <v>17.835017725</v>
      </c>
      <c r="E5766" s="2">
        <v>214.0202127</v>
      </c>
      <c r="F5766" s="2">
        <v>81.659787300000005</v>
      </c>
      <c r="G5766" s="8" t="s">
        <v>8106</v>
      </c>
    </row>
    <row r="5767" spans="1:7" x14ac:dyDescent="0.25">
      <c r="A5767" s="1">
        <v>981902</v>
      </c>
      <c r="B5767" s="1" t="s">
        <v>4256</v>
      </c>
      <c r="D5767" s="2">
        <f t="shared" si="72"/>
        <v>0.10000000000000002</v>
      </c>
      <c r="E5767" s="2">
        <v>1.2000000000000002</v>
      </c>
      <c r="F5767" s="2" t="s">
        <v>8143</v>
      </c>
      <c r="G5767" s="8" t="s">
        <v>8106</v>
      </c>
    </row>
    <row r="5768" spans="1:7" x14ac:dyDescent="0.25">
      <c r="A5768" s="1">
        <v>981910</v>
      </c>
      <c r="B5768" s="1" t="s">
        <v>4257</v>
      </c>
      <c r="D5768" s="2">
        <f t="shared" si="72"/>
        <v>0.10000000000000002</v>
      </c>
      <c r="E5768" s="2">
        <v>1.2000000000000002</v>
      </c>
      <c r="F5768" s="2" t="s">
        <v>8143</v>
      </c>
      <c r="G5768" s="8" t="s">
        <v>8106</v>
      </c>
    </row>
    <row r="5769" spans="1:7" x14ac:dyDescent="0.25">
      <c r="A5769" s="1">
        <v>981928</v>
      </c>
      <c r="B5769" s="1" t="s">
        <v>4258</v>
      </c>
      <c r="D5769" s="2">
        <f t="shared" si="72"/>
        <v>0.10000000000000002</v>
      </c>
      <c r="E5769" s="2">
        <v>1.2000000000000002</v>
      </c>
      <c r="F5769" s="2" t="s">
        <v>8143</v>
      </c>
      <c r="G5769" s="8" t="s">
        <v>8106</v>
      </c>
    </row>
    <row r="5770" spans="1:7" x14ac:dyDescent="0.25">
      <c r="A5770" s="1">
        <v>981936</v>
      </c>
      <c r="B5770" s="1" t="s">
        <v>4259</v>
      </c>
      <c r="D5770" s="2">
        <f t="shared" si="72"/>
        <v>0.10000000000000002</v>
      </c>
      <c r="E5770" s="2">
        <v>1.2000000000000002</v>
      </c>
      <c r="F5770" s="2" t="s">
        <v>8143</v>
      </c>
      <c r="G5770" s="8" t="s">
        <v>8106</v>
      </c>
    </row>
    <row r="5771" spans="1:7" x14ac:dyDescent="0.25">
      <c r="A5771" s="1">
        <v>981944</v>
      </c>
      <c r="B5771" s="1" t="s">
        <v>4260</v>
      </c>
      <c r="D5771" s="2">
        <f t="shared" si="72"/>
        <v>0.10000000000000002</v>
      </c>
      <c r="E5771" s="2">
        <v>1.2000000000000002</v>
      </c>
      <c r="F5771" s="2" t="s">
        <v>8143</v>
      </c>
      <c r="G5771" s="8" t="s">
        <v>8106</v>
      </c>
    </row>
    <row r="5772" spans="1:7" x14ac:dyDescent="0.25">
      <c r="A5772" s="1">
        <v>981951</v>
      </c>
      <c r="B5772" s="1" t="s">
        <v>4261</v>
      </c>
      <c r="D5772" s="2">
        <f t="shared" si="72"/>
        <v>0.10000000000000002</v>
      </c>
      <c r="E5772" s="2">
        <v>1.2000000000000002</v>
      </c>
      <c r="F5772" s="2" t="s">
        <v>8143</v>
      </c>
      <c r="G5772" s="8" t="s">
        <v>8106</v>
      </c>
    </row>
    <row r="5773" spans="1:7" x14ac:dyDescent="0.25">
      <c r="A5773" s="1">
        <v>981969</v>
      </c>
      <c r="B5773" s="1" t="s">
        <v>4262</v>
      </c>
      <c r="D5773" s="2">
        <f t="shared" si="72"/>
        <v>0.10000000000000002</v>
      </c>
      <c r="E5773" s="2">
        <v>1.2000000000000002</v>
      </c>
      <c r="F5773" s="2" t="s">
        <v>8143</v>
      </c>
      <c r="G5773" s="8" t="s">
        <v>8106</v>
      </c>
    </row>
    <row r="5774" spans="1:7" x14ac:dyDescent="0.25">
      <c r="A5774" s="1">
        <v>981977</v>
      </c>
      <c r="B5774" s="1" t="s">
        <v>4263</v>
      </c>
      <c r="D5774" s="2">
        <f t="shared" si="72"/>
        <v>0.10000000000000002</v>
      </c>
      <c r="E5774" s="2">
        <v>1.2000000000000002</v>
      </c>
      <c r="F5774" s="2" t="s">
        <v>8143</v>
      </c>
      <c r="G5774" s="8" t="s">
        <v>8106</v>
      </c>
    </row>
    <row r="5775" spans="1:7" x14ac:dyDescent="0.25">
      <c r="A5775" s="1">
        <v>981985</v>
      </c>
      <c r="B5775" s="1" t="s">
        <v>4264</v>
      </c>
      <c r="C5775" s="3">
        <v>0.62</v>
      </c>
      <c r="D5775" s="2">
        <f t="shared" ref="D5775:D5838" si="73">E5775/12</f>
        <v>0.37257093333333335</v>
      </c>
      <c r="E5775" s="2">
        <v>4.4708512000000002</v>
      </c>
      <c r="F5775" s="2">
        <v>1.6891488000000001</v>
      </c>
      <c r="G5775" s="8" t="s">
        <v>8106</v>
      </c>
    </row>
    <row r="5776" spans="1:7" x14ac:dyDescent="0.25">
      <c r="A5776" s="1">
        <v>982009</v>
      </c>
      <c r="B5776" s="1" t="s">
        <v>4265</v>
      </c>
      <c r="C5776" s="3">
        <v>6.14</v>
      </c>
      <c r="D5776" s="2">
        <f t="shared" si="73"/>
        <v>3.618632091666667</v>
      </c>
      <c r="E5776" s="2">
        <v>43.423585100000004</v>
      </c>
      <c r="F5776" s="2">
        <v>16.416414899999999</v>
      </c>
      <c r="G5776" s="8" t="s">
        <v>8106</v>
      </c>
    </row>
    <row r="5777" spans="1:7" x14ac:dyDescent="0.25">
      <c r="A5777" s="1">
        <v>982017</v>
      </c>
      <c r="B5777" s="1" t="s">
        <v>4266</v>
      </c>
      <c r="C5777" s="3">
        <v>0.77</v>
      </c>
      <c r="D5777" s="2">
        <f t="shared" si="73"/>
        <v>0.47964817500000007</v>
      </c>
      <c r="E5777" s="2">
        <v>5.7557781000000006</v>
      </c>
      <c r="F5777" s="2">
        <v>2.1642218999999998</v>
      </c>
      <c r="G5777" s="8" t="s">
        <v>8106</v>
      </c>
    </row>
    <row r="5778" spans="1:7" x14ac:dyDescent="0.25">
      <c r="A5778" s="1">
        <v>982025</v>
      </c>
      <c r="B5778" s="1" t="s">
        <v>4267</v>
      </c>
      <c r="C5778" s="3">
        <v>0.77</v>
      </c>
      <c r="D5778" s="2">
        <f t="shared" si="73"/>
        <v>0.47964817500000007</v>
      </c>
      <c r="E5778" s="2">
        <v>5.7557781000000006</v>
      </c>
      <c r="F5778" s="2">
        <v>2.1642218999999998</v>
      </c>
      <c r="G5778" s="8" t="s">
        <v>8106</v>
      </c>
    </row>
    <row r="5779" spans="1:7" x14ac:dyDescent="0.25">
      <c r="A5779" s="1">
        <v>982033</v>
      </c>
      <c r="B5779" s="1" t="s">
        <v>4268</v>
      </c>
      <c r="C5779" s="3">
        <v>0.46</v>
      </c>
      <c r="D5779" s="2">
        <f t="shared" si="73"/>
        <v>0.33002937500000001</v>
      </c>
      <c r="E5779" s="2">
        <v>3.9603524999999999</v>
      </c>
      <c r="F5779" s="2">
        <v>1.3196475000000001</v>
      </c>
      <c r="G5779" s="8" t="s">
        <v>8106</v>
      </c>
    </row>
    <row r="5780" spans="1:7" x14ac:dyDescent="0.25">
      <c r="A5780" s="1">
        <v>982041</v>
      </c>
      <c r="B5780" s="1" t="s">
        <v>4269</v>
      </c>
      <c r="C5780" s="3">
        <v>0.62</v>
      </c>
      <c r="D5780" s="2">
        <f t="shared" si="73"/>
        <v>0.37257093333333335</v>
      </c>
      <c r="E5780" s="2">
        <v>4.4708512000000002</v>
      </c>
      <c r="F5780" s="2">
        <v>1.6891488000000001</v>
      </c>
      <c r="G5780" s="8" t="s">
        <v>8106</v>
      </c>
    </row>
    <row r="5781" spans="1:7" x14ac:dyDescent="0.25">
      <c r="A5781" s="1">
        <v>982058</v>
      </c>
      <c r="B5781" s="1" t="s">
        <v>4270</v>
      </c>
      <c r="C5781" s="3">
        <v>0.62</v>
      </c>
      <c r="D5781" s="2">
        <f t="shared" si="73"/>
        <v>0.37257093333333335</v>
      </c>
      <c r="E5781" s="2">
        <v>4.4708512000000002</v>
      </c>
      <c r="F5781" s="2">
        <v>1.6891488000000001</v>
      </c>
      <c r="G5781" s="8" t="s">
        <v>8106</v>
      </c>
    </row>
    <row r="5782" spans="1:7" x14ac:dyDescent="0.25">
      <c r="A5782" s="1">
        <v>982066</v>
      </c>
      <c r="B5782" s="1" t="s">
        <v>4271</v>
      </c>
      <c r="C5782" s="3">
        <v>2.93</v>
      </c>
      <c r="D5782" s="2">
        <f t="shared" si="73"/>
        <v>1.76017625</v>
      </c>
      <c r="E5782" s="2">
        <v>21.122115000000001</v>
      </c>
      <c r="F5782" s="2">
        <v>7.9178850000000001</v>
      </c>
      <c r="G5782" s="8" t="s">
        <v>8106</v>
      </c>
    </row>
    <row r="5783" spans="1:7" x14ac:dyDescent="0.25">
      <c r="A5783" s="1">
        <v>982074</v>
      </c>
      <c r="B5783" s="1" t="s">
        <v>4272</v>
      </c>
      <c r="D5783" s="2">
        <f t="shared" si="73"/>
        <v>0.10000000000000002</v>
      </c>
      <c r="E5783" s="2">
        <v>1.2000000000000002</v>
      </c>
      <c r="F5783" s="2" t="s">
        <v>8143</v>
      </c>
      <c r="G5783" s="8" t="s">
        <v>8106</v>
      </c>
    </row>
    <row r="5784" spans="1:7" x14ac:dyDescent="0.25">
      <c r="A5784" s="1">
        <v>982082</v>
      </c>
      <c r="B5784" s="1" t="s">
        <v>4273</v>
      </c>
      <c r="D5784" s="2">
        <f t="shared" si="73"/>
        <v>0.10000000000000002</v>
      </c>
      <c r="E5784" s="2">
        <v>1.2000000000000002</v>
      </c>
      <c r="F5784" s="2" t="s">
        <v>8143</v>
      </c>
      <c r="G5784" s="8" t="s">
        <v>8106</v>
      </c>
    </row>
    <row r="5785" spans="1:7" x14ac:dyDescent="0.25">
      <c r="A5785" s="1">
        <v>982090</v>
      </c>
      <c r="B5785" s="1" t="s">
        <v>4274</v>
      </c>
      <c r="D5785" s="2">
        <f t="shared" si="73"/>
        <v>0.10000000000000002</v>
      </c>
      <c r="E5785" s="2">
        <v>1.2000000000000002</v>
      </c>
      <c r="F5785" s="2" t="s">
        <v>8143</v>
      </c>
      <c r="G5785" s="8" t="s">
        <v>8106</v>
      </c>
    </row>
    <row r="5786" spans="1:7" x14ac:dyDescent="0.25">
      <c r="A5786" s="1">
        <v>982108</v>
      </c>
      <c r="B5786" s="1" t="s">
        <v>4275</v>
      </c>
      <c r="C5786" s="3">
        <v>107.95</v>
      </c>
      <c r="D5786" s="2">
        <f t="shared" si="73"/>
        <v>62.643314758333339</v>
      </c>
      <c r="E5786" s="2">
        <v>751.7197771000001</v>
      </c>
      <c r="F5786" s="2">
        <v>286.68022290000005</v>
      </c>
      <c r="G5786" s="8" t="s">
        <v>8106</v>
      </c>
    </row>
    <row r="5787" spans="1:7" x14ac:dyDescent="0.25">
      <c r="A5787" s="1">
        <v>982116</v>
      </c>
      <c r="B5787" s="1" t="s">
        <v>4276</v>
      </c>
      <c r="C5787" s="3">
        <v>17.760000000000002</v>
      </c>
      <c r="D5787" s="2">
        <f t="shared" si="73"/>
        <v>10.3586528</v>
      </c>
      <c r="E5787" s="2">
        <v>124.30383359999999</v>
      </c>
      <c r="F5787" s="2">
        <v>47.296166400000011</v>
      </c>
      <c r="G5787" s="8" t="s">
        <v>8106</v>
      </c>
    </row>
    <row r="5788" spans="1:7" x14ac:dyDescent="0.25">
      <c r="A5788" s="1">
        <v>982124</v>
      </c>
      <c r="B5788" s="1" t="s">
        <v>4277</v>
      </c>
      <c r="D5788" s="2">
        <f t="shared" si="73"/>
        <v>0.10000000000000002</v>
      </c>
      <c r="E5788" s="2">
        <v>1.2000000000000002</v>
      </c>
      <c r="F5788" s="2" t="s">
        <v>8143</v>
      </c>
      <c r="G5788" s="8" t="s">
        <v>8106</v>
      </c>
    </row>
    <row r="5789" spans="1:7" x14ac:dyDescent="0.25">
      <c r="A5789" s="1">
        <v>982132</v>
      </c>
      <c r="B5789" s="1" t="s">
        <v>4278</v>
      </c>
      <c r="C5789" s="3">
        <v>432.28</v>
      </c>
      <c r="D5789" s="2">
        <f t="shared" si="73"/>
        <v>250.75662174166663</v>
      </c>
      <c r="E5789" s="2">
        <v>3009.0794608999995</v>
      </c>
      <c r="F5789" s="2">
        <v>1148.0405391000002</v>
      </c>
      <c r="G5789" s="8" t="s">
        <v>8106</v>
      </c>
    </row>
    <row r="5790" spans="1:7" x14ac:dyDescent="0.25">
      <c r="A5790" s="1">
        <v>982140</v>
      </c>
      <c r="B5790" s="1" t="s">
        <v>4279</v>
      </c>
      <c r="C5790" s="3">
        <v>70.89</v>
      </c>
      <c r="D5790" s="2">
        <f t="shared" si="73"/>
        <v>41.142724558333335</v>
      </c>
      <c r="E5790" s="2">
        <v>493.71269469999999</v>
      </c>
      <c r="F5790" s="2">
        <v>188.28730530000001</v>
      </c>
      <c r="G5790" s="8" t="s">
        <v>8106</v>
      </c>
    </row>
    <row r="5791" spans="1:7" x14ac:dyDescent="0.25">
      <c r="A5791" s="1">
        <v>982157</v>
      </c>
      <c r="B5791" s="1" t="s">
        <v>4280</v>
      </c>
      <c r="D5791" s="2">
        <f t="shared" si="73"/>
        <v>0.10000000000000002</v>
      </c>
      <c r="E5791" s="2">
        <v>1.2000000000000002</v>
      </c>
      <c r="F5791" s="2" t="s">
        <v>8143</v>
      </c>
      <c r="G5791" s="8" t="s">
        <v>8106</v>
      </c>
    </row>
    <row r="5792" spans="1:7" x14ac:dyDescent="0.25">
      <c r="A5792" s="1">
        <v>982165</v>
      </c>
      <c r="B5792" s="1" t="s">
        <v>4281</v>
      </c>
      <c r="D5792" s="2">
        <f t="shared" si="73"/>
        <v>0.10000000000000002</v>
      </c>
      <c r="E5792" s="2">
        <v>1.2000000000000002</v>
      </c>
      <c r="F5792" s="2" t="s">
        <v>8143</v>
      </c>
      <c r="G5792" s="8" t="s">
        <v>8106</v>
      </c>
    </row>
    <row r="5793" spans="1:7" x14ac:dyDescent="0.25">
      <c r="A5793" s="1">
        <v>982173</v>
      </c>
      <c r="B5793" s="1" t="s">
        <v>4282</v>
      </c>
      <c r="D5793" s="2">
        <f t="shared" si="73"/>
        <v>0.10000000000000002</v>
      </c>
      <c r="E5793" s="2">
        <v>1.2000000000000002</v>
      </c>
      <c r="F5793" s="2" t="s">
        <v>8143</v>
      </c>
      <c r="G5793" s="8" t="s">
        <v>8106</v>
      </c>
    </row>
    <row r="5794" spans="1:7" x14ac:dyDescent="0.25">
      <c r="A5794" s="1">
        <v>982181</v>
      </c>
      <c r="B5794" s="1" t="s">
        <v>4283</v>
      </c>
      <c r="D5794" s="2">
        <f t="shared" si="73"/>
        <v>0.10000000000000002</v>
      </c>
      <c r="E5794" s="2">
        <v>1.2000000000000002</v>
      </c>
      <c r="F5794" s="2" t="s">
        <v>8143</v>
      </c>
      <c r="G5794" s="8" t="s">
        <v>8106</v>
      </c>
    </row>
    <row r="5795" spans="1:7" x14ac:dyDescent="0.25">
      <c r="A5795" s="1">
        <v>982199</v>
      </c>
      <c r="B5795" s="1" t="s">
        <v>4284</v>
      </c>
      <c r="D5795" s="2">
        <f t="shared" si="73"/>
        <v>0.10000000000000002</v>
      </c>
      <c r="E5795" s="2">
        <v>1.2000000000000002</v>
      </c>
      <c r="F5795" s="2" t="s">
        <v>8143</v>
      </c>
      <c r="G5795" s="8" t="s">
        <v>8106</v>
      </c>
    </row>
    <row r="5796" spans="1:7" x14ac:dyDescent="0.25">
      <c r="A5796" s="1">
        <v>982207</v>
      </c>
      <c r="B5796" s="1" t="s">
        <v>4285</v>
      </c>
      <c r="D5796" s="2">
        <f t="shared" si="73"/>
        <v>0.10000000000000002</v>
      </c>
      <c r="E5796" s="2">
        <v>1.2000000000000002</v>
      </c>
      <c r="F5796" s="2" t="s">
        <v>8143</v>
      </c>
      <c r="G5796" s="8" t="s">
        <v>8106</v>
      </c>
    </row>
    <row r="5797" spans="1:7" x14ac:dyDescent="0.25">
      <c r="A5797" s="1">
        <v>982215</v>
      </c>
      <c r="B5797" s="1" t="s">
        <v>4286</v>
      </c>
      <c r="D5797" s="2">
        <f t="shared" si="73"/>
        <v>0.10000000000000002</v>
      </c>
      <c r="E5797" s="2">
        <v>1.2000000000000002</v>
      </c>
      <c r="F5797" s="2" t="s">
        <v>8143</v>
      </c>
      <c r="G5797" s="8" t="s">
        <v>8106</v>
      </c>
    </row>
    <row r="5798" spans="1:7" x14ac:dyDescent="0.25">
      <c r="A5798" s="1">
        <v>982223</v>
      </c>
      <c r="B5798" s="1" t="s">
        <v>4287</v>
      </c>
      <c r="D5798" s="2">
        <f t="shared" si="73"/>
        <v>0.10000000000000002</v>
      </c>
      <c r="E5798" s="2">
        <v>1.2000000000000002</v>
      </c>
      <c r="F5798" s="2" t="s">
        <v>8143</v>
      </c>
      <c r="G5798" s="8" t="s">
        <v>8106</v>
      </c>
    </row>
    <row r="5799" spans="1:7" x14ac:dyDescent="0.25">
      <c r="A5799" s="1">
        <v>982231</v>
      </c>
      <c r="B5799" s="1" t="s">
        <v>4288</v>
      </c>
      <c r="C5799" s="3">
        <v>9.11</v>
      </c>
      <c r="D5799" s="2">
        <f t="shared" si="73"/>
        <v>5.3098738333333335</v>
      </c>
      <c r="E5799" s="2">
        <v>63.718485999999999</v>
      </c>
      <c r="F5799" s="2">
        <v>24.281513999999998</v>
      </c>
      <c r="G5799" s="8" t="s">
        <v>8106</v>
      </c>
    </row>
    <row r="5800" spans="1:7" x14ac:dyDescent="0.25">
      <c r="A5800" s="1">
        <v>982249</v>
      </c>
      <c r="B5800" s="1" t="s">
        <v>4289</v>
      </c>
      <c r="C5800" s="3">
        <v>6.49</v>
      </c>
      <c r="D5800" s="2">
        <f t="shared" si="73"/>
        <v>3.7682508916666664</v>
      </c>
      <c r="E5800" s="2">
        <v>45.219010699999998</v>
      </c>
      <c r="F5800" s="2">
        <v>17.260989299999999</v>
      </c>
      <c r="G5800" s="8" t="s">
        <v>8106</v>
      </c>
    </row>
    <row r="5801" spans="1:7" x14ac:dyDescent="0.25">
      <c r="A5801" s="1">
        <v>982280</v>
      </c>
      <c r="B5801" s="1" t="s">
        <v>2883</v>
      </c>
      <c r="C5801" s="3">
        <v>20.079999999999998</v>
      </c>
      <c r="D5801" s="2">
        <f t="shared" si="73"/>
        <v>11.686121258333332</v>
      </c>
      <c r="E5801" s="2">
        <v>140.23345509999999</v>
      </c>
      <c r="F5801" s="2">
        <v>53.366544900000001</v>
      </c>
      <c r="G5801" s="8" t="s">
        <v>8106</v>
      </c>
    </row>
    <row r="5802" spans="1:7" x14ac:dyDescent="0.25">
      <c r="A5802" s="1">
        <v>982298</v>
      </c>
      <c r="B5802" s="1" t="s">
        <v>4290</v>
      </c>
      <c r="C5802" s="3">
        <v>1.24</v>
      </c>
      <c r="D5802" s="2">
        <f t="shared" si="73"/>
        <v>0.7495406916666667</v>
      </c>
      <c r="E5802" s="2">
        <v>8.9944883000000004</v>
      </c>
      <c r="F5802" s="2">
        <v>3.3255117000000003</v>
      </c>
      <c r="G5802" s="8" t="s">
        <v>8106</v>
      </c>
    </row>
    <row r="5803" spans="1:7" x14ac:dyDescent="0.25">
      <c r="A5803" s="1">
        <v>982306</v>
      </c>
      <c r="B5803" s="1" t="s">
        <v>4291</v>
      </c>
      <c r="C5803" s="3">
        <v>3.86</v>
      </c>
      <c r="D5803" s="2">
        <f t="shared" si="73"/>
        <v>2.2955624583333338</v>
      </c>
      <c r="E5803" s="2">
        <v>27.546749500000004</v>
      </c>
      <c r="F5803" s="2">
        <v>10.293250499999999</v>
      </c>
      <c r="G5803" s="8" t="s">
        <v>8106</v>
      </c>
    </row>
    <row r="5804" spans="1:7" x14ac:dyDescent="0.25">
      <c r="A5804" s="1">
        <v>982348</v>
      </c>
      <c r="B5804" s="1" t="s">
        <v>4292</v>
      </c>
      <c r="C5804" s="3">
        <v>1.85</v>
      </c>
      <c r="D5804" s="2">
        <f t="shared" si="73"/>
        <v>1.1221116250000001</v>
      </c>
      <c r="E5804" s="2">
        <v>13.465339500000001</v>
      </c>
      <c r="F5804" s="2">
        <v>5.0146604999999997</v>
      </c>
      <c r="G5804" s="8" t="s">
        <v>8106</v>
      </c>
    </row>
    <row r="5805" spans="1:7" x14ac:dyDescent="0.25">
      <c r="A5805" s="1">
        <v>982355</v>
      </c>
      <c r="B5805" s="1" t="s">
        <v>4293</v>
      </c>
      <c r="D5805" s="2">
        <f t="shared" si="73"/>
        <v>0.10000000000000002</v>
      </c>
      <c r="E5805" s="2">
        <v>1.2000000000000002</v>
      </c>
      <c r="F5805" s="2" t="s">
        <v>8143</v>
      </c>
      <c r="G5805" s="8" t="s">
        <v>8106</v>
      </c>
    </row>
    <row r="5806" spans="1:7" x14ac:dyDescent="0.25">
      <c r="A5806" s="1">
        <v>982363</v>
      </c>
      <c r="B5806" s="1" t="s">
        <v>4293</v>
      </c>
      <c r="D5806" s="2">
        <f t="shared" si="73"/>
        <v>0.10000000000000002</v>
      </c>
      <c r="E5806" s="2">
        <v>1.2000000000000002</v>
      </c>
      <c r="F5806" s="2" t="s">
        <v>8143</v>
      </c>
      <c r="G5806" s="8" t="s">
        <v>8106</v>
      </c>
    </row>
    <row r="5807" spans="1:7" x14ac:dyDescent="0.25">
      <c r="A5807" s="1">
        <v>982371</v>
      </c>
      <c r="B5807" s="1" t="s">
        <v>4294</v>
      </c>
      <c r="D5807" s="2">
        <f t="shared" si="73"/>
        <v>0.10000000000000002</v>
      </c>
      <c r="E5807" s="2">
        <v>1.2000000000000002</v>
      </c>
      <c r="F5807" s="2" t="s">
        <v>8143</v>
      </c>
      <c r="G5807" s="8" t="s">
        <v>8106</v>
      </c>
    </row>
    <row r="5808" spans="1:7" x14ac:dyDescent="0.25">
      <c r="A5808" s="1">
        <v>982389</v>
      </c>
      <c r="B5808" s="1" t="s">
        <v>4295</v>
      </c>
      <c r="D5808" s="2">
        <f t="shared" si="73"/>
        <v>0.10000000000000002</v>
      </c>
      <c r="E5808" s="2">
        <v>1.2000000000000002</v>
      </c>
      <c r="F5808" s="2" t="s">
        <v>8143</v>
      </c>
      <c r="G5808" s="8" t="s">
        <v>8106</v>
      </c>
    </row>
    <row r="5809" spans="1:7" x14ac:dyDescent="0.25">
      <c r="A5809" s="1">
        <v>982397</v>
      </c>
      <c r="B5809" s="1" t="s">
        <v>4296</v>
      </c>
      <c r="C5809" s="3">
        <v>2.93</v>
      </c>
      <c r="D5809" s="2">
        <f t="shared" si="73"/>
        <v>1.76017625</v>
      </c>
      <c r="E5809" s="2">
        <v>21.122115000000001</v>
      </c>
      <c r="F5809" s="2">
        <v>7.9178850000000001</v>
      </c>
      <c r="G5809" s="8" t="s">
        <v>8106</v>
      </c>
    </row>
    <row r="5810" spans="1:7" x14ac:dyDescent="0.25">
      <c r="A5810" s="1">
        <v>982405</v>
      </c>
      <c r="B5810" s="1" t="s">
        <v>4297</v>
      </c>
      <c r="C5810" s="3">
        <v>5.56</v>
      </c>
      <c r="D5810" s="2">
        <f t="shared" si="73"/>
        <v>3.3105968416666669</v>
      </c>
      <c r="E5810" s="2">
        <v>39.727162100000001</v>
      </c>
      <c r="F5810" s="2">
        <v>14.832837899999999</v>
      </c>
      <c r="G5810" s="8" t="s">
        <v>8106</v>
      </c>
    </row>
    <row r="5811" spans="1:7" x14ac:dyDescent="0.25">
      <c r="A5811" s="1">
        <v>982413</v>
      </c>
      <c r="B5811" s="1" t="s">
        <v>4298</v>
      </c>
      <c r="C5811" s="3">
        <v>2.93</v>
      </c>
      <c r="D5811" s="2">
        <f t="shared" si="73"/>
        <v>1.76017625</v>
      </c>
      <c r="E5811" s="2">
        <v>21.122115000000001</v>
      </c>
      <c r="F5811" s="2">
        <v>7.9178850000000001</v>
      </c>
      <c r="G5811" s="8" t="s">
        <v>8106</v>
      </c>
    </row>
    <row r="5812" spans="1:7" x14ac:dyDescent="0.25">
      <c r="A5812" s="1">
        <v>982421</v>
      </c>
      <c r="B5812" s="1" t="s">
        <v>4299</v>
      </c>
      <c r="C5812" s="3">
        <v>8.19</v>
      </c>
      <c r="D5812" s="2">
        <f t="shared" si="73"/>
        <v>4.7832852749999999</v>
      </c>
      <c r="E5812" s="2">
        <v>57.399423300000002</v>
      </c>
      <c r="F5812" s="2">
        <v>21.800576700000001</v>
      </c>
      <c r="G5812" s="8" t="s">
        <v>8106</v>
      </c>
    </row>
    <row r="5813" spans="1:7" x14ac:dyDescent="0.25">
      <c r="A5813" s="1">
        <v>982439</v>
      </c>
      <c r="B5813" s="1" t="s">
        <v>4300</v>
      </c>
      <c r="C5813" s="3">
        <v>2.93</v>
      </c>
      <c r="D5813" s="2">
        <f t="shared" si="73"/>
        <v>1.76017625</v>
      </c>
      <c r="E5813" s="2">
        <v>21.122115000000001</v>
      </c>
      <c r="F5813" s="2">
        <v>7.9178850000000001</v>
      </c>
      <c r="G5813" s="8" t="s">
        <v>8106</v>
      </c>
    </row>
    <row r="5814" spans="1:7" x14ac:dyDescent="0.25">
      <c r="A5814" s="1">
        <v>982447</v>
      </c>
      <c r="B5814" s="1" t="s">
        <v>4301</v>
      </c>
      <c r="C5814" s="3">
        <v>5.56</v>
      </c>
      <c r="D5814" s="2">
        <f t="shared" si="73"/>
        <v>3.3105968416666669</v>
      </c>
      <c r="E5814" s="2">
        <v>39.727162100000001</v>
      </c>
      <c r="F5814" s="2">
        <v>14.832837899999999</v>
      </c>
      <c r="G5814" s="8" t="s">
        <v>8106</v>
      </c>
    </row>
    <row r="5815" spans="1:7" x14ac:dyDescent="0.25">
      <c r="A5815" s="1">
        <v>982454</v>
      </c>
      <c r="B5815" s="1" t="s">
        <v>4302</v>
      </c>
      <c r="C5815" s="3">
        <v>8.0299999999999994</v>
      </c>
      <c r="D5815" s="2">
        <f t="shared" si="73"/>
        <v>4.7407437166666666</v>
      </c>
      <c r="E5815" s="2">
        <v>56.888924599999996</v>
      </c>
      <c r="F5815" s="2">
        <v>21.431075400000001</v>
      </c>
      <c r="G5815" s="8" t="s">
        <v>8106</v>
      </c>
    </row>
    <row r="5816" spans="1:7" x14ac:dyDescent="0.25">
      <c r="A5816" s="1">
        <v>982462</v>
      </c>
      <c r="B5816" s="1" t="s">
        <v>4303</v>
      </c>
      <c r="C5816" s="3">
        <v>1.54</v>
      </c>
      <c r="D5816" s="2">
        <f t="shared" si="73"/>
        <v>0.97249282499999989</v>
      </c>
      <c r="E5816" s="2">
        <v>11.669913899999999</v>
      </c>
      <c r="F5816" s="2">
        <v>4.1700861000000007</v>
      </c>
      <c r="G5816" s="8" t="s">
        <v>8106</v>
      </c>
    </row>
    <row r="5817" spans="1:7" x14ac:dyDescent="0.25">
      <c r="A5817" s="1">
        <v>982470</v>
      </c>
      <c r="B5817" s="1" t="s">
        <v>4304</v>
      </c>
      <c r="C5817" s="3">
        <v>0.46</v>
      </c>
      <c r="D5817" s="2">
        <f t="shared" si="73"/>
        <v>0.33002937500000001</v>
      </c>
      <c r="E5817" s="2">
        <v>3.9603524999999999</v>
      </c>
      <c r="F5817" s="2">
        <v>1.3196475000000001</v>
      </c>
      <c r="G5817" s="8" t="s">
        <v>8106</v>
      </c>
    </row>
    <row r="5818" spans="1:7" x14ac:dyDescent="0.25">
      <c r="A5818" s="1">
        <v>982488</v>
      </c>
      <c r="B5818" s="1" t="s">
        <v>4305</v>
      </c>
      <c r="C5818" s="3">
        <v>8.0299999999999994</v>
      </c>
      <c r="D5818" s="2">
        <f t="shared" si="73"/>
        <v>4.7407437166666666</v>
      </c>
      <c r="E5818" s="2">
        <v>56.888924599999996</v>
      </c>
      <c r="F5818" s="2">
        <v>21.431075400000001</v>
      </c>
      <c r="G5818" s="8" t="s">
        <v>8106</v>
      </c>
    </row>
    <row r="5819" spans="1:7" x14ac:dyDescent="0.25">
      <c r="A5819" s="1">
        <v>982496</v>
      </c>
      <c r="B5819" s="1" t="s">
        <v>4306</v>
      </c>
      <c r="C5819" s="3">
        <v>3.71</v>
      </c>
      <c r="D5819" s="2">
        <f t="shared" si="73"/>
        <v>2.1796875666666664</v>
      </c>
      <c r="E5819" s="2">
        <v>26.156250799999999</v>
      </c>
      <c r="F5819" s="2">
        <v>9.9237491999999996</v>
      </c>
      <c r="G5819" s="8" t="s">
        <v>8106</v>
      </c>
    </row>
    <row r="5820" spans="1:7" x14ac:dyDescent="0.25">
      <c r="A5820" s="1">
        <v>982504</v>
      </c>
      <c r="B5820" s="1" t="s">
        <v>4307</v>
      </c>
      <c r="C5820" s="3">
        <v>2.63</v>
      </c>
      <c r="D5820" s="2">
        <f t="shared" si="73"/>
        <v>1.6105574499999999</v>
      </c>
      <c r="E5820" s="2">
        <v>19.326689399999999</v>
      </c>
      <c r="F5820" s="2">
        <v>7.073310600000001</v>
      </c>
      <c r="G5820" s="8" t="s">
        <v>8106</v>
      </c>
    </row>
    <row r="5821" spans="1:7" x14ac:dyDescent="0.25">
      <c r="A5821" s="1">
        <v>982512</v>
      </c>
      <c r="B5821" s="1" t="s">
        <v>4308</v>
      </c>
      <c r="C5821" s="3">
        <v>0.46</v>
      </c>
      <c r="D5821" s="2">
        <f t="shared" si="73"/>
        <v>0.33002937500000001</v>
      </c>
      <c r="E5821" s="2">
        <v>3.9603524999999999</v>
      </c>
      <c r="F5821" s="2">
        <v>1.3196475000000001</v>
      </c>
      <c r="G5821" s="8" t="s">
        <v>8106</v>
      </c>
    </row>
    <row r="5822" spans="1:7" x14ac:dyDescent="0.25">
      <c r="A5822" s="1">
        <v>982520</v>
      </c>
      <c r="B5822" s="1" t="s">
        <v>4309</v>
      </c>
      <c r="C5822" s="3">
        <v>1.54</v>
      </c>
      <c r="D5822" s="2">
        <f t="shared" si="73"/>
        <v>0.97249282499999989</v>
      </c>
      <c r="E5822" s="2">
        <v>11.669913899999999</v>
      </c>
      <c r="F5822" s="2">
        <v>4.1700861000000007</v>
      </c>
      <c r="G5822" s="8" t="s">
        <v>8106</v>
      </c>
    </row>
    <row r="5823" spans="1:7" x14ac:dyDescent="0.25">
      <c r="A5823" s="1">
        <v>982538</v>
      </c>
      <c r="B5823" s="1" t="s">
        <v>4310</v>
      </c>
      <c r="C5823" s="3">
        <v>4.0199999999999996</v>
      </c>
      <c r="D5823" s="2">
        <f t="shared" si="73"/>
        <v>2.4026396999999999</v>
      </c>
      <c r="E5823" s="2">
        <v>28.831676399999999</v>
      </c>
      <c r="F5823" s="2">
        <v>10.7683236</v>
      </c>
      <c r="G5823" s="8" t="s">
        <v>8106</v>
      </c>
    </row>
    <row r="5824" spans="1:7" x14ac:dyDescent="0.25">
      <c r="A5824" s="1">
        <v>982546</v>
      </c>
      <c r="B5824" s="1" t="s">
        <v>4311</v>
      </c>
      <c r="C5824" s="3">
        <v>3.71</v>
      </c>
      <c r="D5824" s="2">
        <f t="shared" si="73"/>
        <v>2.1796875666666664</v>
      </c>
      <c r="E5824" s="2">
        <v>26.156250799999999</v>
      </c>
      <c r="F5824" s="2">
        <v>9.9237491999999996</v>
      </c>
      <c r="G5824" s="8" t="s">
        <v>8106</v>
      </c>
    </row>
    <row r="5825" spans="1:7" x14ac:dyDescent="0.25">
      <c r="A5825" s="1">
        <v>982553</v>
      </c>
      <c r="B5825" s="1" t="s">
        <v>4312</v>
      </c>
      <c r="C5825" s="3">
        <v>2.63</v>
      </c>
      <c r="D5825" s="2">
        <f t="shared" si="73"/>
        <v>1.6105574499999999</v>
      </c>
      <c r="E5825" s="2">
        <v>19.326689399999999</v>
      </c>
      <c r="F5825" s="2">
        <v>7.073310600000001</v>
      </c>
      <c r="G5825" s="8" t="s">
        <v>8106</v>
      </c>
    </row>
    <row r="5826" spans="1:7" x14ac:dyDescent="0.25">
      <c r="A5826" s="1">
        <v>982561</v>
      </c>
      <c r="B5826" s="1" t="s">
        <v>4313</v>
      </c>
      <c r="C5826" s="3">
        <v>0.31</v>
      </c>
      <c r="D5826" s="2">
        <f t="shared" si="73"/>
        <v>0.22295213333333333</v>
      </c>
      <c r="E5826" s="2">
        <v>2.6754256000000001</v>
      </c>
      <c r="F5826" s="2">
        <v>0.84457440000000006</v>
      </c>
      <c r="G5826" s="8" t="s">
        <v>8106</v>
      </c>
    </row>
    <row r="5827" spans="1:7" x14ac:dyDescent="0.25">
      <c r="A5827" s="1">
        <v>982579</v>
      </c>
      <c r="B5827" s="1" t="s">
        <v>4314</v>
      </c>
      <c r="C5827" s="3">
        <v>0.77</v>
      </c>
      <c r="D5827" s="2">
        <f t="shared" si="73"/>
        <v>0.47964817500000007</v>
      </c>
      <c r="E5827" s="2">
        <v>5.7557781000000006</v>
      </c>
      <c r="F5827" s="2">
        <v>2.1642218999999998</v>
      </c>
      <c r="G5827" s="8" t="s">
        <v>8106</v>
      </c>
    </row>
    <row r="5828" spans="1:7" x14ac:dyDescent="0.25">
      <c r="A5828" s="1">
        <v>982587</v>
      </c>
      <c r="B5828" s="1" t="s">
        <v>4315</v>
      </c>
      <c r="C5828" s="3">
        <v>1.39</v>
      </c>
      <c r="D5828" s="2">
        <f t="shared" si="73"/>
        <v>0.86541558333333335</v>
      </c>
      <c r="E5828" s="2">
        <v>10.384987000000001</v>
      </c>
      <c r="F5828" s="2">
        <v>3.6950129999999999</v>
      </c>
      <c r="G5828" s="8" t="s">
        <v>8106</v>
      </c>
    </row>
    <row r="5829" spans="1:7" x14ac:dyDescent="0.25">
      <c r="A5829" s="1">
        <v>982603</v>
      </c>
      <c r="B5829" s="1" t="s">
        <v>4316</v>
      </c>
      <c r="D5829" s="2">
        <f t="shared" si="73"/>
        <v>0.10000000000000002</v>
      </c>
      <c r="E5829" s="2">
        <v>1.2000000000000002</v>
      </c>
      <c r="F5829" s="2" t="s">
        <v>8143</v>
      </c>
      <c r="G5829" s="8" t="s">
        <v>8106</v>
      </c>
    </row>
    <row r="5830" spans="1:7" x14ac:dyDescent="0.25">
      <c r="A5830" s="1">
        <v>982611</v>
      </c>
      <c r="B5830" s="1" t="s">
        <v>4317</v>
      </c>
      <c r="D5830" s="2">
        <f t="shared" si="73"/>
        <v>0.10000000000000002</v>
      </c>
      <c r="E5830" s="2">
        <v>1.2000000000000002</v>
      </c>
      <c r="F5830" s="2" t="s">
        <v>8143</v>
      </c>
      <c r="G5830" s="8" t="s">
        <v>8106</v>
      </c>
    </row>
    <row r="5831" spans="1:7" x14ac:dyDescent="0.25">
      <c r="A5831" s="1">
        <v>982629</v>
      </c>
      <c r="B5831" s="1" t="s">
        <v>4318</v>
      </c>
      <c r="D5831" s="2">
        <f t="shared" si="73"/>
        <v>0.10000000000000002</v>
      </c>
      <c r="E5831" s="2">
        <v>1.2000000000000002</v>
      </c>
      <c r="F5831" s="2" t="s">
        <v>8143</v>
      </c>
      <c r="G5831" s="8" t="s">
        <v>8106</v>
      </c>
    </row>
    <row r="5832" spans="1:7" x14ac:dyDescent="0.25">
      <c r="A5832" s="1">
        <v>982637</v>
      </c>
      <c r="B5832" s="1" t="s">
        <v>4319</v>
      </c>
      <c r="D5832" s="2">
        <f t="shared" si="73"/>
        <v>0.10000000000000002</v>
      </c>
      <c r="E5832" s="2">
        <v>1.2000000000000002</v>
      </c>
      <c r="F5832" s="2" t="s">
        <v>8143</v>
      </c>
      <c r="G5832" s="8" t="s">
        <v>8106</v>
      </c>
    </row>
    <row r="5833" spans="1:7" x14ac:dyDescent="0.25">
      <c r="A5833" s="1">
        <v>982652</v>
      </c>
      <c r="B5833" s="1" t="s">
        <v>4320</v>
      </c>
      <c r="D5833" s="2">
        <f t="shared" si="73"/>
        <v>0.10000000000000002</v>
      </c>
      <c r="E5833" s="2">
        <v>1.2000000000000002</v>
      </c>
      <c r="F5833" s="2" t="s">
        <v>8143</v>
      </c>
      <c r="G5833" s="8" t="s">
        <v>8106</v>
      </c>
    </row>
    <row r="5834" spans="1:7" x14ac:dyDescent="0.25">
      <c r="A5834" s="1">
        <v>982660</v>
      </c>
      <c r="B5834" s="1" t="s">
        <v>4321</v>
      </c>
      <c r="C5834" s="3">
        <v>616.22</v>
      </c>
      <c r="D5834" s="2">
        <f t="shared" si="73"/>
        <v>357.38535950833329</v>
      </c>
      <c r="E5834" s="2">
        <v>4288.6243140999995</v>
      </c>
      <c r="F5834" s="2">
        <v>1636.4156859</v>
      </c>
      <c r="G5834" s="8" t="s">
        <v>8106</v>
      </c>
    </row>
    <row r="5835" spans="1:7" x14ac:dyDescent="0.25">
      <c r="A5835" s="1">
        <v>982678</v>
      </c>
      <c r="B5835" s="1" t="s">
        <v>4322</v>
      </c>
      <c r="C5835" s="3">
        <v>616.22</v>
      </c>
      <c r="D5835" s="2">
        <f t="shared" si="73"/>
        <v>357.38535950833329</v>
      </c>
      <c r="E5835" s="2">
        <v>4288.6243140999995</v>
      </c>
      <c r="F5835" s="2">
        <v>1636.4156859</v>
      </c>
      <c r="G5835" s="8" t="s">
        <v>8106</v>
      </c>
    </row>
    <row r="5836" spans="1:7" x14ac:dyDescent="0.25">
      <c r="A5836" s="1">
        <v>982686</v>
      </c>
      <c r="B5836" s="1" t="s">
        <v>4323</v>
      </c>
      <c r="C5836" s="3">
        <v>616.22</v>
      </c>
      <c r="D5836" s="2">
        <f t="shared" si="73"/>
        <v>357.38535950833329</v>
      </c>
      <c r="E5836" s="2">
        <v>4288.6243140999995</v>
      </c>
      <c r="F5836" s="2">
        <v>1636.4156859</v>
      </c>
      <c r="G5836" s="8" t="s">
        <v>8106</v>
      </c>
    </row>
    <row r="5837" spans="1:7" x14ac:dyDescent="0.25">
      <c r="A5837" s="1">
        <v>982694</v>
      </c>
      <c r="B5837" s="1" t="s">
        <v>4324</v>
      </c>
      <c r="D5837" s="2">
        <f t="shared" si="73"/>
        <v>0.10000000000000002</v>
      </c>
      <c r="E5837" s="2">
        <v>1.2000000000000002</v>
      </c>
      <c r="F5837" s="2" t="s">
        <v>8143</v>
      </c>
      <c r="G5837" s="8" t="s">
        <v>8106</v>
      </c>
    </row>
    <row r="5838" spans="1:7" x14ac:dyDescent="0.25">
      <c r="A5838" s="1">
        <v>982702</v>
      </c>
      <c r="B5838" s="1" t="s">
        <v>4325</v>
      </c>
      <c r="C5838" s="3">
        <v>0.31</v>
      </c>
      <c r="D5838" s="2">
        <f t="shared" si="73"/>
        <v>0.22295213333333333</v>
      </c>
      <c r="E5838" s="2">
        <v>2.6754256000000001</v>
      </c>
      <c r="F5838" s="2">
        <v>0.84457440000000006</v>
      </c>
      <c r="G5838" s="8" t="s">
        <v>8106</v>
      </c>
    </row>
    <row r="5839" spans="1:7" x14ac:dyDescent="0.25">
      <c r="A5839" s="1">
        <v>982710</v>
      </c>
      <c r="B5839" s="1" t="s">
        <v>2847</v>
      </c>
      <c r="C5839" s="3">
        <v>7.72</v>
      </c>
      <c r="D5839" s="2">
        <f t="shared" ref="D5839:D5902" si="74">E5839/12</f>
        <v>4.5177915833333335</v>
      </c>
      <c r="E5839" s="2">
        <v>54.213498999999999</v>
      </c>
      <c r="F5839" s="2">
        <v>20.586500999999998</v>
      </c>
      <c r="G5839" s="8" t="s">
        <v>8106</v>
      </c>
    </row>
    <row r="5840" spans="1:7" x14ac:dyDescent="0.25">
      <c r="A5840" s="1">
        <v>982744</v>
      </c>
      <c r="B5840" s="1" t="s">
        <v>4326</v>
      </c>
      <c r="C5840" s="3">
        <v>98.84</v>
      </c>
      <c r="D5840" s="2">
        <f t="shared" si="74"/>
        <v>57.39797660833333</v>
      </c>
      <c r="E5840" s="2">
        <v>688.77571929999999</v>
      </c>
      <c r="F5840" s="2">
        <v>262.50428069999998</v>
      </c>
      <c r="G5840" s="8" t="s">
        <v>8106</v>
      </c>
    </row>
    <row r="5841" spans="1:7" x14ac:dyDescent="0.25">
      <c r="A5841" s="1">
        <v>982751</v>
      </c>
      <c r="B5841" s="1" t="s">
        <v>4327</v>
      </c>
      <c r="C5841" s="3">
        <v>61.78</v>
      </c>
      <c r="D5841" s="2">
        <f t="shared" si="74"/>
        <v>35.897386408333332</v>
      </c>
      <c r="E5841" s="2">
        <v>430.76863689999999</v>
      </c>
      <c r="F5841" s="2">
        <v>164.11136310000001</v>
      </c>
      <c r="G5841" s="8" t="s">
        <v>8106</v>
      </c>
    </row>
    <row r="5842" spans="1:7" x14ac:dyDescent="0.25">
      <c r="A5842" s="1">
        <v>982769</v>
      </c>
      <c r="B5842" s="1" t="s">
        <v>4328</v>
      </c>
      <c r="C5842" s="3">
        <v>6.18</v>
      </c>
      <c r="D5842" s="2">
        <f t="shared" si="74"/>
        <v>3.609834441666667</v>
      </c>
      <c r="E5842" s="2">
        <v>43.318013300000004</v>
      </c>
      <c r="F5842" s="2">
        <v>16.521986699999999</v>
      </c>
      <c r="G5842" s="8" t="s">
        <v>8106</v>
      </c>
    </row>
    <row r="5843" spans="1:7" x14ac:dyDescent="0.25">
      <c r="A5843" s="1">
        <v>982777</v>
      </c>
      <c r="B5843" s="1" t="s">
        <v>4329</v>
      </c>
      <c r="D5843" s="2">
        <f t="shared" si="74"/>
        <v>0.10000000000000002</v>
      </c>
      <c r="E5843" s="2">
        <v>1.2000000000000002</v>
      </c>
      <c r="F5843" s="2" t="s">
        <v>8143</v>
      </c>
      <c r="G5843" s="8" t="s">
        <v>8106</v>
      </c>
    </row>
    <row r="5844" spans="1:7" x14ac:dyDescent="0.25">
      <c r="A5844" s="1">
        <v>982785</v>
      </c>
      <c r="B5844" s="1" t="s">
        <v>4330</v>
      </c>
      <c r="D5844" s="2">
        <f t="shared" si="74"/>
        <v>0.10000000000000002</v>
      </c>
      <c r="E5844" s="2">
        <v>1.2000000000000002</v>
      </c>
      <c r="F5844" s="2" t="s">
        <v>8143</v>
      </c>
      <c r="G5844" s="8" t="s">
        <v>8106</v>
      </c>
    </row>
    <row r="5845" spans="1:7" x14ac:dyDescent="0.25">
      <c r="A5845" s="1">
        <v>982793</v>
      </c>
      <c r="B5845" s="1" t="s">
        <v>4331</v>
      </c>
      <c r="D5845" s="2">
        <f t="shared" si="74"/>
        <v>0.10000000000000002</v>
      </c>
      <c r="E5845" s="2">
        <v>1.2000000000000002</v>
      </c>
      <c r="F5845" s="2" t="s">
        <v>8143</v>
      </c>
      <c r="G5845" s="8" t="s">
        <v>8106</v>
      </c>
    </row>
    <row r="5846" spans="1:7" x14ac:dyDescent="0.25">
      <c r="A5846" s="1">
        <v>982801</v>
      </c>
      <c r="B5846" s="1" t="s">
        <v>4332</v>
      </c>
      <c r="D5846" s="2">
        <f t="shared" si="74"/>
        <v>0.10000000000000002</v>
      </c>
      <c r="E5846" s="2">
        <v>1.2000000000000002</v>
      </c>
      <c r="F5846" s="2" t="s">
        <v>8143</v>
      </c>
      <c r="G5846" s="8" t="s">
        <v>8106</v>
      </c>
    </row>
    <row r="5847" spans="1:7" x14ac:dyDescent="0.25">
      <c r="A5847" s="1">
        <v>982876</v>
      </c>
      <c r="B5847" s="1" t="s">
        <v>4333</v>
      </c>
      <c r="D5847" s="2">
        <f t="shared" si="74"/>
        <v>0.10000000000000002</v>
      </c>
      <c r="E5847" s="2">
        <v>1.2000000000000002</v>
      </c>
      <c r="F5847" s="2" t="s">
        <v>8143</v>
      </c>
      <c r="G5847" s="8" t="s">
        <v>8106</v>
      </c>
    </row>
    <row r="5848" spans="1:7" x14ac:dyDescent="0.25">
      <c r="A5848" s="1">
        <v>982892</v>
      </c>
      <c r="B5848" s="1" t="s">
        <v>4334</v>
      </c>
      <c r="D5848" s="2">
        <f t="shared" si="74"/>
        <v>0.10000000000000002</v>
      </c>
      <c r="E5848" s="2">
        <v>1.2000000000000002</v>
      </c>
      <c r="F5848" s="2" t="s">
        <v>8143</v>
      </c>
      <c r="G5848" s="8" t="s">
        <v>8106</v>
      </c>
    </row>
    <row r="5849" spans="1:7" x14ac:dyDescent="0.25">
      <c r="A5849" s="1">
        <v>982900</v>
      </c>
      <c r="B5849" s="1" t="s">
        <v>4335</v>
      </c>
      <c r="D5849" s="2">
        <f t="shared" si="74"/>
        <v>0.10000000000000002</v>
      </c>
      <c r="E5849" s="2">
        <v>1.2000000000000002</v>
      </c>
      <c r="F5849" s="2" t="s">
        <v>8143</v>
      </c>
      <c r="G5849" s="8" t="s">
        <v>8106</v>
      </c>
    </row>
    <row r="5850" spans="1:7" x14ac:dyDescent="0.25">
      <c r="A5850" s="1">
        <v>982918</v>
      </c>
      <c r="B5850" s="1" t="s">
        <v>4336</v>
      </c>
      <c r="D5850" s="2">
        <f t="shared" si="74"/>
        <v>0.10000000000000002</v>
      </c>
      <c r="E5850" s="2">
        <v>1.2000000000000002</v>
      </c>
      <c r="F5850" s="2" t="s">
        <v>8143</v>
      </c>
      <c r="G5850" s="8" t="s">
        <v>8106</v>
      </c>
    </row>
    <row r="5851" spans="1:7" x14ac:dyDescent="0.25">
      <c r="A5851" s="1">
        <v>982926</v>
      </c>
      <c r="B5851" s="1" t="s">
        <v>4337</v>
      </c>
      <c r="D5851" s="2">
        <f t="shared" si="74"/>
        <v>0.10000000000000002</v>
      </c>
      <c r="E5851" s="2">
        <v>1.2000000000000002</v>
      </c>
      <c r="F5851" s="2" t="s">
        <v>8143</v>
      </c>
      <c r="G5851" s="8" t="s">
        <v>8106</v>
      </c>
    </row>
    <row r="5852" spans="1:7" x14ac:dyDescent="0.25">
      <c r="A5852" s="1">
        <v>982934</v>
      </c>
      <c r="B5852" s="1" t="s">
        <v>4338</v>
      </c>
      <c r="D5852" s="2">
        <f t="shared" si="74"/>
        <v>0.10000000000000002</v>
      </c>
      <c r="E5852" s="2">
        <v>1.2000000000000002</v>
      </c>
      <c r="F5852" s="2" t="s">
        <v>8143</v>
      </c>
      <c r="G5852" s="8" t="s">
        <v>8106</v>
      </c>
    </row>
    <row r="5853" spans="1:7" x14ac:dyDescent="0.25">
      <c r="A5853" s="1">
        <v>982942</v>
      </c>
      <c r="B5853" s="1" t="s">
        <v>4339</v>
      </c>
      <c r="D5853" s="2">
        <f t="shared" si="74"/>
        <v>0.10000000000000002</v>
      </c>
      <c r="E5853" s="2">
        <v>1.2000000000000002</v>
      </c>
      <c r="F5853" s="2" t="s">
        <v>8143</v>
      </c>
      <c r="G5853" s="8" t="s">
        <v>8106</v>
      </c>
    </row>
    <row r="5854" spans="1:7" x14ac:dyDescent="0.25">
      <c r="A5854" s="1">
        <v>982959</v>
      </c>
      <c r="B5854" s="1" t="s">
        <v>4340</v>
      </c>
      <c r="D5854" s="2">
        <f t="shared" si="74"/>
        <v>0.10000000000000002</v>
      </c>
      <c r="E5854" s="2">
        <v>1.2000000000000002</v>
      </c>
      <c r="F5854" s="2" t="s">
        <v>8143</v>
      </c>
      <c r="G5854" s="8" t="s">
        <v>8106</v>
      </c>
    </row>
    <row r="5855" spans="1:7" x14ac:dyDescent="0.25">
      <c r="A5855" s="1">
        <v>982967</v>
      </c>
      <c r="B5855" s="1" t="s">
        <v>4341</v>
      </c>
      <c r="D5855" s="2">
        <f t="shared" si="74"/>
        <v>0.10000000000000002</v>
      </c>
      <c r="E5855" s="2">
        <v>1.2000000000000002</v>
      </c>
      <c r="F5855" s="2" t="s">
        <v>8143</v>
      </c>
      <c r="G5855" s="8" t="s">
        <v>8106</v>
      </c>
    </row>
    <row r="5856" spans="1:7" x14ac:dyDescent="0.25">
      <c r="A5856" s="1">
        <v>982975</v>
      </c>
      <c r="B5856" s="1" t="s">
        <v>4342</v>
      </c>
      <c r="D5856" s="2">
        <f t="shared" si="74"/>
        <v>0.10000000000000002</v>
      </c>
      <c r="E5856" s="2">
        <v>1.2000000000000002</v>
      </c>
      <c r="F5856" s="2" t="s">
        <v>8143</v>
      </c>
      <c r="G5856" s="8" t="s">
        <v>8106</v>
      </c>
    </row>
    <row r="5857" spans="1:7" x14ac:dyDescent="0.25">
      <c r="A5857" s="1">
        <v>982983</v>
      </c>
      <c r="B5857" s="1" t="s">
        <v>4343</v>
      </c>
      <c r="D5857" s="2">
        <f t="shared" si="74"/>
        <v>0.10000000000000002</v>
      </c>
      <c r="E5857" s="2">
        <v>1.2000000000000002</v>
      </c>
      <c r="F5857" s="2" t="s">
        <v>8143</v>
      </c>
      <c r="G5857" s="8" t="s">
        <v>8106</v>
      </c>
    </row>
    <row r="5858" spans="1:7" x14ac:dyDescent="0.25">
      <c r="A5858" s="1">
        <v>982991</v>
      </c>
      <c r="B5858" s="1" t="s">
        <v>4344</v>
      </c>
      <c r="D5858" s="2">
        <f t="shared" si="74"/>
        <v>0.10000000000000002</v>
      </c>
      <c r="E5858" s="2">
        <v>1.2000000000000002</v>
      </c>
      <c r="F5858" s="2" t="s">
        <v>8143</v>
      </c>
      <c r="G5858" s="8" t="s">
        <v>8106</v>
      </c>
    </row>
    <row r="5859" spans="1:7" x14ac:dyDescent="0.25">
      <c r="A5859" s="1">
        <v>983007</v>
      </c>
      <c r="B5859" s="1" t="s">
        <v>4345</v>
      </c>
      <c r="D5859" s="2">
        <f t="shared" si="74"/>
        <v>0.10000000000000002</v>
      </c>
      <c r="E5859" s="2">
        <v>1.2000000000000002</v>
      </c>
      <c r="F5859" s="2" t="s">
        <v>8143</v>
      </c>
      <c r="G5859" s="8" t="s">
        <v>8106</v>
      </c>
    </row>
    <row r="5860" spans="1:7" x14ac:dyDescent="0.25">
      <c r="A5860" s="1">
        <v>983015</v>
      </c>
      <c r="B5860" s="1" t="s">
        <v>4346</v>
      </c>
      <c r="D5860" s="2">
        <f t="shared" si="74"/>
        <v>0.10000000000000002</v>
      </c>
      <c r="E5860" s="2">
        <v>1.2000000000000002</v>
      </c>
      <c r="F5860" s="2" t="s">
        <v>8143</v>
      </c>
      <c r="G5860" s="8" t="s">
        <v>8106</v>
      </c>
    </row>
    <row r="5861" spans="1:7" x14ac:dyDescent="0.25">
      <c r="A5861" s="1">
        <v>983023</v>
      </c>
      <c r="B5861" s="1" t="s">
        <v>4347</v>
      </c>
      <c r="D5861" s="2">
        <f t="shared" si="74"/>
        <v>0.10000000000000002</v>
      </c>
      <c r="E5861" s="2">
        <v>1.2000000000000002</v>
      </c>
      <c r="F5861" s="2" t="s">
        <v>8143</v>
      </c>
      <c r="G5861" s="8" t="s">
        <v>8106</v>
      </c>
    </row>
    <row r="5862" spans="1:7" x14ac:dyDescent="0.25">
      <c r="A5862" s="1">
        <v>983031</v>
      </c>
      <c r="B5862" s="1" t="s">
        <v>4348</v>
      </c>
      <c r="D5862" s="2">
        <f t="shared" si="74"/>
        <v>0.10000000000000002</v>
      </c>
      <c r="E5862" s="2">
        <v>1.2000000000000002</v>
      </c>
      <c r="F5862" s="2" t="s">
        <v>8143</v>
      </c>
      <c r="G5862" s="8" t="s">
        <v>8106</v>
      </c>
    </row>
    <row r="5863" spans="1:7" x14ac:dyDescent="0.25">
      <c r="A5863" s="1">
        <v>983049</v>
      </c>
      <c r="B5863" s="1" t="s">
        <v>4349</v>
      </c>
      <c r="D5863" s="2">
        <f t="shared" si="74"/>
        <v>0.10000000000000002</v>
      </c>
      <c r="E5863" s="2">
        <v>1.2000000000000002</v>
      </c>
      <c r="F5863" s="2" t="s">
        <v>8143</v>
      </c>
      <c r="G5863" s="8" t="s">
        <v>8106</v>
      </c>
    </row>
    <row r="5864" spans="1:7" x14ac:dyDescent="0.25">
      <c r="A5864" s="1">
        <v>983056</v>
      </c>
      <c r="B5864" s="1" t="s">
        <v>4350</v>
      </c>
      <c r="D5864" s="2">
        <f t="shared" si="74"/>
        <v>0.10000000000000002</v>
      </c>
      <c r="E5864" s="2">
        <v>1.2000000000000002</v>
      </c>
      <c r="F5864" s="2" t="s">
        <v>8143</v>
      </c>
      <c r="G5864" s="8" t="s">
        <v>8106</v>
      </c>
    </row>
    <row r="5865" spans="1:7" x14ac:dyDescent="0.25">
      <c r="A5865" s="1">
        <v>983064</v>
      </c>
      <c r="B5865" s="1" t="s">
        <v>4351</v>
      </c>
      <c r="D5865" s="2">
        <f t="shared" si="74"/>
        <v>0.10000000000000002</v>
      </c>
      <c r="E5865" s="2">
        <v>1.2000000000000002</v>
      </c>
      <c r="F5865" s="2" t="s">
        <v>8143</v>
      </c>
      <c r="G5865" s="8" t="s">
        <v>8106</v>
      </c>
    </row>
    <row r="5866" spans="1:7" x14ac:dyDescent="0.25">
      <c r="A5866" s="1">
        <v>983072</v>
      </c>
      <c r="B5866" s="1" t="s">
        <v>4352</v>
      </c>
      <c r="D5866" s="2">
        <f t="shared" si="74"/>
        <v>0.10000000000000002</v>
      </c>
      <c r="E5866" s="2">
        <v>1.2000000000000002</v>
      </c>
      <c r="F5866" s="2" t="s">
        <v>8143</v>
      </c>
      <c r="G5866" s="8" t="s">
        <v>8106</v>
      </c>
    </row>
    <row r="5867" spans="1:7" x14ac:dyDescent="0.25">
      <c r="A5867" s="1">
        <v>983080</v>
      </c>
      <c r="B5867" s="1" t="s">
        <v>4353</v>
      </c>
      <c r="D5867" s="2">
        <f t="shared" si="74"/>
        <v>0.10000000000000002</v>
      </c>
      <c r="E5867" s="2">
        <v>1.2000000000000002</v>
      </c>
      <c r="F5867" s="2" t="s">
        <v>8143</v>
      </c>
      <c r="G5867" s="8" t="s">
        <v>8106</v>
      </c>
    </row>
    <row r="5868" spans="1:7" x14ac:dyDescent="0.25">
      <c r="A5868" s="1">
        <v>983098</v>
      </c>
      <c r="B5868" s="1" t="s">
        <v>4354</v>
      </c>
      <c r="D5868" s="2">
        <f t="shared" si="74"/>
        <v>0.10000000000000002</v>
      </c>
      <c r="E5868" s="2">
        <v>1.2000000000000002</v>
      </c>
      <c r="F5868" s="2" t="s">
        <v>8143</v>
      </c>
      <c r="G5868" s="8" t="s">
        <v>8106</v>
      </c>
    </row>
    <row r="5869" spans="1:7" x14ac:dyDescent="0.25">
      <c r="A5869" s="1">
        <v>983106</v>
      </c>
      <c r="B5869" s="1" t="s">
        <v>4355</v>
      </c>
      <c r="D5869" s="2">
        <f t="shared" si="74"/>
        <v>0.10000000000000002</v>
      </c>
      <c r="E5869" s="2">
        <v>1.2000000000000002</v>
      </c>
      <c r="F5869" s="2" t="s">
        <v>8143</v>
      </c>
      <c r="G5869" s="8" t="s">
        <v>8106</v>
      </c>
    </row>
    <row r="5870" spans="1:7" x14ac:dyDescent="0.25">
      <c r="A5870" s="1">
        <v>983114</v>
      </c>
      <c r="B5870" s="1" t="s">
        <v>4356</v>
      </c>
      <c r="D5870" s="2">
        <f t="shared" si="74"/>
        <v>0.10000000000000002</v>
      </c>
      <c r="E5870" s="2">
        <v>1.2000000000000002</v>
      </c>
      <c r="F5870" s="2" t="s">
        <v>8143</v>
      </c>
      <c r="G5870" s="8" t="s">
        <v>8106</v>
      </c>
    </row>
    <row r="5871" spans="1:7" x14ac:dyDescent="0.25">
      <c r="A5871" s="1">
        <v>983122</v>
      </c>
      <c r="B5871" s="1" t="s">
        <v>4357</v>
      </c>
      <c r="D5871" s="2">
        <f t="shared" si="74"/>
        <v>0.10000000000000002</v>
      </c>
      <c r="E5871" s="2">
        <v>1.2000000000000002</v>
      </c>
      <c r="F5871" s="2" t="s">
        <v>8143</v>
      </c>
      <c r="G5871" s="8" t="s">
        <v>8106</v>
      </c>
    </row>
    <row r="5872" spans="1:7" x14ac:dyDescent="0.25">
      <c r="A5872" s="1">
        <v>983130</v>
      </c>
      <c r="B5872" s="1" t="s">
        <v>4358</v>
      </c>
      <c r="D5872" s="2">
        <f t="shared" si="74"/>
        <v>0.10000000000000002</v>
      </c>
      <c r="E5872" s="2">
        <v>1.2000000000000002</v>
      </c>
      <c r="F5872" s="2" t="s">
        <v>8143</v>
      </c>
      <c r="G5872" s="8" t="s">
        <v>8106</v>
      </c>
    </row>
    <row r="5873" spans="1:7" x14ac:dyDescent="0.25">
      <c r="A5873" s="1">
        <v>983148</v>
      </c>
      <c r="B5873" s="1" t="s">
        <v>4359</v>
      </c>
      <c r="D5873" s="2">
        <f t="shared" si="74"/>
        <v>0.10000000000000002</v>
      </c>
      <c r="E5873" s="2">
        <v>1.2000000000000002</v>
      </c>
      <c r="F5873" s="2" t="s">
        <v>8143</v>
      </c>
      <c r="G5873" s="8" t="s">
        <v>8106</v>
      </c>
    </row>
    <row r="5874" spans="1:7" x14ac:dyDescent="0.25">
      <c r="A5874" s="1">
        <v>983155</v>
      </c>
      <c r="B5874" s="1" t="s">
        <v>4360</v>
      </c>
      <c r="D5874" s="2">
        <f t="shared" si="74"/>
        <v>0.10000000000000002</v>
      </c>
      <c r="E5874" s="2">
        <v>1.2000000000000002</v>
      </c>
      <c r="F5874" s="2" t="s">
        <v>8143</v>
      </c>
      <c r="G5874" s="8" t="s">
        <v>8106</v>
      </c>
    </row>
    <row r="5875" spans="1:7" x14ac:dyDescent="0.25">
      <c r="A5875" s="1">
        <v>983163</v>
      </c>
      <c r="B5875" s="1" t="s">
        <v>4361</v>
      </c>
      <c r="D5875" s="2">
        <f t="shared" si="74"/>
        <v>0.10000000000000002</v>
      </c>
      <c r="E5875" s="2">
        <v>1.2000000000000002</v>
      </c>
      <c r="F5875" s="2" t="s">
        <v>8143</v>
      </c>
      <c r="G5875" s="8" t="s">
        <v>8106</v>
      </c>
    </row>
    <row r="5876" spans="1:7" x14ac:dyDescent="0.25">
      <c r="A5876" s="1">
        <v>983171</v>
      </c>
      <c r="B5876" s="1" t="s">
        <v>4362</v>
      </c>
      <c r="D5876" s="2">
        <f t="shared" si="74"/>
        <v>0.10000000000000002</v>
      </c>
      <c r="E5876" s="2">
        <v>1.2000000000000002</v>
      </c>
      <c r="F5876" s="2" t="s">
        <v>8143</v>
      </c>
      <c r="G5876" s="8" t="s">
        <v>8106</v>
      </c>
    </row>
    <row r="5877" spans="1:7" x14ac:dyDescent="0.25">
      <c r="A5877" s="1">
        <v>983189</v>
      </c>
      <c r="B5877" s="1" t="s">
        <v>4363</v>
      </c>
      <c r="D5877" s="2">
        <f t="shared" si="74"/>
        <v>0.10000000000000002</v>
      </c>
      <c r="E5877" s="2">
        <v>1.2000000000000002</v>
      </c>
      <c r="F5877" s="2" t="s">
        <v>8143</v>
      </c>
      <c r="G5877" s="8" t="s">
        <v>8106</v>
      </c>
    </row>
    <row r="5878" spans="1:7" x14ac:dyDescent="0.25">
      <c r="A5878" s="1">
        <v>983197</v>
      </c>
      <c r="B5878" s="1" t="s">
        <v>4364</v>
      </c>
      <c r="D5878" s="2">
        <f t="shared" si="74"/>
        <v>0.10000000000000002</v>
      </c>
      <c r="E5878" s="2">
        <v>1.2000000000000002</v>
      </c>
      <c r="F5878" s="2" t="s">
        <v>8143</v>
      </c>
      <c r="G5878" s="8" t="s">
        <v>8106</v>
      </c>
    </row>
    <row r="5879" spans="1:7" x14ac:dyDescent="0.25">
      <c r="A5879" s="1">
        <v>983239</v>
      </c>
      <c r="B5879" s="1" t="s">
        <v>4365</v>
      </c>
      <c r="D5879" s="2">
        <f t="shared" si="74"/>
        <v>0.10000000000000002</v>
      </c>
      <c r="E5879" s="2">
        <v>1.2000000000000002</v>
      </c>
      <c r="F5879" s="2" t="s">
        <v>8143</v>
      </c>
      <c r="G5879" s="8" t="s">
        <v>8106</v>
      </c>
    </row>
    <row r="5880" spans="1:7" x14ac:dyDescent="0.25">
      <c r="A5880" s="1">
        <v>983247</v>
      </c>
      <c r="B5880" s="1" t="s">
        <v>4366</v>
      </c>
      <c r="D5880" s="2">
        <f t="shared" si="74"/>
        <v>0.10000000000000002</v>
      </c>
      <c r="E5880" s="2">
        <v>1.2000000000000002</v>
      </c>
      <c r="F5880" s="2" t="s">
        <v>8143</v>
      </c>
      <c r="G5880" s="8" t="s">
        <v>8106</v>
      </c>
    </row>
    <row r="5881" spans="1:7" x14ac:dyDescent="0.25">
      <c r="A5881" s="1">
        <v>983254</v>
      </c>
      <c r="B5881" s="1" t="s">
        <v>4367</v>
      </c>
      <c r="D5881" s="2">
        <f t="shared" si="74"/>
        <v>0.10000000000000002</v>
      </c>
      <c r="E5881" s="2">
        <v>1.2000000000000002</v>
      </c>
      <c r="F5881" s="2" t="s">
        <v>8143</v>
      </c>
      <c r="G5881" s="8" t="s">
        <v>8106</v>
      </c>
    </row>
    <row r="5882" spans="1:7" x14ac:dyDescent="0.25">
      <c r="A5882" s="1">
        <v>983262</v>
      </c>
      <c r="B5882" s="1" t="s">
        <v>4368</v>
      </c>
      <c r="D5882" s="2">
        <f t="shared" si="74"/>
        <v>0.10000000000000002</v>
      </c>
      <c r="E5882" s="2">
        <v>1.2000000000000002</v>
      </c>
      <c r="F5882" s="2" t="s">
        <v>8143</v>
      </c>
      <c r="G5882" s="8" t="s">
        <v>8106</v>
      </c>
    </row>
    <row r="5883" spans="1:7" x14ac:dyDescent="0.25">
      <c r="A5883" s="1">
        <v>983270</v>
      </c>
      <c r="B5883" s="1" t="s">
        <v>2910</v>
      </c>
      <c r="D5883" s="2">
        <f t="shared" si="74"/>
        <v>0.10000000000000002</v>
      </c>
      <c r="E5883" s="2">
        <v>1.2000000000000002</v>
      </c>
      <c r="F5883" s="2" t="s">
        <v>8143</v>
      </c>
      <c r="G5883" s="8" t="s">
        <v>8106</v>
      </c>
    </row>
    <row r="5884" spans="1:7" x14ac:dyDescent="0.25">
      <c r="A5884" s="1">
        <v>983288</v>
      </c>
      <c r="B5884" s="1" t="s">
        <v>4369</v>
      </c>
      <c r="C5884" s="3">
        <v>16.68</v>
      </c>
      <c r="D5884" s="2">
        <f t="shared" si="74"/>
        <v>9.7205881749999996</v>
      </c>
      <c r="E5884" s="2">
        <v>116.6470581</v>
      </c>
      <c r="F5884" s="2">
        <v>44.392941899999997</v>
      </c>
      <c r="G5884" s="8" t="s">
        <v>8106</v>
      </c>
    </row>
    <row r="5885" spans="1:7" x14ac:dyDescent="0.25">
      <c r="A5885" s="1">
        <v>983296</v>
      </c>
      <c r="B5885" s="1" t="s">
        <v>4370</v>
      </c>
      <c r="C5885" s="3">
        <v>6.68</v>
      </c>
      <c r="D5885" s="2">
        <f t="shared" si="74"/>
        <v>3.9398638166666671</v>
      </c>
      <c r="E5885" s="2">
        <v>47.278365800000003</v>
      </c>
      <c r="F5885" s="2">
        <v>17.841634199999998</v>
      </c>
      <c r="G5885" s="8" t="s">
        <v>8106</v>
      </c>
    </row>
    <row r="5886" spans="1:7" x14ac:dyDescent="0.25">
      <c r="A5886" s="1">
        <v>983304</v>
      </c>
      <c r="B5886" s="1" t="s">
        <v>4371</v>
      </c>
      <c r="C5886" s="3">
        <v>33.36</v>
      </c>
      <c r="D5886" s="2">
        <f t="shared" si="74"/>
        <v>19.376640666666663</v>
      </c>
      <c r="E5886" s="2">
        <v>232.51968799999997</v>
      </c>
      <c r="F5886" s="2">
        <v>88.680312000000001</v>
      </c>
      <c r="G5886" s="8" t="s">
        <v>8106</v>
      </c>
    </row>
    <row r="5887" spans="1:7" x14ac:dyDescent="0.25">
      <c r="A5887" s="1">
        <v>983312</v>
      </c>
      <c r="B5887" s="1" t="s">
        <v>4372</v>
      </c>
      <c r="C5887" s="3">
        <v>55.6</v>
      </c>
      <c r="D5887" s="2">
        <f t="shared" si="74"/>
        <v>32.278754316666664</v>
      </c>
      <c r="E5887" s="2">
        <v>387.34505179999996</v>
      </c>
      <c r="F5887" s="2">
        <v>147.6949482</v>
      </c>
      <c r="G5887" s="8" t="s">
        <v>8106</v>
      </c>
    </row>
    <row r="5888" spans="1:7" x14ac:dyDescent="0.25">
      <c r="A5888" s="1">
        <v>983320</v>
      </c>
      <c r="B5888" s="1" t="s">
        <v>4373</v>
      </c>
      <c r="C5888" s="3">
        <v>29.65</v>
      </c>
      <c r="D5888" s="2">
        <f t="shared" si="74"/>
        <v>17.270286433333336</v>
      </c>
      <c r="E5888" s="2">
        <v>207.24343720000002</v>
      </c>
      <c r="F5888" s="2">
        <v>78.756562799999998</v>
      </c>
      <c r="G5888" s="8" t="s">
        <v>8106</v>
      </c>
    </row>
    <row r="5889" spans="1:7" x14ac:dyDescent="0.25">
      <c r="A5889" s="1">
        <v>983338</v>
      </c>
      <c r="B5889" s="1" t="s">
        <v>4374</v>
      </c>
      <c r="C5889" s="3">
        <v>13.34</v>
      </c>
      <c r="D5889" s="2">
        <f t="shared" si="74"/>
        <v>7.8195907750000018</v>
      </c>
      <c r="E5889" s="2">
        <v>93.835089300000021</v>
      </c>
      <c r="F5889" s="2">
        <v>35.5249107</v>
      </c>
      <c r="G5889" s="8" t="s">
        <v>8106</v>
      </c>
    </row>
    <row r="5890" spans="1:7" x14ac:dyDescent="0.25">
      <c r="A5890" s="1">
        <v>983346</v>
      </c>
      <c r="B5890" s="1" t="s">
        <v>4375</v>
      </c>
      <c r="C5890" s="3">
        <v>38.92</v>
      </c>
      <c r="D5890" s="2">
        <f t="shared" si="74"/>
        <v>22.622701824999996</v>
      </c>
      <c r="E5890" s="2">
        <v>271.47242189999997</v>
      </c>
      <c r="F5890" s="2">
        <v>103.40757809999999</v>
      </c>
      <c r="G5890" s="8" t="s">
        <v>8106</v>
      </c>
    </row>
    <row r="5891" spans="1:7" x14ac:dyDescent="0.25">
      <c r="A5891" s="1">
        <v>983353</v>
      </c>
      <c r="B5891" s="1" t="s">
        <v>4376</v>
      </c>
      <c r="C5891" s="3">
        <v>12.6</v>
      </c>
      <c r="D5891" s="2">
        <f t="shared" si="74"/>
        <v>7.3267461249999997</v>
      </c>
      <c r="E5891" s="2">
        <v>87.920953499999996</v>
      </c>
      <c r="F5891" s="2">
        <v>33.519046500000002</v>
      </c>
      <c r="G5891" s="8" t="s">
        <v>8106</v>
      </c>
    </row>
    <row r="5892" spans="1:7" x14ac:dyDescent="0.25">
      <c r="A5892" s="1">
        <v>983361</v>
      </c>
      <c r="B5892" s="1" t="s">
        <v>4377</v>
      </c>
      <c r="C5892" s="3">
        <v>11.12</v>
      </c>
      <c r="D5892" s="2">
        <f t="shared" si="74"/>
        <v>6.4833246666666673</v>
      </c>
      <c r="E5892" s="2">
        <v>77.799896000000004</v>
      </c>
      <c r="F5892" s="2">
        <v>29.560103999999999</v>
      </c>
      <c r="G5892" s="8" t="s">
        <v>8106</v>
      </c>
    </row>
    <row r="5893" spans="1:7" x14ac:dyDescent="0.25">
      <c r="A5893" s="1">
        <v>983379</v>
      </c>
      <c r="B5893" s="1" t="s">
        <v>4378</v>
      </c>
      <c r="C5893" s="3">
        <v>77.84</v>
      </c>
      <c r="D5893" s="2">
        <f t="shared" si="74"/>
        <v>45.180867966666661</v>
      </c>
      <c r="E5893" s="2">
        <v>542.17041559999996</v>
      </c>
      <c r="F5893" s="2">
        <v>206.70958440000001</v>
      </c>
      <c r="G5893" s="8" t="s">
        <v>8106</v>
      </c>
    </row>
    <row r="5894" spans="1:7" x14ac:dyDescent="0.25">
      <c r="A5894" s="1">
        <v>983387</v>
      </c>
      <c r="B5894" s="1" t="s">
        <v>4379</v>
      </c>
      <c r="C5894" s="3">
        <v>11.12</v>
      </c>
      <c r="D5894" s="2">
        <f t="shared" si="74"/>
        <v>6.4833246666666673</v>
      </c>
      <c r="E5894" s="2">
        <v>77.799896000000004</v>
      </c>
      <c r="F5894" s="2">
        <v>29.560103999999999</v>
      </c>
      <c r="G5894" s="8" t="s">
        <v>8106</v>
      </c>
    </row>
    <row r="5895" spans="1:7" x14ac:dyDescent="0.25">
      <c r="A5895" s="1">
        <v>983395</v>
      </c>
      <c r="B5895" s="1" t="s">
        <v>4380</v>
      </c>
      <c r="C5895" s="3">
        <v>6.3</v>
      </c>
      <c r="D5895" s="2">
        <f t="shared" si="74"/>
        <v>3.6655724749999998</v>
      </c>
      <c r="E5895" s="2">
        <v>43.9868697</v>
      </c>
      <c r="F5895" s="2">
        <v>16.733130300000003</v>
      </c>
      <c r="G5895" s="8" t="s">
        <v>8106</v>
      </c>
    </row>
    <row r="5896" spans="1:7" x14ac:dyDescent="0.25">
      <c r="A5896" s="1">
        <v>983403</v>
      </c>
      <c r="B5896" s="1" t="s">
        <v>4381</v>
      </c>
      <c r="C5896" s="3">
        <v>47.82</v>
      </c>
      <c r="D5896" s="2">
        <f t="shared" si="74"/>
        <v>27.769760383333335</v>
      </c>
      <c r="E5896" s="2">
        <v>333.23712460000002</v>
      </c>
      <c r="F5896" s="2">
        <v>127.00287539999999</v>
      </c>
      <c r="G5896" s="8" t="s">
        <v>8106</v>
      </c>
    </row>
    <row r="5897" spans="1:7" x14ac:dyDescent="0.25">
      <c r="A5897" s="1">
        <v>983411</v>
      </c>
      <c r="B5897" s="1" t="s">
        <v>4382</v>
      </c>
      <c r="C5897" s="3">
        <v>6.3</v>
      </c>
      <c r="D5897" s="2">
        <f t="shared" si="74"/>
        <v>3.6655724749999998</v>
      </c>
      <c r="E5897" s="2">
        <v>43.9868697</v>
      </c>
      <c r="F5897" s="2">
        <v>16.733130300000003</v>
      </c>
      <c r="G5897" s="8" t="s">
        <v>8106</v>
      </c>
    </row>
    <row r="5898" spans="1:7" x14ac:dyDescent="0.25">
      <c r="A5898" s="1">
        <v>983429</v>
      </c>
      <c r="B5898" s="1" t="s">
        <v>4383</v>
      </c>
      <c r="C5898" s="3">
        <v>5.56</v>
      </c>
      <c r="D5898" s="2">
        <f t="shared" si="74"/>
        <v>3.3105968416666669</v>
      </c>
      <c r="E5898" s="2">
        <v>39.727162100000001</v>
      </c>
      <c r="F5898" s="2">
        <v>14.832837899999999</v>
      </c>
      <c r="G5898" s="8" t="s">
        <v>8106</v>
      </c>
    </row>
    <row r="5899" spans="1:7" x14ac:dyDescent="0.25">
      <c r="A5899" s="1">
        <v>983437</v>
      </c>
      <c r="B5899" s="1" t="s">
        <v>4384</v>
      </c>
      <c r="C5899" s="3">
        <v>79.69</v>
      </c>
      <c r="D5899" s="2">
        <f t="shared" si="74"/>
        <v>46.238443908333331</v>
      </c>
      <c r="E5899" s="2">
        <v>554.86132689999999</v>
      </c>
      <c r="F5899" s="2">
        <v>211.61867310000002</v>
      </c>
      <c r="G5899" s="8" t="s">
        <v>8106</v>
      </c>
    </row>
    <row r="5900" spans="1:7" x14ac:dyDescent="0.25">
      <c r="A5900" s="1">
        <v>983445</v>
      </c>
      <c r="B5900" s="1" t="s">
        <v>4385</v>
      </c>
      <c r="C5900" s="3">
        <v>31.51</v>
      </c>
      <c r="D5900" s="2">
        <f t="shared" si="74"/>
        <v>18.327862374999999</v>
      </c>
      <c r="E5900" s="2">
        <v>219.9343485</v>
      </c>
      <c r="F5900" s="2">
        <v>83.66565150000001</v>
      </c>
      <c r="G5900" s="8" t="s">
        <v>8106</v>
      </c>
    </row>
    <row r="5901" spans="1:7" x14ac:dyDescent="0.25">
      <c r="A5901" s="1">
        <v>983452</v>
      </c>
      <c r="B5901" s="1" t="s">
        <v>4386</v>
      </c>
      <c r="C5901" s="3">
        <v>22.24</v>
      </c>
      <c r="D5901" s="2">
        <f t="shared" si="74"/>
        <v>12.966649333333335</v>
      </c>
      <c r="E5901" s="2">
        <v>155.59979200000001</v>
      </c>
      <c r="F5901" s="2">
        <v>59.120207999999998</v>
      </c>
      <c r="G5901" s="8" t="s">
        <v>8106</v>
      </c>
    </row>
    <row r="5902" spans="1:7" x14ac:dyDescent="0.25">
      <c r="A5902" s="1">
        <v>983460</v>
      </c>
      <c r="B5902" s="1" t="s">
        <v>4387</v>
      </c>
      <c r="C5902" s="3">
        <v>31.51</v>
      </c>
      <c r="D5902" s="2">
        <f t="shared" si="74"/>
        <v>18.327862374999999</v>
      </c>
      <c r="E5902" s="2">
        <v>219.9343485</v>
      </c>
      <c r="F5902" s="2">
        <v>83.66565150000001</v>
      </c>
      <c r="G5902" s="8" t="s">
        <v>8106</v>
      </c>
    </row>
    <row r="5903" spans="1:7" x14ac:dyDescent="0.25">
      <c r="A5903" s="1">
        <v>983478</v>
      </c>
      <c r="B5903" s="1" t="s">
        <v>4388</v>
      </c>
      <c r="C5903" s="3">
        <v>20.02</v>
      </c>
      <c r="D5903" s="2">
        <f t="shared" ref="D5903:D5966" si="75">E5903/12</f>
        <v>11.694918908333333</v>
      </c>
      <c r="E5903" s="2">
        <v>140.33902689999999</v>
      </c>
      <c r="F5903" s="2">
        <v>53.260973099999994</v>
      </c>
      <c r="G5903" s="8" t="s">
        <v>8106</v>
      </c>
    </row>
    <row r="5904" spans="1:7" x14ac:dyDescent="0.25">
      <c r="A5904" s="1">
        <v>983486</v>
      </c>
      <c r="B5904" s="1" t="s">
        <v>4389</v>
      </c>
      <c r="C5904" s="3">
        <v>22.24</v>
      </c>
      <c r="D5904" s="2">
        <f t="shared" si="75"/>
        <v>12.966649333333335</v>
      </c>
      <c r="E5904" s="2">
        <v>155.59979200000001</v>
      </c>
      <c r="F5904" s="2">
        <v>59.120207999999998</v>
      </c>
      <c r="G5904" s="8" t="s">
        <v>8106</v>
      </c>
    </row>
    <row r="5905" spans="1:7" x14ac:dyDescent="0.25">
      <c r="A5905" s="1">
        <v>983494</v>
      </c>
      <c r="B5905" s="1" t="s">
        <v>4390</v>
      </c>
      <c r="C5905" s="3">
        <v>31.87</v>
      </c>
      <c r="D5905" s="2">
        <f t="shared" si="75"/>
        <v>18.533219208333335</v>
      </c>
      <c r="E5905" s="2">
        <v>222.39863050000002</v>
      </c>
      <c r="F5905" s="2">
        <v>84.721369499999994</v>
      </c>
      <c r="G5905" s="8" t="s">
        <v>8106</v>
      </c>
    </row>
    <row r="5906" spans="1:7" x14ac:dyDescent="0.25">
      <c r="A5906" s="1">
        <v>983502</v>
      </c>
      <c r="B5906" s="1" t="s">
        <v>4391</v>
      </c>
      <c r="C5906" s="3">
        <v>33.36</v>
      </c>
      <c r="D5906" s="2">
        <f t="shared" si="75"/>
        <v>19.376640666666663</v>
      </c>
      <c r="E5906" s="2">
        <v>232.51968799999997</v>
      </c>
      <c r="F5906" s="2">
        <v>88.680312000000001</v>
      </c>
      <c r="G5906" s="8" t="s">
        <v>8106</v>
      </c>
    </row>
    <row r="5907" spans="1:7" x14ac:dyDescent="0.25">
      <c r="A5907" s="1">
        <v>983510</v>
      </c>
      <c r="B5907" s="1" t="s">
        <v>4392</v>
      </c>
      <c r="C5907" s="3">
        <v>74.13</v>
      </c>
      <c r="D5907" s="2">
        <f t="shared" si="75"/>
        <v>43.065716083333335</v>
      </c>
      <c r="E5907" s="2">
        <v>516.78859299999999</v>
      </c>
      <c r="F5907" s="2">
        <v>196.89140700000002</v>
      </c>
      <c r="G5907" s="8" t="s">
        <v>8106</v>
      </c>
    </row>
    <row r="5908" spans="1:7" x14ac:dyDescent="0.25">
      <c r="A5908" s="1">
        <v>983528</v>
      </c>
      <c r="B5908" s="1" t="s">
        <v>4393</v>
      </c>
      <c r="C5908" s="3">
        <v>15.94</v>
      </c>
      <c r="D5908" s="2">
        <f t="shared" si="75"/>
        <v>9.3010768583333334</v>
      </c>
      <c r="E5908" s="2">
        <v>111.61292230000001</v>
      </c>
      <c r="F5908" s="2">
        <v>42.387077699999999</v>
      </c>
      <c r="G5908" s="8" t="s">
        <v>8106</v>
      </c>
    </row>
    <row r="5909" spans="1:7" x14ac:dyDescent="0.25">
      <c r="A5909" s="1">
        <v>983536</v>
      </c>
      <c r="B5909" s="1" t="s">
        <v>4394</v>
      </c>
      <c r="C5909" s="3">
        <v>55.6</v>
      </c>
      <c r="D5909" s="2">
        <f t="shared" si="75"/>
        <v>32.278754316666664</v>
      </c>
      <c r="E5909" s="2">
        <v>387.34505179999996</v>
      </c>
      <c r="F5909" s="2">
        <v>147.6949482</v>
      </c>
      <c r="G5909" s="8" t="s">
        <v>8106</v>
      </c>
    </row>
    <row r="5910" spans="1:7" x14ac:dyDescent="0.25">
      <c r="A5910" s="1">
        <v>983544</v>
      </c>
      <c r="B5910" s="1" t="s">
        <v>4395</v>
      </c>
      <c r="C5910" s="3">
        <v>11.12</v>
      </c>
      <c r="D5910" s="2">
        <f t="shared" si="75"/>
        <v>6.4833246666666673</v>
      </c>
      <c r="E5910" s="2">
        <v>77.799896000000004</v>
      </c>
      <c r="F5910" s="2">
        <v>29.560103999999999</v>
      </c>
      <c r="G5910" s="8" t="s">
        <v>8106</v>
      </c>
    </row>
    <row r="5911" spans="1:7" x14ac:dyDescent="0.25">
      <c r="A5911" s="1">
        <v>983551</v>
      </c>
      <c r="B5911" s="1" t="s">
        <v>4396</v>
      </c>
      <c r="C5911" s="3">
        <v>11.12</v>
      </c>
      <c r="D5911" s="2">
        <f t="shared" si="75"/>
        <v>6.4833246666666673</v>
      </c>
      <c r="E5911" s="2">
        <v>77.799896000000004</v>
      </c>
      <c r="F5911" s="2">
        <v>29.560103999999999</v>
      </c>
      <c r="G5911" s="8" t="s">
        <v>8106</v>
      </c>
    </row>
    <row r="5912" spans="1:7" x14ac:dyDescent="0.25">
      <c r="A5912" s="1">
        <v>983569</v>
      </c>
      <c r="B5912" s="1" t="s">
        <v>4397</v>
      </c>
      <c r="C5912" s="3">
        <v>33.36</v>
      </c>
      <c r="D5912" s="2">
        <f t="shared" si="75"/>
        <v>19.376640666666663</v>
      </c>
      <c r="E5912" s="2">
        <v>232.51968799999997</v>
      </c>
      <c r="F5912" s="2">
        <v>88.680312000000001</v>
      </c>
      <c r="G5912" s="8" t="s">
        <v>8106</v>
      </c>
    </row>
    <row r="5913" spans="1:7" x14ac:dyDescent="0.25">
      <c r="A5913" s="1">
        <v>983577</v>
      </c>
      <c r="B5913" s="1" t="s">
        <v>4398</v>
      </c>
      <c r="C5913" s="3">
        <v>29.65</v>
      </c>
      <c r="D5913" s="2">
        <f t="shared" si="75"/>
        <v>17.270286433333336</v>
      </c>
      <c r="E5913" s="2">
        <v>207.24343720000002</v>
      </c>
      <c r="F5913" s="2">
        <v>78.756562799999998</v>
      </c>
      <c r="G5913" s="8" t="s">
        <v>8106</v>
      </c>
    </row>
    <row r="5914" spans="1:7" x14ac:dyDescent="0.25">
      <c r="A5914" s="1">
        <v>983585</v>
      </c>
      <c r="B5914" s="1" t="s">
        <v>4399</v>
      </c>
      <c r="C5914" s="3">
        <v>33.36</v>
      </c>
      <c r="D5914" s="2">
        <f t="shared" si="75"/>
        <v>19.376640666666663</v>
      </c>
      <c r="E5914" s="2">
        <v>232.51968799999997</v>
      </c>
      <c r="F5914" s="2">
        <v>88.680312000000001</v>
      </c>
      <c r="G5914" s="8" t="s">
        <v>8106</v>
      </c>
    </row>
    <row r="5915" spans="1:7" x14ac:dyDescent="0.25">
      <c r="A5915" s="1">
        <v>983593</v>
      </c>
      <c r="B5915" s="1" t="s">
        <v>4400</v>
      </c>
      <c r="C5915" s="3">
        <v>13.34</v>
      </c>
      <c r="D5915" s="2">
        <f t="shared" si="75"/>
        <v>7.8195907750000018</v>
      </c>
      <c r="E5915" s="2">
        <v>93.835089300000021</v>
      </c>
      <c r="F5915" s="2">
        <v>35.5249107</v>
      </c>
      <c r="G5915" s="8" t="s">
        <v>8106</v>
      </c>
    </row>
    <row r="5916" spans="1:7" x14ac:dyDescent="0.25">
      <c r="A5916" s="1">
        <v>983601</v>
      </c>
      <c r="B5916" s="1" t="s">
        <v>4401</v>
      </c>
      <c r="C5916" s="3">
        <v>50.04</v>
      </c>
      <c r="D5916" s="2">
        <f t="shared" si="75"/>
        <v>29.106026491666665</v>
      </c>
      <c r="E5916" s="2">
        <v>349.27231789999996</v>
      </c>
      <c r="F5916" s="2">
        <v>132.96768210000002</v>
      </c>
      <c r="G5916" s="8" t="s">
        <v>8106</v>
      </c>
    </row>
    <row r="5917" spans="1:7" x14ac:dyDescent="0.25">
      <c r="A5917" s="1">
        <v>983619</v>
      </c>
      <c r="B5917" s="1" t="s">
        <v>4402</v>
      </c>
      <c r="C5917" s="3">
        <v>6.68</v>
      </c>
      <c r="D5917" s="2">
        <f t="shared" si="75"/>
        <v>3.9398638166666671</v>
      </c>
      <c r="E5917" s="2">
        <v>47.278365800000003</v>
      </c>
      <c r="F5917" s="2">
        <v>17.841634199999998</v>
      </c>
      <c r="G5917" s="8" t="s">
        <v>8106</v>
      </c>
    </row>
    <row r="5918" spans="1:7" x14ac:dyDescent="0.25">
      <c r="A5918" s="1">
        <v>983627</v>
      </c>
      <c r="B5918" s="1" t="s">
        <v>4403</v>
      </c>
      <c r="C5918" s="3">
        <v>33.36</v>
      </c>
      <c r="D5918" s="2">
        <f t="shared" si="75"/>
        <v>19.376640666666663</v>
      </c>
      <c r="E5918" s="2">
        <v>232.51968799999997</v>
      </c>
      <c r="F5918" s="2">
        <v>88.680312000000001</v>
      </c>
      <c r="G5918" s="8" t="s">
        <v>8106</v>
      </c>
    </row>
    <row r="5919" spans="1:7" x14ac:dyDescent="0.25">
      <c r="A5919" s="1">
        <v>983635</v>
      </c>
      <c r="B5919" s="1" t="s">
        <v>4404</v>
      </c>
      <c r="C5919" s="3">
        <v>47.82</v>
      </c>
      <c r="D5919" s="2">
        <f t="shared" si="75"/>
        <v>27.769760383333335</v>
      </c>
      <c r="E5919" s="2">
        <v>333.23712460000002</v>
      </c>
      <c r="F5919" s="2">
        <v>127.00287539999999</v>
      </c>
      <c r="G5919" s="8" t="s">
        <v>8106</v>
      </c>
    </row>
    <row r="5920" spans="1:7" x14ac:dyDescent="0.25">
      <c r="A5920" s="1">
        <v>983643</v>
      </c>
      <c r="B5920" s="1" t="s">
        <v>4405</v>
      </c>
      <c r="D5920" s="2">
        <f t="shared" si="75"/>
        <v>0.10000000000000002</v>
      </c>
      <c r="E5920" s="2">
        <v>1.2000000000000002</v>
      </c>
      <c r="F5920" s="2" t="s">
        <v>8143</v>
      </c>
      <c r="G5920" s="8" t="s">
        <v>8106</v>
      </c>
    </row>
    <row r="5921" spans="1:7" x14ac:dyDescent="0.25">
      <c r="A5921" s="1">
        <v>983650</v>
      </c>
      <c r="B5921" s="1" t="s">
        <v>4406</v>
      </c>
      <c r="C5921" s="3">
        <v>18.899999999999999</v>
      </c>
      <c r="D5921" s="2">
        <f t="shared" si="75"/>
        <v>10.992318599999999</v>
      </c>
      <c r="E5921" s="2">
        <v>131.9078232</v>
      </c>
      <c r="F5921" s="2">
        <v>50.252176800000001</v>
      </c>
      <c r="G5921" s="8" t="s">
        <v>8106</v>
      </c>
    </row>
    <row r="5922" spans="1:7" x14ac:dyDescent="0.25">
      <c r="A5922" s="1">
        <v>983668</v>
      </c>
      <c r="B5922" s="1" t="s">
        <v>4407</v>
      </c>
      <c r="C5922" s="3">
        <v>44.48</v>
      </c>
      <c r="D5922" s="2">
        <f t="shared" si="75"/>
        <v>25.86876298333333</v>
      </c>
      <c r="E5922" s="2">
        <v>310.42515579999997</v>
      </c>
      <c r="F5922" s="2">
        <v>118.1348442</v>
      </c>
      <c r="G5922" s="8" t="s">
        <v>8106</v>
      </c>
    </row>
    <row r="5923" spans="1:7" x14ac:dyDescent="0.25">
      <c r="A5923" s="1">
        <v>983676</v>
      </c>
      <c r="B5923" s="1" t="s">
        <v>4408</v>
      </c>
      <c r="C5923" s="3">
        <v>20.02</v>
      </c>
      <c r="D5923" s="2">
        <f t="shared" si="75"/>
        <v>11.694918908333333</v>
      </c>
      <c r="E5923" s="2">
        <v>140.33902689999999</v>
      </c>
      <c r="F5923" s="2">
        <v>53.260973099999994</v>
      </c>
      <c r="G5923" s="8" t="s">
        <v>8106</v>
      </c>
    </row>
    <row r="5924" spans="1:7" x14ac:dyDescent="0.25">
      <c r="A5924" s="1">
        <v>983684</v>
      </c>
      <c r="B5924" s="1" t="s">
        <v>4409</v>
      </c>
      <c r="C5924" s="3">
        <v>83.4</v>
      </c>
      <c r="D5924" s="2">
        <f t="shared" si="75"/>
        <v>48.418131474999996</v>
      </c>
      <c r="E5924" s="2">
        <v>581.01757769999995</v>
      </c>
      <c r="F5924" s="2">
        <v>221.54242230000003</v>
      </c>
      <c r="G5924" s="8" t="s">
        <v>8106</v>
      </c>
    </row>
    <row r="5925" spans="1:7" x14ac:dyDescent="0.25">
      <c r="A5925" s="1">
        <v>983692</v>
      </c>
      <c r="B5925" s="1" t="s">
        <v>4410</v>
      </c>
      <c r="C5925" s="3">
        <v>27.8</v>
      </c>
      <c r="D5925" s="2">
        <f t="shared" si="75"/>
        <v>16.139377158333332</v>
      </c>
      <c r="E5925" s="2">
        <v>193.67252589999998</v>
      </c>
      <c r="F5925" s="2">
        <v>73.847474099999999</v>
      </c>
      <c r="G5925" s="8" t="s">
        <v>8106</v>
      </c>
    </row>
    <row r="5926" spans="1:7" x14ac:dyDescent="0.25">
      <c r="A5926" s="1">
        <v>983700</v>
      </c>
      <c r="B5926" s="1" t="s">
        <v>4411</v>
      </c>
      <c r="C5926" s="3">
        <v>14.83</v>
      </c>
      <c r="D5926" s="2">
        <f t="shared" si="75"/>
        <v>8.6718098833333332</v>
      </c>
      <c r="E5926" s="2">
        <v>104.06171860000001</v>
      </c>
      <c r="F5926" s="2">
        <v>39.378281399999999</v>
      </c>
      <c r="G5926" s="8" t="s">
        <v>8106</v>
      </c>
    </row>
    <row r="5927" spans="1:7" x14ac:dyDescent="0.25">
      <c r="A5927" s="1">
        <v>983718</v>
      </c>
      <c r="B5927" s="1" t="s">
        <v>4412</v>
      </c>
      <c r="C5927" s="3">
        <v>33.36</v>
      </c>
      <c r="D5927" s="2">
        <f t="shared" si="75"/>
        <v>19.376640666666663</v>
      </c>
      <c r="E5927" s="2">
        <v>232.51968799999997</v>
      </c>
      <c r="F5927" s="2">
        <v>88.680312000000001</v>
      </c>
      <c r="G5927" s="8" t="s">
        <v>8106</v>
      </c>
    </row>
    <row r="5928" spans="1:7" x14ac:dyDescent="0.25">
      <c r="A5928" s="1">
        <v>983726</v>
      </c>
      <c r="B5928" s="1" t="s">
        <v>4413</v>
      </c>
      <c r="C5928" s="3">
        <v>25.95</v>
      </c>
      <c r="D5928" s="2">
        <f t="shared" si="75"/>
        <v>15.081801216666667</v>
      </c>
      <c r="E5928" s="2">
        <v>180.9816146</v>
      </c>
      <c r="F5928" s="2">
        <v>68.938385400000001</v>
      </c>
      <c r="G5928" s="8" t="s">
        <v>8106</v>
      </c>
    </row>
    <row r="5929" spans="1:7" x14ac:dyDescent="0.25">
      <c r="A5929" s="1">
        <v>983734</v>
      </c>
      <c r="B5929" s="1" t="s">
        <v>4414</v>
      </c>
      <c r="C5929" s="3">
        <v>16.68</v>
      </c>
      <c r="D5929" s="2">
        <f t="shared" si="75"/>
        <v>9.7205881749999996</v>
      </c>
      <c r="E5929" s="2">
        <v>116.6470581</v>
      </c>
      <c r="F5929" s="2">
        <v>44.392941899999997</v>
      </c>
      <c r="G5929" s="8" t="s">
        <v>8106</v>
      </c>
    </row>
    <row r="5930" spans="1:7" x14ac:dyDescent="0.25">
      <c r="A5930" s="1">
        <v>983742</v>
      </c>
      <c r="B5930" s="1" t="s">
        <v>4415</v>
      </c>
      <c r="C5930" s="3">
        <v>15.94</v>
      </c>
      <c r="D5930" s="2">
        <f t="shared" si="75"/>
        <v>9.3010768583333334</v>
      </c>
      <c r="E5930" s="2">
        <v>111.61292230000001</v>
      </c>
      <c r="F5930" s="2">
        <v>42.387077699999999</v>
      </c>
      <c r="G5930" s="8" t="s">
        <v>8106</v>
      </c>
    </row>
    <row r="5931" spans="1:7" x14ac:dyDescent="0.25">
      <c r="A5931" s="1">
        <v>983759</v>
      </c>
      <c r="B5931" s="1" t="s">
        <v>4416</v>
      </c>
      <c r="C5931" s="3">
        <v>27.8</v>
      </c>
      <c r="D5931" s="2">
        <f t="shared" si="75"/>
        <v>16.139377158333332</v>
      </c>
      <c r="E5931" s="2">
        <v>193.67252589999998</v>
      </c>
      <c r="F5931" s="2">
        <v>73.847474099999999</v>
      </c>
      <c r="G5931" s="8" t="s">
        <v>8106</v>
      </c>
    </row>
    <row r="5932" spans="1:7" x14ac:dyDescent="0.25">
      <c r="A5932" s="1">
        <v>983767</v>
      </c>
      <c r="B5932" s="1" t="s">
        <v>4417</v>
      </c>
      <c r="C5932" s="3">
        <v>25.95</v>
      </c>
      <c r="D5932" s="2">
        <f t="shared" si="75"/>
        <v>15.081801216666667</v>
      </c>
      <c r="E5932" s="2">
        <v>180.9816146</v>
      </c>
      <c r="F5932" s="2">
        <v>68.938385400000001</v>
      </c>
      <c r="G5932" s="8" t="s">
        <v>8106</v>
      </c>
    </row>
    <row r="5933" spans="1:7" x14ac:dyDescent="0.25">
      <c r="A5933" s="1">
        <v>983775</v>
      </c>
      <c r="B5933" s="1" t="s">
        <v>4418</v>
      </c>
      <c r="C5933" s="3">
        <v>31.87</v>
      </c>
      <c r="D5933" s="2">
        <f t="shared" si="75"/>
        <v>18.533219208333335</v>
      </c>
      <c r="E5933" s="2">
        <v>222.39863050000002</v>
      </c>
      <c r="F5933" s="2">
        <v>84.721369499999994</v>
      </c>
      <c r="G5933" s="8" t="s">
        <v>8106</v>
      </c>
    </row>
    <row r="5934" spans="1:7" x14ac:dyDescent="0.25">
      <c r="A5934" s="1">
        <v>983783</v>
      </c>
      <c r="B5934" s="1" t="s">
        <v>4419</v>
      </c>
      <c r="C5934" s="3">
        <v>12.97</v>
      </c>
      <c r="D5934" s="2">
        <f t="shared" si="75"/>
        <v>7.5409006083333336</v>
      </c>
      <c r="E5934" s="2">
        <v>90.4908073</v>
      </c>
      <c r="F5934" s="2">
        <v>34.469192700000001</v>
      </c>
      <c r="G5934" s="8" t="s">
        <v>8106</v>
      </c>
    </row>
    <row r="5935" spans="1:7" x14ac:dyDescent="0.25">
      <c r="A5935" s="1">
        <v>983791</v>
      </c>
      <c r="B5935" s="1" t="s">
        <v>4420</v>
      </c>
      <c r="C5935" s="3">
        <v>16.68</v>
      </c>
      <c r="D5935" s="2">
        <f t="shared" si="75"/>
        <v>9.7205881749999996</v>
      </c>
      <c r="E5935" s="2">
        <v>116.6470581</v>
      </c>
      <c r="F5935" s="2">
        <v>44.392941899999997</v>
      </c>
      <c r="G5935" s="8" t="s">
        <v>8106</v>
      </c>
    </row>
    <row r="5936" spans="1:7" x14ac:dyDescent="0.25">
      <c r="A5936" s="1">
        <v>983809</v>
      </c>
      <c r="B5936" s="1" t="s">
        <v>4421</v>
      </c>
      <c r="C5936" s="3">
        <v>18.899999999999999</v>
      </c>
      <c r="D5936" s="2">
        <f t="shared" si="75"/>
        <v>10.992318599999999</v>
      </c>
      <c r="E5936" s="2">
        <v>131.9078232</v>
      </c>
      <c r="F5936" s="2">
        <v>50.252176800000001</v>
      </c>
      <c r="G5936" s="8" t="s">
        <v>8106</v>
      </c>
    </row>
    <row r="5937" spans="1:7" x14ac:dyDescent="0.25">
      <c r="A5937" s="1">
        <v>983817</v>
      </c>
      <c r="B5937" s="1" t="s">
        <v>4422</v>
      </c>
      <c r="C5937" s="3">
        <v>64.86</v>
      </c>
      <c r="D5937" s="2">
        <f t="shared" si="75"/>
        <v>37.704503041666662</v>
      </c>
      <c r="E5937" s="2">
        <v>452.45403649999997</v>
      </c>
      <c r="F5937" s="2">
        <v>172.34596349999998</v>
      </c>
      <c r="G5937" s="8" t="s">
        <v>8106</v>
      </c>
    </row>
    <row r="5938" spans="1:7" x14ac:dyDescent="0.25">
      <c r="A5938" s="1">
        <v>983825</v>
      </c>
      <c r="B5938" s="1" t="s">
        <v>4423</v>
      </c>
      <c r="C5938" s="3">
        <v>57.82</v>
      </c>
      <c r="D5938" s="2">
        <f t="shared" si="75"/>
        <v>33.550484741666658</v>
      </c>
      <c r="E5938" s="2">
        <v>402.60581689999992</v>
      </c>
      <c r="F5938" s="2">
        <v>153.55418310000002</v>
      </c>
      <c r="G5938" s="8" t="s">
        <v>8106</v>
      </c>
    </row>
    <row r="5939" spans="1:7" x14ac:dyDescent="0.25">
      <c r="A5939" s="1">
        <v>983833</v>
      </c>
      <c r="B5939" s="1" t="s">
        <v>4424</v>
      </c>
      <c r="C5939" s="3">
        <v>28.92</v>
      </c>
      <c r="D5939" s="2">
        <f t="shared" si="75"/>
        <v>16.841977466666666</v>
      </c>
      <c r="E5939" s="2">
        <v>202.10372959999998</v>
      </c>
      <c r="F5939" s="2">
        <v>76.8562704</v>
      </c>
      <c r="G5939" s="8" t="s">
        <v>8106</v>
      </c>
    </row>
    <row r="5940" spans="1:7" x14ac:dyDescent="0.25">
      <c r="A5940" s="1">
        <v>983841</v>
      </c>
      <c r="B5940" s="1" t="s">
        <v>4425</v>
      </c>
      <c r="C5940" s="3">
        <v>38.92</v>
      </c>
      <c r="D5940" s="2">
        <f t="shared" si="75"/>
        <v>22.622701824999996</v>
      </c>
      <c r="E5940" s="2">
        <v>271.47242189999997</v>
      </c>
      <c r="F5940" s="2">
        <v>103.40757809999999</v>
      </c>
      <c r="G5940" s="8" t="s">
        <v>8106</v>
      </c>
    </row>
    <row r="5941" spans="1:7" x14ac:dyDescent="0.25">
      <c r="A5941" s="1">
        <v>983858</v>
      </c>
      <c r="B5941" s="1" t="s">
        <v>4426</v>
      </c>
      <c r="C5941" s="3">
        <v>144.56</v>
      </c>
      <c r="D5941" s="2">
        <f t="shared" si="75"/>
        <v>83.878411266666674</v>
      </c>
      <c r="E5941" s="2">
        <v>1006.5409352</v>
      </c>
      <c r="F5941" s="2">
        <v>383.85906480000006</v>
      </c>
      <c r="G5941" s="8" t="s">
        <v>8106</v>
      </c>
    </row>
    <row r="5942" spans="1:7" x14ac:dyDescent="0.25">
      <c r="A5942" s="1">
        <v>983866</v>
      </c>
      <c r="B5942" s="1" t="s">
        <v>4427</v>
      </c>
      <c r="C5942" s="3">
        <v>55.6</v>
      </c>
      <c r="D5942" s="2">
        <f t="shared" si="75"/>
        <v>32.278754316666664</v>
      </c>
      <c r="E5942" s="2">
        <v>387.34505179999996</v>
      </c>
      <c r="F5942" s="2">
        <v>147.6949482</v>
      </c>
      <c r="G5942" s="8" t="s">
        <v>8106</v>
      </c>
    </row>
    <row r="5943" spans="1:7" x14ac:dyDescent="0.25">
      <c r="A5943" s="1">
        <v>983874</v>
      </c>
      <c r="B5943" s="1" t="s">
        <v>4428</v>
      </c>
      <c r="C5943" s="3">
        <v>194.59</v>
      </c>
      <c r="D5943" s="2">
        <f t="shared" si="75"/>
        <v>112.90670560000001</v>
      </c>
      <c r="E5943" s="2">
        <v>1354.8804672000001</v>
      </c>
      <c r="F5943" s="2">
        <v>516.87953279999999</v>
      </c>
      <c r="G5943" s="8" t="s">
        <v>8106</v>
      </c>
    </row>
    <row r="5944" spans="1:7" x14ac:dyDescent="0.25">
      <c r="A5944" s="1">
        <v>983882</v>
      </c>
      <c r="B5944" s="1" t="s">
        <v>4429</v>
      </c>
      <c r="C5944" s="3">
        <v>22.24</v>
      </c>
      <c r="D5944" s="2">
        <f t="shared" si="75"/>
        <v>12.966649333333335</v>
      </c>
      <c r="E5944" s="2">
        <v>155.59979200000001</v>
      </c>
      <c r="F5944" s="2">
        <v>59.120207999999998</v>
      </c>
      <c r="G5944" s="8" t="s">
        <v>8106</v>
      </c>
    </row>
    <row r="5945" spans="1:7" x14ac:dyDescent="0.25">
      <c r="A5945" s="1">
        <v>983890</v>
      </c>
      <c r="B5945" s="1" t="s">
        <v>4430</v>
      </c>
      <c r="C5945" s="3">
        <v>116.76</v>
      </c>
      <c r="D5945" s="2">
        <f t="shared" si="75"/>
        <v>67.803569791666675</v>
      </c>
      <c r="E5945" s="2">
        <v>813.64283750000004</v>
      </c>
      <c r="F5945" s="2">
        <v>310.11716250000001</v>
      </c>
      <c r="G5945" s="8" t="s">
        <v>8106</v>
      </c>
    </row>
    <row r="5946" spans="1:7" x14ac:dyDescent="0.25">
      <c r="A5946" s="1">
        <v>983908</v>
      </c>
      <c r="B5946" s="1" t="s">
        <v>4431</v>
      </c>
      <c r="C5946" s="3">
        <v>18.53</v>
      </c>
      <c r="D5946" s="2">
        <f t="shared" si="75"/>
        <v>10.778164116666666</v>
      </c>
      <c r="E5946" s="2">
        <v>129.33796939999999</v>
      </c>
      <c r="F5946" s="2">
        <v>49.302030600000002</v>
      </c>
      <c r="G5946" s="8" t="s">
        <v>8106</v>
      </c>
    </row>
    <row r="5947" spans="1:7" x14ac:dyDescent="0.25">
      <c r="A5947" s="1">
        <v>983916</v>
      </c>
      <c r="B5947" s="1" t="s">
        <v>4432</v>
      </c>
      <c r="C5947" s="3">
        <v>38.92</v>
      </c>
      <c r="D5947" s="2">
        <f t="shared" si="75"/>
        <v>22.622701824999996</v>
      </c>
      <c r="E5947" s="2">
        <v>271.47242189999997</v>
      </c>
      <c r="F5947" s="2">
        <v>103.40757809999999</v>
      </c>
      <c r="G5947" s="8" t="s">
        <v>8106</v>
      </c>
    </row>
    <row r="5948" spans="1:7" x14ac:dyDescent="0.25">
      <c r="A5948" s="1">
        <v>983924</v>
      </c>
      <c r="B5948" s="1" t="s">
        <v>4433</v>
      </c>
      <c r="C5948" s="3">
        <v>37.07</v>
      </c>
      <c r="D5948" s="2">
        <f t="shared" si="75"/>
        <v>21.565125883333334</v>
      </c>
      <c r="E5948" s="2">
        <v>258.78151059999999</v>
      </c>
      <c r="F5948" s="2">
        <v>98.498489399999997</v>
      </c>
      <c r="G5948" s="8" t="s">
        <v>8106</v>
      </c>
    </row>
    <row r="5949" spans="1:7" x14ac:dyDescent="0.25">
      <c r="A5949" s="1">
        <v>983932</v>
      </c>
      <c r="B5949" s="1" t="s">
        <v>4434</v>
      </c>
      <c r="C5949" s="3">
        <v>77.84</v>
      </c>
      <c r="D5949" s="2">
        <f t="shared" si="75"/>
        <v>45.180867966666661</v>
      </c>
      <c r="E5949" s="2">
        <v>542.17041559999996</v>
      </c>
      <c r="F5949" s="2">
        <v>206.70958440000001</v>
      </c>
      <c r="G5949" s="8" t="s">
        <v>8106</v>
      </c>
    </row>
    <row r="5950" spans="1:7" x14ac:dyDescent="0.25">
      <c r="A5950" s="1">
        <v>983940</v>
      </c>
      <c r="B5950" s="1" t="s">
        <v>4435</v>
      </c>
      <c r="C5950" s="3">
        <v>22.24</v>
      </c>
      <c r="D5950" s="2">
        <f t="shared" si="75"/>
        <v>12.966649333333335</v>
      </c>
      <c r="E5950" s="2">
        <v>155.59979200000001</v>
      </c>
      <c r="F5950" s="2">
        <v>59.120207999999998</v>
      </c>
      <c r="G5950" s="8" t="s">
        <v>8106</v>
      </c>
    </row>
    <row r="5951" spans="1:7" x14ac:dyDescent="0.25">
      <c r="A5951" s="1">
        <v>983957</v>
      </c>
      <c r="B5951" s="1" t="s">
        <v>4436</v>
      </c>
      <c r="C5951" s="3">
        <v>86.74</v>
      </c>
      <c r="D5951" s="2">
        <f t="shared" si="75"/>
        <v>50.392462208333335</v>
      </c>
      <c r="E5951" s="2">
        <v>604.70954649999999</v>
      </c>
      <c r="F5951" s="2">
        <v>230.41045349999999</v>
      </c>
      <c r="G5951" s="8" t="s">
        <v>8106</v>
      </c>
    </row>
    <row r="5952" spans="1:7" x14ac:dyDescent="0.25">
      <c r="A5952" s="1">
        <v>983965</v>
      </c>
      <c r="B5952" s="1" t="s">
        <v>4437</v>
      </c>
      <c r="C5952" s="3">
        <v>37.07</v>
      </c>
      <c r="D5952" s="2">
        <f t="shared" si="75"/>
        <v>21.565125883333334</v>
      </c>
      <c r="E5952" s="2">
        <v>258.78151059999999</v>
      </c>
      <c r="F5952" s="2">
        <v>98.498489399999997</v>
      </c>
      <c r="G5952" s="8" t="s">
        <v>8106</v>
      </c>
    </row>
    <row r="5953" spans="1:7" x14ac:dyDescent="0.25">
      <c r="A5953" s="1">
        <v>983973</v>
      </c>
      <c r="B5953" s="1" t="s">
        <v>4438</v>
      </c>
      <c r="C5953" s="3">
        <v>12.97</v>
      </c>
      <c r="D5953" s="2">
        <f t="shared" si="75"/>
        <v>7.5409006083333336</v>
      </c>
      <c r="E5953" s="2">
        <v>90.4908073</v>
      </c>
      <c r="F5953" s="2">
        <v>34.469192700000001</v>
      </c>
      <c r="G5953" s="8" t="s">
        <v>8106</v>
      </c>
    </row>
    <row r="5954" spans="1:7" x14ac:dyDescent="0.25">
      <c r="A5954" s="1">
        <v>983981</v>
      </c>
      <c r="B5954" s="1" t="s">
        <v>4439</v>
      </c>
      <c r="C5954" s="3">
        <v>14.83</v>
      </c>
      <c r="D5954" s="2">
        <f t="shared" si="75"/>
        <v>8.6718098833333332</v>
      </c>
      <c r="E5954" s="2">
        <v>104.06171860000001</v>
      </c>
      <c r="F5954" s="2">
        <v>39.378281399999999</v>
      </c>
      <c r="G5954" s="8" t="s">
        <v>8106</v>
      </c>
    </row>
    <row r="5955" spans="1:7" x14ac:dyDescent="0.25">
      <c r="A5955" s="1">
        <v>983999</v>
      </c>
      <c r="B5955" s="1" t="s">
        <v>4440</v>
      </c>
      <c r="C5955" s="3">
        <v>11.12</v>
      </c>
      <c r="D5955" s="2">
        <f t="shared" si="75"/>
        <v>6.4833246666666673</v>
      </c>
      <c r="E5955" s="2">
        <v>77.799896000000004</v>
      </c>
      <c r="F5955" s="2">
        <v>29.560103999999999</v>
      </c>
      <c r="G5955" s="8" t="s">
        <v>8106</v>
      </c>
    </row>
    <row r="5956" spans="1:7" x14ac:dyDescent="0.25">
      <c r="A5956" s="1">
        <v>984005</v>
      </c>
      <c r="B5956" s="1" t="s">
        <v>4441</v>
      </c>
      <c r="D5956" s="2">
        <f t="shared" si="75"/>
        <v>0.10000000000000002</v>
      </c>
      <c r="E5956" s="2">
        <v>1.2000000000000002</v>
      </c>
      <c r="F5956" s="2" t="s">
        <v>8143</v>
      </c>
      <c r="G5956" s="8" t="s">
        <v>8106</v>
      </c>
    </row>
    <row r="5957" spans="1:7" x14ac:dyDescent="0.25">
      <c r="A5957" s="1">
        <v>984013</v>
      </c>
      <c r="B5957" s="1" t="s">
        <v>4442</v>
      </c>
      <c r="C5957" s="3">
        <v>64.86</v>
      </c>
      <c r="D5957" s="2">
        <f t="shared" si="75"/>
        <v>37.704503041666662</v>
      </c>
      <c r="E5957" s="2">
        <v>452.45403649999997</v>
      </c>
      <c r="F5957" s="2">
        <v>172.34596349999998</v>
      </c>
      <c r="G5957" s="8" t="s">
        <v>8106</v>
      </c>
    </row>
    <row r="5958" spans="1:7" x14ac:dyDescent="0.25">
      <c r="A5958" s="1">
        <v>984021</v>
      </c>
      <c r="B5958" s="1" t="s">
        <v>4443</v>
      </c>
      <c r="C5958" s="3">
        <v>16.68</v>
      </c>
      <c r="D5958" s="2">
        <f t="shared" si="75"/>
        <v>9.7205881749999996</v>
      </c>
      <c r="E5958" s="2">
        <v>116.6470581</v>
      </c>
      <c r="F5958" s="2">
        <v>44.392941899999997</v>
      </c>
      <c r="G5958" s="8" t="s">
        <v>8106</v>
      </c>
    </row>
    <row r="5959" spans="1:7" x14ac:dyDescent="0.25">
      <c r="A5959" s="1">
        <v>984039</v>
      </c>
      <c r="B5959" s="1" t="s">
        <v>4444</v>
      </c>
      <c r="C5959" s="3">
        <v>12.6</v>
      </c>
      <c r="D5959" s="2">
        <f t="shared" si="75"/>
        <v>7.3267461249999997</v>
      </c>
      <c r="E5959" s="2">
        <v>87.920953499999996</v>
      </c>
      <c r="F5959" s="2">
        <v>33.519046500000002</v>
      </c>
      <c r="G5959" s="8" t="s">
        <v>8106</v>
      </c>
    </row>
    <row r="5960" spans="1:7" x14ac:dyDescent="0.25">
      <c r="A5960" s="1">
        <v>984047</v>
      </c>
      <c r="B5960" s="1" t="s">
        <v>4445</v>
      </c>
      <c r="C5960" s="3">
        <v>55.6</v>
      </c>
      <c r="D5960" s="2">
        <f t="shared" si="75"/>
        <v>32.278754316666664</v>
      </c>
      <c r="E5960" s="2">
        <v>387.34505179999996</v>
      </c>
      <c r="F5960" s="2">
        <v>147.6949482</v>
      </c>
      <c r="G5960" s="8" t="s">
        <v>8106</v>
      </c>
    </row>
    <row r="5961" spans="1:7" x14ac:dyDescent="0.25">
      <c r="A5961" s="1">
        <v>984054</v>
      </c>
      <c r="B5961" s="1" t="s">
        <v>4446</v>
      </c>
      <c r="C5961" s="3">
        <v>79.69</v>
      </c>
      <c r="D5961" s="2">
        <f t="shared" si="75"/>
        <v>46.238443908333331</v>
      </c>
      <c r="E5961" s="2">
        <v>554.86132689999999</v>
      </c>
      <c r="F5961" s="2">
        <v>211.61867310000002</v>
      </c>
      <c r="G5961" s="8" t="s">
        <v>8106</v>
      </c>
    </row>
    <row r="5962" spans="1:7" x14ac:dyDescent="0.25">
      <c r="A5962" s="1">
        <v>984062</v>
      </c>
      <c r="B5962" s="1" t="s">
        <v>4447</v>
      </c>
      <c r="C5962" s="3">
        <v>38.92</v>
      </c>
      <c r="D5962" s="2">
        <f t="shared" si="75"/>
        <v>22.622701824999996</v>
      </c>
      <c r="E5962" s="2">
        <v>271.47242189999997</v>
      </c>
      <c r="F5962" s="2">
        <v>103.40757809999999</v>
      </c>
      <c r="G5962" s="8" t="s">
        <v>8106</v>
      </c>
    </row>
    <row r="5963" spans="1:7" x14ac:dyDescent="0.25">
      <c r="A5963" s="1">
        <v>984070</v>
      </c>
      <c r="B5963" s="1" t="s">
        <v>4448</v>
      </c>
      <c r="C5963" s="3">
        <v>50.04</v>
      </c>
      <c r="D5963" s="2">
        <f t="shared" si="75"/>
        <v>29.106026491666665</v>
      </c>
      <c r="E5963" s="2">
        <v>349.27231789999996</v>
      </c>
      <c r="F5963" s="2">
        <v>132.96768210000002</v>
      </c>
      <c r="G5963" s="8" t="s">
        <v>8106</v>
      </c>
    </row>
    <row r="5964" spans="1:7" x14ac:dyDescent="0.25">
      <c r="A5964" s="1">
        <v>984088</v>
      </c>
      <c r="B5964" s="1" t="s">
        <v>4449</v>
      </c>
      <c r="C5964" s="3">
        <v>33.36</v>
      </c>
      <c r="D5964" s="2">
        <f t="shared" si="75"/>
        <v>19.376640666666663</v>
      </c>
      <c r="E5964" s="2">
        <v>232.51968799999997</v>
      </c>
      <c r="F5964" s="2">
        <v>88.680312000000001</v>
      </c>
      <c r="G5964" s="8" t="s">
        <v>8106</v>
      </c>
    </row>
    <row r="5965" spans="1:7" x14ac:dyDescent="0.25">
      <c r="A5965" s="1">
        <v>984096</v>
      </c>
      <c r="B5965" s="1" t="s">
        <v>4450</v>
      </c>
      <c r="C5965" s="3">
        <v>5.56</v>
      </c>
      <c r="D5965" s="2">
        <f t="shared" si="75"/>
        <v>3.3105968416666669</v>
      </c>
      <c r="E5965" s="2">
        <v>39.727162100000001</v>
      </c>
      <c r="F5965" s="2">
        <v>14.832837899999999</v>
      </c>
      <c r="G5965" s="8" t="s">
        <v>8106</v>
      </c>
    </row>
    <row r="5966" spans="1:7" x14ac:dyDescent="0.25">
      <c r="A5966" s="1">
        <v>984104</v>
      </c>
      <c r="B5966" s="1" t="s">
        <v>4451</v>
      </c>
      <c r="C5966" s="3">
        <v>44.48</v>
      </c>
      <c r="D5966" s="2">
        <f t="shared" si="75"/>
        <v>25.86876298333333</v>
      </c>
      <c r="E5966" s="2">
        <v>310.42515579999997</v>
      </c>
      <c r="F5966" s="2">
        <v>118.1348442</v>
      </c>
      <c r="G5966" s="8" t="s">
        <v>8106</v>
      </c>
    </row>
    <row r="5967" spans="1:7" x14ac:dyDescent="0.25">
      <c r="A5967" s="1">
        <v>984112</v>
      </c>
      <c r="B5967" s="1" t="s">
        <v>4452</v>
      </c>
      <c r="C5967" s="3">
        <v>74.13</v>
      </c>
      <c r="D5967" s="2">
        <f t="shared" ref="D5967:D6030" si="76">E5967/12</f>
        <v>43.065716083333335</v>
      </c>
      <c r="E5967" s="2">
        <v>516.78859299999999</v>
      </c>
      <c r="F5967" s="2">
        <v>196.89140700000002</v>
      </c>
      <c r="G5967" s="8" t="s">
        <v>8106</v>
      </c>
    </row>
    <row r="5968" spans="1:7" x14ac:dyDescent="0.25">
      <c r="A5968" s="1">
        <v>984120</v>
      </c>
      <c r="B5968" s="1" t="s">
        <v>4453</v>
      </c>
      <c r="C5968" s="3">
        <v>83.4</v>
      </c>
      <c r="D5968" s="2">
        <f t="shared" si="76"/>
        <v>48.418131474999996</v>
      </c>
      <c r="E5968" s="2">
        <v>581.01757769999995</v>
      </c>
      <c r="F5968" s="2">
        <v>221.54242230000003</v>
      </c>
      <c r="G5968" s="8" t="s">
        <v>8106</v>
      </c>
    </row>
    <row r="5969" spans="1:7" x14ac:dyDescent="0.25">
      <c r="A5969" s="1">
        <v>984138</v>
      </c>
      <c r="B5969" s="1" t="s">
        <v>4454</v>
      </c>
      <c r="C5969" s="3">
        <v>144.56</v>
      </c>
      <c r="D5969" s="2">
        <f t="shared" si="76"/>
        <v>83.878411266666674</v>
      </c>
      <c r="E5969" s="2">
        <v>1006.5409352</v>
      </c>
      <c r="F5969" s="2">
        <v>383.85906480000006</v>
      </c>
      <c r="G5969" s="8" t="s">
        <v>8106</v>
      </c>
    </row>
    <row r="5970" spans="1:7" x14ac:dyDescent="0.25">
      <c r="A5970" s="1">
        <v>984146</v>
      </c>
      <c r="B5970" s="1" t="s">
        <v>4455</v>
      </c>
      <c r="C5970" s="3">
        <v>194.59</v>
      </c>
      <c r="D5970" s="2">
        <f t="shared" si="76"/>
        <v>112.90670560000001</v>
      </c>
      <c r="E5970" s="2">
        <v>1354.8804672000001</v>
      </c>
      <c r="F5970" s="2">
        <v>516.87953279999999</v>
      </c>
      <c r="G5970" s="8" t="s">
        <v>8106</v>
      </c>
    </row>
    <row r="5971" spans="1:7" x14ac:dyDescent="0.25">
      <c r="A5971" s="1">
        <v>984153</v>
      </c>
      <c r="B5971" s="1" t="s">
        <v>4456</v>
      </c>
      <c r="C5971" s="3">
        <v>11.12</v>
      </c>
      <c r="D5971" s="2">
        <f t="shared" si="76"/>
        <v>6.4833246666666673</v>
      </c>
      <c r="E5971" s="2">
        <v>77.799896000000004</v>
      </c>
      <c r="F5971" s="2">
        <v>29.560103999999999</v>
      </c>
      <c r="G5971" s="8" t="s">
        <v>8106</v>
      </c>
    </row>
    <row r="5972" spans="1:7" x14ac:dyDescent="0.25">
      <c r="A5972" s="1">
        <v>984161</v>
      </c>
      <c r="B5972" s="1" t="s">
        <v>4457</v>
      </c>
      <c r="C5972" s="3">
        <v>92.66</v>
      </c>
      <c r="D5972" s="2">
        <f t="shared" si="76"/>
        <v>53.779344516666669</v>
      </c>
      <c r="E5972" s="2">
        <v>645.35213420000002</v>
      </c>
      <c r="F5972" s="2">
        <v>246.0878658</v>
      </c>
      <c r="G5972" s="8" t="s">
        <v>8106</v>
      </c>
    </row>
    <row r="5973" spans="1:7" x14ac:dyDescent="0.25">
      <c r="A5973" s="1">
        <v>984179</v>
      </c>
      <c r="B5973" s="1" t="s">
        <v>4458</v>
      </c>
      <c r="C5973" s="3">
        <v>18.53</v>
      </c>
      <c r="D5973" s="2">
        <f t="shared" si="76"/>
        <v>10.778164116666666</v>
      </c>
      <c r="E5973" s="2">
        <v>129.33796939999999</v>
      </c>
      <c r="F5973" s="2">
        <v>49.302030600000002</v>
      </c>
      <c r="G5973" s="8" t="s">
        <v>8106</v>
      </c>
    </row>
    <row r="5974" spans="1:7" x14ac:dyDescent="0.25">
      <c r="A5974" s="1">
        <v>984187</v>
      </c>
      <c r="B5974" s="1" t="s">
        <v>4459</v>
      </c>
      <c r="C5974" s="3">
        <v>57.82</v>
      </c>
      <c r="D5974" s="2">
        <f t="shared" si="76"/>
        <v>33.550484741666658</v>
      </c>
      <c r="E5974" s="2">
        <v>402.60581689999992</v>
      </c>
      <c r="F5974" s="2">
        <v>153.55418310000002</v>
      </c>
      <c r="G5974" s="8" t="s">
        <v>8106</v>
      </c>
    </row>
    <row r="5975" spans="1:7" x14ac:dyDescent="0.25">
      <c r="A5975" s="1">
        <v>984195</v>
      </c>
      <c r="B5975" s="1" t="s">
        <v>4460</v>
      </c>
      <c r="C5975" s="3">
        <v>92.66</v>
      </c>
      <c r="D5975" s="2">
        <f t="shared" si="76"/>
        <v>53.779344516666669</v>
      </c>
      <c r="E5975" s="2">
        <v>645.35213420000002</v>
      </c>
      <c r="F5975" s="2">
        <v>246.0878658</v>
      </c>
      <c r="G5975" s="8" t="s">
        <v>8106</v>
      </c>
    </row>
    <row r="5976" spans="1:7" x14ac:dyDescent="0.25">
      <c r="A5976" s="1">
        <v>984203</v>
      </c>
      <c r="B5976" s="1" t="s">
        <v>4461</v>
      </c>
      <c r="C5976" s="3">
        <v>28.92</v>
      </c>
      <c r="D5976" s="2">
        <f t="shared" si="76"/>
        <v>16.841977466666666</v>
      </c>
      <c r="E5976" s="2">
        <v>202.10372959999998</v>
      </c>
      <c r="F5976" s="2">
        <v>76.8562704</v>
      </c>
      <c r="G5976" s="8" t="s">
        <v>8106</v>
      </c>
    </row>
    <row r="5977" spans="1:7" x14ac:dyDescent="0.25">
      <c r="A5977" s="1">
        <v>984211</v>
      </c>
      <c r="B5977" s="1" t="s">
        <v>4462</v>
      </c>
      <c r="C5977" s="3">
        <v>55.6</v>
      </c>
      <c r="D5977" s="2">
        <f t="shared" si="76"/>
        <v>32.278754316666664</v>
      </c>
      <c r="E5977" s="2">
        <v>387.34505179999996</v>
      </c>
      <c r="F5977" s="2">
        <v>147.6949482</v>
      </c>
      <c r="G5977" s="8" t="s">
        <v>8106</v>
      </c>
    </row>
    <row r="5978" spans="1:7" x14ac:dyDescent="0.25">
      <c r="A5978" s="1">
        <v>984229</v>
      </c>
      <c r="B5978" s="1" t="s">
        <v>4463</v>
      </c>
      <c r="D5978" s="2">
        <f t="shared" si="76"/>
        <v>0.10000000000000002</v>
      </c>
      <c r="E5978" s="2">
        <v>1.2000000000000002</v>
      </c>
      <c r="F5978" s="2" t="s">
        <v>8143</v>
      </c>
      <c r="G5978" s="8" t="s">
        <v>8106</v>
      </c>
    </row>
    <row r="5979" spans="1:7" x14ac:dyDescent="0.25">
      <c r="A5979" s="1">
        <v>984237</v>
      </c>
      <c r="B5979" s="1" t="s">
        <v>4464</v>
      </c>
      <c r="D5979" s="2">
        <f t="shared" si="76"/>
        <v>0.10000000000000002</v>
      </c>
      <c r="E5979" s="2">
        <v>1.2000000000000002</v>
      </c>
      <c r="F5979" s="2" t="s">
        <v>8143</v>
      </c>
      <c r="G5979" s="8" t="s">
        <v>8106</v>
      </c>
    </row>
    <row r="5980" spans="1:7" x14ac:dyDescent="0.25">
      <c r="A5980" s="1">
        <v>984245</v>
      </c>
      <c r="B5980" s="1" t="s">
        <v>4465</v>
      </c>
      <c r="C5980" s="3">
        <v>190.39</v>
      </c>
      <c r="D5980" s="2">
        <f t="shared" si="76"/>
        <v>110.47032199166665</v>
      </c>
      <c r="E5980" s="2">
        <v>1325.6438638999998</v>
      </c>
      <c r="F5980" s="2">
        <v>505.6361361000001</v>
      </c>
      <c r="G5980" s="8" t="s">
        <v>8106</v>
      </c>
    </row>
    <row r="5981" spans="1:7" x14ac:dyDescent="0.25">
      <c r="A5981" s="1">
        <v>984252</v>
      </c>
      <c r="B5981" s="1" t="s">
        <v>4466</v>
      </c>
      <c r="C5981" s="3">
        <v>130.07</v>
      </c>
      <c r="D5981" s="2">
        <f t="shared" si="76"/>
        <v>75.494089199999991</v>
      </c>
      <c r="E5981" s="2">
        <v>905.92907039999989</v>
      </c>
      <c r="F5981" s="2">
        <v>345.43092960000001</v>
      </c>
      <c r="G5981" s="8" t="s">
        <v>8106</v>
      </c>
    </row>
    <row r="5982" spans="1:7" x14ac:dyDescent="0.25">
      <c r="A5982" s="1">
        <v>984260</v>
      </c>
      <c r="B5982" s="1" t="s">
        <v>4467</v>
      </c>
      <c r="C5982" s="3">
        <v>76.66</v>
      </c>
      <c r="D5982" s="2">
        <f t="shared" si="76"/>
        <v>44.487065308333342</v>
      </c>
      <c r="E5982" s="2">
        <v>533.84478370000011</v>
      </c>
      <c r="F5982" s="2">
        <v>203.5952163</v>
      </c>
      <c r="G5982" s="8" t="s">
        <v>8106</v>
      </c>
    </row>
    <row r="5983" spans="1:7" x14ac:dyDescent="0.25">
      <c r="A5983" s="1">
        <v>984278</v>
      </c>
      <c r="B5983" s="1" t="s">
        <v>4468</v>
      </c>
      <c r="C5983" s="3">
        <v>150.08000000000001</v>
      </c>
      <c r="D5983" s="2">
        <f t="shared" si="76"/>
        <v>87.124472424999979</v>
      </c>
      <c r="E5983" s="2">
        <v>1045.4936690999998</v>
      </c>
      <c r="F5983" s="2">
        <v>398.58633090000001</v>
      </c>
      <c r="G5983" s="8" t="s">
        <v>8106</v>
      </c>
    </row>
    <row r="5984" spans="1:7" x14ac:dyDescent="0.25">
      <c r="A5984" s="1">
        <v>984286</v>
      </c>
      <c r="B5984" s="1" t="s">
        <v>4469</v>
      </c>
      <c r="C5984" s="3">
        <v>220.42</v>
      </c>
      <c r="D5984" s="2">
        <f t="shared" si="76"/>
        <v>127.88142957500001</v>
      </c>
      <c r="E5984" s="2">
        <v>1534.5771549000001</v>
      </c>
      <c r="F5984" s="2">
        <v>585.34284509999998</v>
      </c>
      <c r="G5984" s="8" t="s">
        <v>8106</v>
      </c>
    </row>
    <row r="5985" spans="1:7" x14ac:dyDescent="0.25">
      <c r="A5985" s="1">
        <v>984294</v>
      </c>
      <c r="B5985" s="1" t="s">
        <v>4470</v>
      </c>
      <c r="C5985" s="3">
        <v>359.48</v>
      </c>
      <c r="D5985" s="2">
        <f t="shared" si="76"/>
        <v>208.50058320833332</v>
      </c>
      <c r="E5985" s="2">
        <v>2502.0069985</v>
      </c>
      <c r="F5985" s="2">
        <v>954.63300149999986</v>
      </c>
      <c r="G5985" s="8" t="s">
        <v>8106</v>
      </c>
    </row>
    <row r="5986" spans="1:7" x14ac:dyDescent="0.25">
      <c r="A5986" s="1">
        <v>984302</v>
      </c>
      <c r="B5986" s="1" t="s">
        <v>4471</v>
      </c>
      <c r="C5986" s="3">
        <v>66.66</v>
      </c>
      <c r="D5986" s="2">
        <f t="shared" si="76"/>
        <v>38.706340949999998</v>
      </c>
      <c r="E5986" s="2">
        <v>464.47609139999997</v>
      </c>
      <c r="F5986" s="2">
        <v>177.04390860000001</v>
      </c>
      <c r="G5986" s="8" t="s">
        <v>8106</v>
      </c>
    </row>
    <row r="5987" spans="1:7" x14ac:dyDescent="0.25">
      <c r="A5987" s="1">
        <v>984310</v>
      </c>
      <c r="B5987" s="1" t="s">
        <v>4472</v>
      </c>
      <c r="C5987" s="3">
        <v>50.47</v>
      </c>
      <c r="D5987" s="2">
        <f t="shared" si="76"/>
        <v>29.306984499999999</v>
      </c>
      <c r="E5987" s="2">
        <v>351.68381399999998</v>
      </c>
      <c r="F5987" s="2">
        <v>134.07618600000001</v>
      </c>
      <c r="G5987" s="8" t="s">
        <v>8106</v>
      </c>
    </row>
    <row r="5988" spans="1:7" x14ac:dyDescent="0.25">
      <c r="A5988" s="1">
        <v>984328</v>
      </c>
      <c r="B5988" s="1" t="s">
        <v>4473</v>
      </c>
      <c r="C5988" s="3">
        <v>74.48</v>
      </c>
      <c r="D5988" s="2">
        <f t="shared" si="76"/>
        <v>43.279870566666666</v>
      </c>
      <c r="E5988" s="2">
        <v>519.35844680000002</v>
      </c>
      <c r="F5988" s="2">
        <v>197.84155319999999</v>
      </c>
      <c r="G5988" s="8" t="s">
        <v>8106</v>
      </c>
    </row>
    <row r="5989" spans="1:7" x14ac:dyDescent="0.25">
      <c r="A5989" s="1">
        <v>984336</v>
      </c>
      <c r="B5989" s="1" t="s">
        <v>4474</v>
      </c>
      <c r="C5989" s="3">
        <v>122.01</v>
      </c>
      <c r="D5989" s="2">
        <f t="shared" si="76"/>
        <v>70.822279991666676</v>
      </c>
      <c r="E5989" s="2">
        <v>849.86735990000011</v>
      </c>
      <c r="F5989" s="2">
        <v>324.05264010000002</v>
      </c>
      <c r="G5989" s="8" t="s">
        <v>8106</v>
      </c>
    </row>
    <row r="5990" spans="1:7" x14ac:dyDescent="0.25">
      <c r="A5990" s="1">
        <v>984344</v>
      </c>
      <c r="B5990" s="1" t="s">
        <v>4475</v>
      </c>
      <c r="C5990" s="3">
        <v>25.7</v>
      </c>
      <c r="D5990" s="2">
        <f t="shared" si="76"/>
        <v>14.983521625</v>
      </c>
      <c r="E5990" s="2">
        <v>179.80225949999999</v>
      </c>
      <c r="F5990" s="2">
        <v>68.357740499999991</v>
      </c>
      <c r="G5990" s="8" t="s">
        <v>8106</v>
      </c>
    </row>
    <row r="5991" spans="1:7" x14ac:dyDescent="0.25">
      <c r="A5991" s="1">
        <v>984351</v>
      </c>
      <c r="B5991" s="1" t="s">
        <v>4476</v>
      </c>
      <c r="C5991" s="3">
        <v>184.67</v>
      </c>
      <c r="D5991" s="2">
        <f t="shared" si="76"/>
        <v>107.18171927499999</v>
      </c>
      <c r="E5991" s="2">
        <v>1286.1806313</v>
      </c>
      <c r="F5991" s="2">
        <v>490.53936870000007</v>
      </c>
      <c r="G5991" s="8" t="s">
        <v>8106</v>
      </c>
    </row>
    <row r="5992" spans="1:7" x14ac:dyDescent="0.25">
      <c r="A5992" s="1">
        <v>984369</v>
      </c>
      <c r="B5992" s="1" t="s">
        <v>4477</v>
      </c>
      <c r="C5992" s="3">
        <v>113.09</v>
      </c>
      <c r="D5992" s="2">
        <f t="shared" si="76"/>
        <v>65.610685750000002</v>
      </c>
      <c r="E5992" s="2">
        <v>787.32822900000008</v>
      </c>
      <c r="F5992" s="2">
        <v>300.35177099999999</v>
      </c>
      <c r="G5992" s="8" t="s">
        <v>8106</v>
      </c>
    </row>
    <row r="5993" spans="1:7" x14ac:dyDescent="0.25">
      <c r="A5993" s="1">
        <v>984377</v>
      </c>
      <c r="B5993" s="1" t="s">
        <v>4478</v>
      </c>
      <c r="C5993" s="3">
        <v>76.88</v>
      </c>
      <c r="D5993" s="2">
        <f t="shared" si="76"/>
        <v>44.654279408333338</v>
      </c>
      <c r="E5993" s="2">
        <v>535.85135290000005</v>
      </c>
      <c r="F5993" s="2">
        <v>204.22864709999999</v>
      </c>
      <c r="G5993" s="8" t="s">
        <v>8106</v>
      </c>
    </row>
    <row r="5994" spans="1:7" x14ac:dyDescent="0.25">
      <c r="A5994" s="1">
        <v>984385</v>
      </c>
      <c r="B5994" s="1" t="s">
        <v>4479</v>
      </c>
      <c r="C5994" s="3">
        <v>39.130000000000003</v>
      </c>
      <c r="D5994" s="2">
        <f t="shared" si="76"/>
        <v>22.716582591666665</v>
      </c>
      <c r="E5994" s="2">
        <v>272.59899109999998</v>
      </c>
      <c r="F5994" s="2">
        <v>104.04100890000001</v>
      </c>
      <c r="G5994" s="8" t="s">
        <v>8106</v>
      </c>
    </row>
    <row r="5995" spans="1:7" x14ac:dyDescent="0.25">
      <c r="A5995" s="1">
        <v>984393</v>
      </c>
      <c r="B5995" s="1" t="s">
        <v>4480</v>
      </c>
      <c r="C5995" s="3">
        <v>277.93</v>
      </c>
      <c r="D5995" s="2">
        <f t="shared" si="76"/>
        <v>161.20896218333334</v>
      </c>
      <c r="E5995" s="2">
        <v>1934.5075462</v>
      </c>
      <c r="F5995" s="2">
        <v>738.05245379999997</v>
      </c>
      <c r="G5995" s="8" t="s">
        <v>8106</v>
      </c>
    </row>
    <row r="5996" spans="1:7" x14ac:dyDescent="0.25">
      <c r="A5996" s="1">
        <v>984401</v>
      </c>
      <c r="B5996" s="1" t="s">
        <v>4481</v>
      </c>
      <c r="C5996" s="3">
        <v>170.47</v>
      </c>
      <c r="D5996" s="2">
        <f t="shared" si="76"/>
        <v>98.895676800000004</v>
      </c>
      <c r="E5996" s="2">
        <v>1186.7481216000001</v>
      </c>
      <c r="F5996" s="2">
        <v>452.69187840000006</v>
      </c>
      <c r="G5996" s="8" t="s">
        <v>8106</v>
      </c>
    </row>
    <row r="5997" spans="1:7" x14ac:dyDescent="0.25">
      <c r="A5997" s="1">
        <v>984419</v>
      </c>
      <c r="B5997" s="1" t="s">
        <v>4482</v>
      </c>
      <c r="C5997" s="3">
        <v>116.02</v>
      </c>
      <c r="D5997" s="2">
        <f t="shared" si="76"/>
        <v>67.310725141666651</v>
      </c>
      <c r="E5997" s="2">
        <v>807.72870169999987</v>
      </c>
      <c r="F5997" s="2">
        <v>308.11129829999999</v>
      </c>
      <c r="G5997" s="8" t="s">
        <v>8106</v>
      </c>
    </row>
    <row r="5998" spans="1:7" x14ac:dyDescent="0.25">
      <c r="A5998" s="1">
        <v>984427</v>
      </c>
      <c r="B5998" s="1" t="s">
        <v>4483</v>
      </c>
      <c r="C5998" s="3">
        <v>69.25</v>
      </c>
      <c r="D5998" s="2">
        <f t="shared" si="76"/>
        <v>40.183428208333332</v>
      </c>
      <c r="E5998" s="2">
        <v>482.20113849999996</v>
      </c>
      <c r="F5998" s="2">
        <v>183.95886150000001</v>
      </c>
      <c r="G5998" s="8" t="s">
        <v>8106</v>
      </c>
    </row>
    <row r="5999" spans="1:7" x14ac:dyDescent="0.25">
      <c r="A5999" s="1">
        <v>984435</v>
      </c>
      <c r="B5999" s="1" t="s">
        <v>4484</v>
      </c>
      <c r="C5999" s="3">
        <v>136.03</v>
      </c>
      <c r="D5999" s="2">
        <f t="shared" si="76"/>
        <v>78.941108366666654</v>
      </c>
      <c r="E5999" s="2">
        <v>947.29330039999991</v>
      </c>
      <c r="F5999" s="2">
        <v>361.26669959999998</v>
      </c>
      <c r="G5999" s="8" t="s">
        <v>8106</v>
      </c>
    </row>
    <row r="6000" spans="1:7" x14ac:dyDescent="0.25">
      <c r="A6000" s="1">
        <v>984443</v>
      </c>
      <c r="B6000" s="1" t="s">
        <v>4485</v>
      </c>
      <c r="C6000" s="3">
        <v>200.5</v>
      </c>
      <c r="D6000" s="2">
        <f t="shared" si="76"/>
        <v>116.30238555833334</v>
      </c>
      <c r="E6000" s="2">
        <v>1395.6286267</v>
      </c>
      <c r="F6000" s="2">
        <v>532.4513733</v>
      </c>
      <c r="G6000" s="8" t="s">
        <v>8106</v>
      </c>
    </row>
    <row r="6001" spans="1:7" x14ac:dyDescent="0.25">
      <c r="A6001" s="1">
        <v>984450</v>
      </c>
      <c r="B6001" s="1" t="s">
        <v>4486</v>
      </c>
      <c r="C6001" s="3">
        <v>327.97</v>
      </c>
      <c r="D6001" s="2">
        <f t="shared" si="76"/>
        <v>190.25045299166666</v>
      </c>
      <c r="E6001" s="2">
        <v>2283.0054359000001</v>
      </c>
      <c r="F6001" s="2">
        <v>870.91456410000012</v>
      </c>
      <c r="G6001" s="8" t="s">
        <v>8106</v>
      </c>
    </row>
    <row r="6002" spans="1:7" x14ac:dyDescent="0.25">
      <c r="A6002" s="1">
        <v>984468</v>
      </c>
      <c r="B6002" s="1" t="s">
        <v>4487</v>
      </c>
      <c r="C6002" s="3">
        <v>59.25</v>
      </c>
      <c r="D6002" s="2">
        <f t="shared" si="76"/>
        <v>34.402703850000002</v>
      </c>
      <c r="E6002" s="2">
        <v>412.83244619999999</v>
      </c>
      <c r="F6002" s="2">
        <v>157.40755380000002</v>
      </c>
      <c r="G6002" s="8" t="s">
        <v>8106</v>
      </c>
    </row>
    <row r="6003" spans="1:7" x14ac:dyDescent="0.25">
      <c r="A6003" s="1">
        <v>984476</v>
      </c>
      <c r="B6003" s="1" t="s">
        <v>4488</v>
      </c>
      <c r="C6003" s="3">
        <v>150.88999999999999</v>
      </c>
      <c r="D6003" s="2">
        <f t="shared" si="76"/>
        <v>87.53078726666665</v>
      </c>
      <c r="E6003" s="2">
        <v>1050.3694471999997</v>
      </c>
      <c r="F6003" s="2">
        <v>400.75055280000004</v>
      </c>
      <c r="G6003" s="8" t="s">
        <v>8106</v>
      </c>
    </row>
    <row r="6004" spans="1:7" x14ac:dyDescent="0.25">
      <c r="A6004" s="1">
        <v>984484</v>
      </c>
      <c r="B6004" s="1" t="s">
        <v>4489</v>
      </c>
      <c r="C6004" s="3">
        <v>92.85</v>
      </c>
      <c r="D6004" s="2">
        <f t="shared" si="76"/>
        <v>53.886421758333334</v>
      </c>
      <c r="E6004" s="2">
        <v>646.63706109999998</v>
      </c>
      <c r="F6004" s="2">
        <v>246.56293890000001</v>
      </c>
      <c r="G6004" s="8" t="s">
        <v>8106</v>
      </c>
    </row>
    <row r="6005" spans="1:7" x14ac:dyDescent="0.25">
      <c r="A6005" s="1">
        <v>984492</v>
      </c>
      <c r="B6005" s="1" t="s">
        <v>4490</v>
      </c>
      <c r="C6005" s="3">
        <v>63.44</v>
      </c>
      <c r="D6005" s="2">
        <f t="shared" si="76"/>
        <v>36.847885108333337</v>
      </c>
      <c r="E6005" s="2">
        <v>442.17462130000001</v>
      </c>
      <c r="F6005" s="2">
        <v>168.54537870000001</v>
      </c>
      <c r="G6005" s="8" t="s">
        <v>8106</v>
      </c>
    </row>
    <row r="6006" spans="1:7" x14ac:dyDescent="0.25">
      <c r="A6006" s="1">
        <v>984500</v>
      </c>
      <c r="B6006" s="1" t="s">
        <v>4491</v>
      </c>
      <c r="C6006" s="3">
        <v>32.49</v>
      </c>
      <c r="D6006" s="2">
        <f t="shared" si="76"/>
        <v>18.914587791666662</v>
      </c>
      <c r="E6006" s="2">
        <v>226.97505349999994</v>
      </c>
      <c r="F6006" s="2">
        <v>86.304946500000014</v>
      </c>
      <c r="G6006" s="8" t="s">
        <v>8106</v>
      </c>
    </row>
    <row r="6007" spans="1:7" x14ac:dyDescent="0.25">
      <c r="A6007" s="1">
        <v>984518</v>
      </c>
      <c r="B6007" s="1" t="s">
        <v>4492</v>
      </c>
      <c r="C6007" s="3">
        <v>221.43</v>
      </c>
      <c r="D6007" s="2">
        <f t="shared" si="76"/>
        <v>128.45935734166665</v>
      </c>
      <c r="E6007" s="2">
        <v>1541.5122880999998</v>
      </c>
      <c r="F6007" s="2">
        <v>588.08771190000004</v>
      </c>
      <c r="G6007" s="8" t="s">
        <v>8106</v>
      </c>
    </row>
    <row r="6008" spans="1:7" x14ac:dyDescent="0.25">
      <c r="A6008" s="1">
        <v>984526</v>
      </c>
      <c r="B6008" s="1" t="s">
        <v>4493</v>
      </c>
      <c r="C6008" s="3">
        <v>136.41</v>
      </c>
      <c r="D6008" s="2">
        <f t="shared" si="76"/>
        <v>79.146465199999994</v>
      </c>
      <c r="E6008" s="2">
        <v>949.75758239999993</v>
      </c>
      <c r="F6008" s="2">
        <v>362.32241759999999</v>
      </c>
      <c r="G6008" s="8" t="s">
        <v>8106</v>
      </c>
    </row>
    <row r="6009" spans="1:7" x14ac:dyDescent="0.25">
      <c r="A6009" s="1">
        <v>984534</v>
      </c>
      <c r="B6009" s="1" t="s">
        <v>4494</v>
      </c>
      <c r="C6009" s="3">
        <v>93.25</v>
      </c>
      <c r="D6009" s="2">
        <f t="shared" si="76"/>
        <v>54.087379766666665</v>
      </c>
      <c r="E6009" s="2">
        <v>649.0485572</v>
      </c>
      <c r="F6009" s="2">
        <v>247.67144279999999</v>
      </c>
      <c r="G6009" s="8" t="s">
        <v>8106</v>
      </c>
    </row>
    <row r="6010" spans="1:7" x14ac:dyDescent="0.25">
      <c r="A6010" s="1">
        <v>984542</v>
      </c>
      <c r="B6010" s="1" t="s">
        <v>4495</v>
      </c>
      <c r="C6010" s="3">
        <v>47.78</v>
      </c>
      <c r="D6010" s="2">
        <f t="shared" si="76"/>
        <v>27.769760383333335</v>
      </c>
      <c r="E6010" s="2">
        <v>333.23712460000002</v>
      </c>
      <c r="F6010" s="2">
        <v>127.00287539999999</v>
      </c>
      <c r="G6010" s="8" t="s">
        <v>8106</v>
      </c>
    </row>
    <row r="6011" spans="1:7" x14ac:dyDescent="0.25">
      <c r="A6011" s="1">
        <v>984559</v>
      </c>
      <c r="B6011" s="1" t="s">
        <v>4496</v>
      </c>
      <c r="C6011" s="3">
        <v>309.44</v>
      </c>
      <c r="D6011" s="2">
        <f t="shared" si="76"/>
        <v>179.53682455833334</v>
      </c>
      <c r="E6011" s="2">
        <v>2154.4418946999999</v>
      </c>
      <c r="F6011" s="2">
        <v>821.71810529999993</v>
      </c>
      <c r="G6011" s="8" t="s">
        <v>8106</v>
      </c>
    </row>
    <row r="6012" spans="1:7" x14ac:dyDescent="0.25">
      <c r="A6012" s="1">
        <v>984567</v>
      </c>
      <c r="B6012" s="1" t="s">
        <v>4497</v>
      </c>
      <c r="C6012" s="3">
        <v>11.86</v>
      </c>
      <c r="D6012" s="2">
        <f t="shared" si="76"/>
        <v>6.9717704916666667</v>
      </c>
      <c r="E6012" s="2">
        <v>83.661245899999997</v>
      </c>
      <c r="F6012" s="2">
        <v>31.6187541</v>
      </c>
      <c r="G6012" s="8" t="s">
        <v>8106</v>
      </c>
    </row>
    <row r="6013" spans="1:7" x14ac:dyDescent="0.25">
      <c r="A6013" s="1">
        <v>984575</v>
      </c>
      <c r="B6013" s="1" t="s">
        <v>4498</v>
      </c>
      <c r="C6013" s="3">
        <v>11.86</v>
      </c>
      <c r="D6013" s="2">
        <f t="shared" si="76"/>
        <v>6.9717704916666667</v>
      </c>
      <c r="E6013" s="2">
        <v>83.661245899999997</v>
      </c>
      <c r="F6013" s="2">
        <v>31.6187541</v>
      </c>
      <c r="G6013" s="8" t="s">
        <v>8106</v>
      </c>
    </row>
    <row r="6014" spans="1:7" x14ac:dyDescent="0.25">
      <c r="A6014" s="1">
        <v>984583</v>
      </c>
      <c r="B6014" s="1" t="s">
        <v>4499</v>
      </c>
      <c r="C6014" s="3">
        <v>5.93</v>
      </c>
      <c r="D6014" s="2">
        <f t="shared" si="76"/>
        <v>3.524751325</v>
      </c>
      <c r="E6014" s="2">
        <v>42.297015899999998</v>
      </c>
      <c r="F6014" s="2">
        <v>15.782984100000002</v>
      </c>
      <c r="G6014" s="8" t="s">
        <v>8106</v>
      </c>
    </row>
    <row r="6015" spans="1:7" x14ac:dyDescent="0.25">
      <c r="A6015" s="1">
        <v>984591</v>
      </c>
      <c r="B6015" s="1" t="s">
        <v>4500</v>
      </c>
      <c r="C6015" s="3">
        <v>17.8</v>
      </c>
      <c r="D6015" s="2">
        <f t="shared" si="76"/>
        <v>10.3586528</v>
      </c>
      <c r="E6015" s="2">
        <v>124.30383359999999</v>
      </c>
      <c r="F6015" s="2">
        <v>47.296166400000011</v>
      </c>
      <c r="G6015" s="8" t="s">
        <v>8106</v>
      </c>
    </row>
    <row r="6016" spans="1:7" x14ac:dyDescent="0.25">
      <c r="A6016" s="1">
        <v>984609</v>
      </c>
      <c r="B6016" s="1" t="s">
        <v>4501</v>
      </c>
      <c r="C6016" s="3">
        <v>29.65</v>
      </c>
      <c r="D6016" s="2">
        <f t="shared" si="76"/>
        <v>17.270286433333336</v>
      </c>
      <c r="E6016" s="2">
        <v>207.24343720000002</v>
      </c>
      <c r="F6016" s="2">
        <v>78.756562799999998</v>
      </c>
      <c r="G6016" s="8" t="s">
        <v>8106</v>
      </c>
    </row>
    <row r="6017" spans="1:7" x14ac:dyDescent="0.25">
      <c r="A6017" s="1">
        <v>984617</v>
      </c>
      <c r="B6017" s="1" t="s">
        <v>4502</v>
      </c>
      <c r="D6017" s="2">
        <f t="shared" si="76"/>
        <v>0.10000000000000002</v>
      </c>
      <c r="E6017" s="2">
        <v>1.2000000000000002</v>
      </c>
      <c r="F6017" s="2" t="s">
        <v>8143</v>
      </c>
      <c r="G6017" s="8" t="s">
        <v>8106</v>
      </c>
    </row>
    <row r="6018" spans="1:7" x14ac:dyDescent="0.25">
      <c r="A6018" s="1">
        <v>984625</v>
      </c>
      <c r="B6018" s="1" t="s">
        <v>4503</v>
      </c>
      <c r="C6018" s="3">
        <v>5.93</v>
      </c>
      <c r="D6018" s="2">
        <f t="shared" si="76"/>
        <v>3.524751325</v>
      </c>
      <c r="E6018" s="2">
        <v>42.297015899999998</v>
      </c>
      <c r="F6018" s="2">
        <v>15.782984100000002</v>
      </c>
      <c r="G6018" s="8" t="s">
        <v>8106</v>
      </c>
    </row>
    <row r="6019" spans="1:7" x14ac:dyDescent="0.25">
      <c r="A6019" s="1">
        <v>984633</v>
      </c>
      <c r="B6019" s="1" t="s">
        <v>4504</v>
      </c>
      <c r="C6019" s="3">
        <v>29.65</v>
      </c>
      <c r="D6019" s="2">
        <f t="shared" si="76"/>
        <v>17.270286433333336</v>
      </c>
      <c r="E6019" s="2">
        <v>207.24343720000002</v>
      </c>
      <c r="F6019" s="2">
        <v>78.756562799999998</v>
      </c>
      <c r="G6019" s="8" t="s">
        <v>8106</v>
      </c>
    </row>
    <row r="6020" spans="1:7" x14ac:dyDescent="0.25">
      <c r="A6020" s="1">
        <v>984641</v>
      </c>
      <c r="B6020" s="1" t="s">
        <v>4505</v>
      </c>
      <c r="C6020" s="3">
        <v>5.93</v>
      </c>
      <c r="D6020" s="2">
        <f t="shared" si="76"/>
        <v>3.524751325</v>
      </c>
      <c r="E6020" s="2">
        <v>42.297015899999998</v>
      </c>
      <c r="F6020" s="2">
        <v>15.782984100000002</v>
      </c>
      <c r="G6020" s="8" t="s">
        <v>8106</v>
      </c>
    </row>
    <row r="6021" spans="1:7" x14ac:dyDescent="0.25">
      <c r="A6021" s="1">
        <v>984658</v>
      </c>
      <c r="B6021" s="1" t="s">
        <v>4506</v>
      </c>
      <c r="C6021" s="3">
        <v>5.93</v>
      </c>
      <c r="D6021" s="2">
        <f t="shared" si="76"/>
        <v>3.524751325</v>
      </c>
      <c r="E6021" s="2">
        <v>42.297015899999998</v>
      </c>
      <c r="F6021" s="2">
        <v>15.782984100000002</v>
      </c>
      <c r="G6021" s="8" t="s">
        <v>8106</v>
      </c>
    </row>
    <row r="6022" spans="1:7" x14ac:dyDescent="0.25">
      <c r="A6022" s="1">
        <v>984666</v>
      </c>
      <c r="B6022" s="1" t="s">
        <v>4507</v>
      </c>
      <c r="D6022" s="2">
        <f t="shared" si="76"/>
        <v>0.10000000000000002</v>
      </c>
      <c r="E6022" s="2">
        <v>1.2000000000000002</v>
      </c>
      <c r="F6022" s="2" t="s">
        <v>8143</v>
      </c>
      <c r="G6022" s="8" t="s">
        <v>8106</v>
      </c>
    </row>
    <row r="6023" spans="1:7" x14ac:dyDescent="0.25">
      <c r="A6023" s="1">
        <v>984674</v>
      </c>
      <c r="B6023" s="1" t="s">
        <v>4508</v>
      </c>
      <c r="C6023" s="3">
        <v>30.73</v>
      </c>
      <c r="D6023" s="2">
        <f t="shared" si="76"/>
        <v>17.835017725</v>
      </c>
      <c r="E6023" s="2">
        <v>214.0202127</v>
      </c>
      <c r="F6023" s="2">
        <v>81.659787300000005</v>
      </c>
      <c r="G6023" s="8" t="s">
        <v>8106</v>
      </c>
    </row>
    <row r="6024" spans="1:7" x14ac:dyDescent="0.25">
      <c r="A6024" s="1">
        <v>984682</v>
      </c>
      <c r="B6024" s="1" t="s">
        <v>4509</v>
      </c>
      <c r="C6024" s="3">
        <v>6.18</v>
      </c>
      <c r="D6024" s="2">
        <f t="shared" si="76"/>
        <v>3.609834441666667</v>
      </c>
      <c r="E6024" s="2">
        <v>43.318013300000004</v>
      </c>
      <c r="F6024" s="2">
        <v>16.521986699999999</v>
      </c>
      <c r="G6024" s="8" t="s">
        <v>8106</v>
      </c>
    </row>
    <row r="6025" spans="1:7" x14ac:dyDescent="0.25">
      <c r="A6025" s="1">
        <v>984690</v>
      </c>
      <c r="B6025" s="1" t="s">
        <v>4510</v>
      </c>
      <c r="C6025" s="3">
        <v>4.63</v>
      </c>
      <c r="D6025" s="2">
        <f t="shared" si="76"/>
        <v>2.71067495</v>
      </c>
      <c r="E6025" s="2">
        <v>32.528099400000002</v>
      </c>
      <c r="F6025" s="2">
        <v>12.351900599999999</v>
      </c>
      <c r="G6025" s="8" t="s">
        <v>8106</v>
      </c>
    </row>
    <row r="6026" spans="1:7" x14ac:dyDescent="0.25">
      <c r="A6026" s="1">
        <v>984724</v>
      </c>
      <c r="B6026" s="1" t="s">
        <v>4511</v>
      </c>
      <c r="C6026" s="3">
        <v>15.44</v>
      </c>
      <c r="D6026" s="2">
        <f t="shared" si="76"/>
        <v>8.9710474833333329</v>
      </c>
      <c r="E6026" s="2">
        <v>107.65256979999999</v>
      </c>
      <c r="F6026" s="2">
        <v>41.067430200000004</v>
      </c>
      <c r="G6026" s="8" t="s">
        <v>8106</v>
      </c>
    </row>
    <row r="6027" spans="1:7" x14ac:dyDescent="0.25">
      <c r="A6027" s="1">
        <v>984732</v>
      </c>
      <c r="B6027" s="1" t="s">
        <v>2923</v>
      </c>
      <c r="C6027" s="3">
        <v>6.49</v>
      </c>
      <c r="D6027" s="2">
        <f t="shared" si="76"/>
        <v>3.7682508916666664</v>
      </c>
      <c r="E6027" s="2">
        <v>45.219010699999998</v>
      </c>
      <c r="F6027" s="2">
        <v>17.260989299999999</v>
      </c>
      <c r="G6027" s="8" t="s">
        <v>8106</v>
      </c>
    </row>
    <row r="6028" spans="1:7" x14ac:dyDescent="0.25">
      <c r="A6028" s="1">
        <v>984740</v>
      </c>
      <c r="B6028" s="1" t="s">
        <v>4512</v>
      </c>
      <c r="C6028" s="3">
        <v>61.78</v>
      </c>
      <c r="D6028" s="2">
        <f t="shared" si="76"/>
        <v>35.897386408333332</v>
      </c>
      <c r="E6028" s="2">
        <v>430.76863689999999</v>
      </c>
      <c r="F6028" s="2">
        <v>164.11136310000001</v>
      </c>
      <c r="G6028" s="8" t="s">
        <v>8106</v>
      </c>
    </row>
    <row r="6029" spans="1:7" x14ac:dyDescent="0.25">
      <c r="A6029" s="1">
        <v>984757</v>
      </c>
      <c r="B6029" s="1" t="s">
        <v>4513</v>
      </c>
      <c r="D6029" s="2">
        <f t="shared" si="76"/>
        <v>0.10000000000000002</v>
      </c>
      <c r="E6029" s="2">
        <v>1.2000000000000002</v>
      </c>
      <c r="F6029" s="2" t="s">
        <v>8143</v>
      </c>
      <c r="G6029" s="8" t="s">
        <v>8106</v>
      </c>
    </row>
    <row r="6030" spans="1:7" x14ac:dyDescent="0.25">
      <c r="A6030" s="1">
        <v>984765</v>
      </c>
      <c r="B6030" s="1" t="s">
        <v>4514</v>
      </c>
      <c r="C6030" s="3">
        <v>61.78</v>
      </c>
      <c r="D6030" s="2">
        <f t="shared" si="76"/>
        <v>35.897386408333332</v>
      </c>
      <c r="E6030" s="2">
        <v>430.76863689999999</v>
      </c>
      <c r="F6030" s="2">
        <v>164.11136310000001</v>
      </c>
      <c r="G6030" s="8" t="s">
        <v>8106</v>
      </c>
    </row>
    <row r="6031" spans="1:7" x14ac:dyDescent="0.25">
      <c r="A6031" s="1">
        <v>984773</v>
      </c>
      <c r="B6031" s="1" t="s">
        <v>4515</v>
      </c>
      <c r="D6031" s="2">
        <f t="shared" ref="D6031:D6094" si="77">E6031/12</f>
        <v>0.10000000000000002</v>
      </c>
      <c r="E6031" s="2">
        <v>1.2000000000000002</v>
      </c>
      <c r="F6031" s="2" t="s">
        <v>8143</v>
      </c>
      <c r="G6031" s="8" t="s">
        <v>8106</v>
      </c>
    </row>
    <row r="6032" spans="1:7" x14ac:dyDescent="0.25">
      <c r="A6032" s="1">
        <v>984781</v>
      </c>
      <c r="B6032" s="1" t="s">
        <v>4516</v>
      </c>
      <c r="C6032" s="3">
        <v>61.78</v>
      </c>
      <c r="D6032" s="2">
        <f t="shared" si="77"/>
        <v>35.897386408333332</v>
      </c>
      <c r="E6032" s="2">
        <v>430.76863689999999</v>
      </c>
      <c r="F6032" s="2">
        <v>164.11136310000001</v>
      </c>
      <c r="G6032" s="8" t="s">
        <v>8106</v>
      </c>
    </row>
    <row r="6033" spans="1:7" x14ac:dyDescent="0.25">
      <c r="A6033" s="1">
        <v>984799</v>
      </c>
      <c r="B6033" s="1" t="s">
        <v>4517</v>
      </c>
      <c r="C6033" s="3">
        <v>247.1</v>
      </c>
      <c r="D6033" s="2">
        <f t="shared" si="77"/>
        <v>143.318206425</v>
      </c>
      <c r="E6033" s="2">
        <v>1719.8184771000001</v>
      </c>
      <c r="F6033" s="2">
        <v>656.1815229</v>
      </c>
      <c r="G6033" s="8" t="s">
        <v>8106</v>
      </c>
    </row>
    <row r="6034" spans="1:7" x14ac:dyDescent="0.25">
      <c r="A6034" s="1">
        <v>984807</v>
      </c>
      <c r="B6034" s="1" t="s">
        <v>4518</v>
      </c>
      <c r="C6034" s="3">
        <v>6.18</v>
      </c>
      <c r="D6034" s="2">
        <f t="shared" si="77"/>
        <v>3.609834441666667</v>
      </c>
      <c r="E6034" s="2">
        <v>43.318013300000004</v>
      </c>
      <c r="F6034" s="2">
        <v>16.521986699999999</v>
      </c>
      <c r="G6034" s="8" t="s">
        <v>8106</v>
      </c>
    </row>
    <row r="6035" spans="1:7" x14ac:dyDescent="0.25">
      <c r="A6035" s="1">
        <v>984815</v>
      </c>
      <c r="B6035" s="1" t="s">
        <v>4517</v>
      </c>
      <c r="C6035" s="3">
        <v>247.1</v>
      </c>
      <c r="D6035" s="2">
        <f t="shared" si="77"/>
        <v>143.318206425</v>
      </c>
      <c r="E6035" s="2">
        <v>1719.8184771000001</v>
      </c>
      <c r="F6035" s="2">
        <v>656.1815229</v>
      </c>
      <c r="G6035" s="8" t="s">
        <v>8106</v>
      </c>
    </row>
    <row r="6036" spans="1:7" x14ac:dyDescent="0.25">
      <c r="A6036" s="1">
        <v>984823</v>
      </c>
      <c r="B6036" s="1" t="s">
        <v>4519</v>
      </c>
      <c r="C6036" s="3">
        <v>10.81</v>
      </c>
      <c r="D6036" s="2">
        <f t="shared" si="77"/>
        <v>6.3337058666666666</v>
      </c>
      <c r="E6036" s="2">
        <v>76.004470400000002</v>
      </c>
      <c r="F6036" s="2">
        <v>28.715529600000004</v>
      </c>
      <c r="G6036" s="8" t="s">
        <v>8106</v>
      </c>
    </row>
    <row r="6037" spans="1:7" x14ac:dyDescent="0.25">
      <c r="A6037" s="1">
        <v>984831</v>
      </c>
      <c r="B6037" s="1" t="s">
        <v>4520</v>
      </c>
      <c r="C6037" s="3">
        <v>30.89</v>
      </c>
      <c r="D6037" s="2">
        <f t="shared" si="77"/>
        <v>17.942094966666666</v>
      </c>
      <c r="E6037" s="2">
        <v>215.30513959999999</v>
      </c>
      <c r="F6037" s="2">
        <v>82.134860400000008</v>
      </c>
      <c r="G6037" s="8" t="s">
        <v>8106</v>
      </c>
    </row>
    <row r="6038" spans="1:7" x14ac:dyDescent="0.25">
      <c r="A6038" s="1">
        <v>984856</v>
      </c>
      <c r="B6038" s="1" t="s">
        <v>4519</v>
      </c>
      <c r="C6038" s="3">
        <v>10.81</v>
      </c>
      <c r="D6038" s="2">
        <f t="shared" si="77"/>
        <v>6.3337058666666666</v>
      </c>
      <c r="E6038" s="2">
        <v>76.004470400000002</v>
      </c>
      <c r="F6038" s="2">
        <v>28.715529600000004</v>
      </c>
      <c r="G6038" s="8" t="s">
        <v>8106</v>
      </c>
    </row>
    <row r="6039" spans="1:7" x14ac:dyDescent="0.25">
      <c r="A6039" s="1">
        <v>984864</v>
      </c>
      <c r="B6039" s="1" t="s">
        <v>4521</v>
      </c>
      <c r="C6039" s="3">
        <v>166.8</v>
      </c>
      <c r="D6039" s="2">
        <f t="shared" si="77"/>
        <v>96.767328441666663</v>
      </c>
      <c r="E6039" s="2">
        <v>1161.2079412999999</v>
      </c>
      <c r="F6039" s="2">
        <v>443.03205870000005</v>
      </c>
      <c r="G6039" s="8" t="s">
        <v>8106</v>
      </c>
    </row>
    <row r="6040" spans="1:7" x14ac:dyDescent="0.25">
      <c r="A6040" s="1">
        <v>984872</v>
      </c>
      <c r="B6040" s="1" t="s">
        <v>4522</v>
      </c>
      <c r="C6040" s="3">
        <v>333.59</v>
      </c>
      <c r="D6040" s="2">
        <f t="shared" si="77"/>
        <v>193.47452002499998</v>
      </c>
      <c r="E6040" s="2">
        <v>2321.6942402999998</v>
      </c>
      <c r="F6040" s="2">
        <v>885.90575970000009</v>
      </c>
      <c r="G6040" s="8" t="s">
        <v>8106</v>
      </c>
    </row>
    <row r="6041" spans="1:7" x14ac:dyDescent="0.25">
      <c r="A6041" s="1">
        <v>984880</v>
      </c>
      <c r="B6041" s="1" t="s">
        <v>4523</v>
      </c>
      <c r="C6041" s="3">
        <v>61.78</v>
      </c>
      <c r="D6041" s="2">
        <f t="shared" si="77"/>
        <v>35.897386408333332</v>
      </c>
      <c r="E6041" s="2">
        <v>430.76863689999999</v>
      </c>
      <c r="F6041" s="2">
        <v>164.11136310000001</v>
      </c>
      <c r="G6041" s="8" t="s">
        <v>8106</v>
      </c>
    </row>
    <row r="6042" spans="1:7" x14ac:dyDescent="0.25">
      <c r="A6042" s="1">
        <v>984898</v>
      </c>
      <c r="B6042" s="1" t="s">
        <v>4524</v>
      </c>
      <c r="C6042" s="3">
        <v>30.89</v>
      </c>
      <c r="D6042" s="2">
        <f t="shared" si="77"/>
        <v>17.942094966666666</v>
      </c>
      <c r="E6042" s="2">
        <v>215.30513959999999</v>
      </c>
      <c r="F6042" s="2">
        <v>82.134860400000008</v>
      </c>
      <c r="G6042" s="8" t="s">
        <v>8106</v>
      </c>
    </row>
    <row r="6043" spans="1:7" x14ac:dyDescent="0.25">
      <c r="A6043" s="1">
        <v>984906</v>
      </c>
      <c r="B6043" s="1" t="s">
        <v>4525</v>
      </c>
      <c r="C6043" s="3">
        <v>756.76</v>
      </c>
      <c r="D6043" s="2">
        <f t="shared" si="77"/>
        <v>438.92126793333335</v>
      </c>
      <c r="E6043" s="2">
        <v>5267.0552152</v>
      </c>
      <c r="F6043" s="2">
        <v>2009.6647848000002</v>
      </c>
      <c r="G6043" s="8" t="s">
        <v>8106</v>
      </c>
    </row>
    <row r="6044" spans="1:7" x14ac:dyDescent="0.25">
      <c r="A6044" s="1">
        <v>984914</v>
      </c>
      <c r="B6044" s="1" t="s">
        <v>4526</v>
      </c>
      <c r="C6044" s="3">
        <v>756.76</v>
      </c>
      <c r="D6044" s="2">
        <f t="shared" si="77"/>
        <v>438.92126793333335</v>
      </c>
      <c r="E6044" s="2">
        <v>5267.0552152</v>
      </c>
      <c r="F6044" s="2">
        <v>2009.6647848000002</v>
      </c>
      <c r="G6044" s="8" t="s">
        <v>8106</v>
      </c>
    </row>
    <row r="6045" spans="1:7" x14ac:dyDescent="0.25">
      <c r="A6045" s="1">
        <v>984922</v>
      </c>
      <c r="B6045" s="1" t="s">
        <v>4527</v>
      </c>
      <c r="C6045" s="3">
        <v>756.76</v>
      </c>
      <c r="D6045" s="2">
        <f t="shared" si="77"/>
        <v>438.92126793333335</v>
      </c>
      <c r="E6045" s="2">
        <v>5267.0552152</v>
      </c>
      <c r="F6045" s="2">
        <v>2009.6647848000002</v>
      </c>
      <c r="G6045" s="8" t="s">
        <v>8106</v>
      </c>
    </row>
    <row r="6046" spans="1:7" x14ac:dyDescent="0.25">
      <c r="A6046" s="1">
        <v>984930</v>
      </c>
      <c r="B6046" s="1" t="s">
        <v>4528</v>
      </c>
      <c r="D6046" s="2">
        <f t="shared" si="77"/>
        <v>0.10000000000000002</v>
      </c>
      <c r="E6046" s="2">
        <v>1.2000000000000002</v>
      </c>
      <c r="F6046" s="2" t="s">
        <v>8143</v>
      </c>
      <c r="G6046" s="8" t="s">
        <v>8106</v>
      </c>
    </row>
    <row r="6047" spans="1:7" x14ac:dyDescent="0.25">
      <c r="A6047" s="1">
        <v>984948</v>
      </c>
      <c r="B6047" s="1" t="s">
        <v>4529</v>
      </c>
      <c r="D6047" s="2">
        <f t="shared" si="77"/>
        <v>0.10000000000000002</v>
      </c>
      <c r="E6047" s="2">
        <v>1.2000000000000002</v>
      </c>
      <c r="F6047" s="2" t="s">
        <v>8143</v>
      </c>
      <c r="G6047" s="8" t="s">
        <v>8106</v>
      </c>
    </row>
    <row r="6048" spans="1:7" x14ac:dyDescent="0.25">
      <c r="A6048" s="1">
        <v>984955</v>
      </c>
      <c r="B6048" s="1" t="s">
        <v>4530</v>
      </c>
      <c r="D6048" s="2">
        <f t="shared" si="77"/>
        <v>0.10000000000000002</v>
      </c>
      <c r="E6048" s="2">
        <v>1.2000000000000002</v>
      </c>
      <c r="F6048" s="2" t="s">
        <v>8143</v>
      </c>
      <c r="G6048" s="8" t="s">
        <v>8106</v>
      </c>
    </row>
    <row r="6049" spans="1:7" x14ac:dyDescent="0.25">
      <c r="A6049" s="1">
        <v>984963</v>
      </c>
      <c r="B6049" s="1" t="s">
        <v>4531</v>
      </c>
      <c r="D6049" s="2">
        <f t="shared" si="77"/>
        <v>0.10000000000000002</v>
      </c>
      <c r="E6049" s="2">
        <v>1.2000000000000002</v>
      </c>
      <c r="F6049" s="2" t="s">
        <v>8143</v>
      </c>
      <c r="G6049" s="8" t="s">
        <v>8106</v>
      </c>
    </row>
    <row r="6050" spans="1:7" x14ac:dyDescent="0.25">
      <c r="A6050" s="1">
        <v>984971</v>
      </c>
      <c r="B6050" s="1" t="s">
        <v>4532</v>
      </c>
      <c r="D6050" s="2">
        <f t="shared" si="77"/>
        <v>0.10000000000000002</v>
      </c>
      <c r="E6050" s="2">
        <v>1.2000000000000002</v>
      </c>
      <c r="F6050" s="2" t="s">
        <v>8143</v>
      </c>
      <c r="G6050" s="8" t="s">
        <v>8106</v>
      </c>
    </row>
    <row r="6051" spans="1:7" x14ac:dyDescent="0.25">
      <c r="A6051" s="1">
        <v>984989</v>
      </c>
      <c r="B6051" s="1" t="s">
        <v>4533</v>
      </c>
      <c r="D6051" s="2">
        <f t="shared" si="77"/>
        <v>0.10000000000000002</v>
      </c>
      <c r="E6051" s="2">
        <v>1.2000000000000002</v>
      </c>
      <c r="F6051" s="2" t="s">
        <v>8143</v>
      </c>
      <c r="G6051" s="8" t="s">
        <v>8106</v>
      </c>
    </row>
    <row r="6052" spans="1:7" x14ac:dyDescent="0.25">
      <c r="A6052" s="1">
        <v>984997</v>
      </c>
      <c r="B6052" s="1" t="s">
        <v>4534</v>
      </c>
      <c r="D6052" s="2">
        <f t="shared" si="77"/>
        <v>0.10000000000000002</v>
      </c>
      <c r="E6052" s="2">
        <v>1.2000000000000002</v>
      </c>
      <c r="F6052" s="2" t="s">
        <v>8143</v>
      </c>
      <c r="G6052" s="8" t="s">
        <v>8106</v>
      </c>
    </row>
    <row r="6053" spans="1:7" x14ac:dyDescent="0.25">
      <c r="A6053" s="1">
        <v>985002</v>
      </c>
      <c r="B6053" s="1" t="s">
        <v>4535</v>
      </c>
      <c r="C6053" s="3">
        <v>61.78</v>
      </c>
      <c r="D6053" s="2">
        <f t="shared" si="77"/>
        <v>35.897386408333332</v>
      </c>
      <c r="E6053" s="2">
        <v>430.76863689999999</v>
      </c>
      <c r="F6053" s="2">
        <v>164.11136310000001</v>
      </c>
      <c r="G6053" s="8" t="s">
        <v>8106</v>
      </c>
    </row>
    <row r="6054" spans="1:7" x14ac:dyDescent="0.25">
      <c r="A6054" s="1">
        <v>985010</v>
      </c>
      <c r="B6054" s="1" t="s">
        <v>4536</v>
      </c>
      <c r="C6054" s="3">
        <v>61.78</v>
      </c>
      <c r="D6054" s="2">
        <f t="shared" si="77"/>
        <v>35.897386408333332</v>
      </c>
      <c r="E6054" s="2">
        <v>430.76863689999999</v>
      </c>
      <c r="F6054" s="2">
        <v>164.11136310000001</v>
      </c>
      <c r="G6054" s="8" t="s">
        <v>8106</v>
      </c>
    </row>
    <row r="6055" spans="1:7" x14ac:dyDescent="0.25">
      <c r="A6055" s="1">
        <v>985028</v>
      </c>
      <c r="B6055" s="1" t="s">
        <v>4537</v>
      </c>
      <c r="C6055" s="3">
        <v>9.27</v>
      </c>
      <c r="D6055" s="2">
        <f t="shared" si="77"/>
        <v>5.4257487250000009</v>
      </c>
      <c r="E6055" s="2">
        <v>65.108984700000008</v>
      </c>
      <c r="F6055" s="2">
        <v>24.651015300000001</v>
      </c>
      <c r="G6055" s="8" t="s">
        <v>8106</v>
      </c>
    </row>
    <row r="6056" spans="1:7" x14ac:dyDescent="0.25">
      <c r="A6056" s="1">
        <v>985036</v>
      </c>
      <c r="B6056" s="1" t="s">
        <v>4537</v>
      </c>
      <c r="C6056" s="3">
        <v>9.27</v>
      </c>
      <c r="D6056" s="2">
        <f t="shared" si="77"/>
        <v>5.4257487250000009</v>
      </c>
      <c r="E6056" s="2">
        <v>65.108984700000008</v>
      </c>
      <c r="F6056" s="2">
        <v>24.651015300000001</v>
      </c>
      <c r="G6056" s="8" t="s">
        <v>8106</v>
      </c>
    </row>
    <row r="6057" spans="1:7" x14ac:dyDescent="0.25">
      <c r="A6057" s="1">
        <v>985044</v>
      </c>
      <c r="B6057" s="1" t="s">
        <v>4538</v>
      </c>
      <c r="C6057" s="3">
        <v>49.42</v>
      </c>
      <c r="D6057" s="2">
        <f t="shared" si="77"/>
        <v>28.729056733333334</v>
      </c>
      <c r="E6057" s="2">
        <v>344.74868079999999</v>
      </c>
      <c r="F6057" s="2">
        <v>131.3313192</v>
      </c>
      <c r="G6057" s="8" t="s">
        <v>8106</v>
      </c>
    </row>
    <row r="6058" spans="1:7" x14ac:dyDescent="0.25">
      <c r="A6058" s="1">
        <v>985051</v>
      </c>
      <c r="B6058" s="1" t="s">
        <v>4539</v>
      </c>
      <c r="C6058" s="3">
        <v>61.78</v>
      </c>
      <c r="D6058" s="2">
        <f t="shared" si="77"/>
        <v>35.897386408333332</v>
      </c>
      <c r="E6058" s="2">
        <v>430.76863689999999</v>
      </c>
      <c r="F6058" s="2">
        <v>164.11136310000001</v>
      </c>
      <c r="G6058" s="8" t="s">
        <v>8106</v>
      </c>
    </row>
    <row r="6059" spans="1:7" x14ac:dyDescent="0.25">
      <c r="A6059" s="1">
        <v>985069</v>
      </c>
      <c r="B6059" s="1" t="s">
        <v>4540</v>
      </c>
      <c r="C6059" s="3">
        <v>49.42</v>
      </c>
      <c r="D6059" s="2">
        <f t="shared" si="77"/>
        <v>28.729056733333334</v>
      </c>
      <c r="E6059" s="2">
        <v>344.74868079999999</v>
      </c>
      <c r="F6059" s="2">
        <v>131.3313192</v>
      </c>
      <c r="G6059" s="8" t="s">
        <v>8106</v>
      </c>
    </row>
    <row r="6060" spans="1:7" x14ac:dyDescent="0.25">
      <c r="A6060" s="1">
        <v>985077</v>
      </c>
      <c r="B6060" s="1" t="s">
        <v>4541</v>
      </c>
      <c r="C6060" s="3">
        <v>61.78</v>
      </c>
      <c r="D6060" s="2">
        <f t="shared" si="77"/>
        <v>35.897386408333332</v>
      </c>
      <c r="E6060" s="2">
        <v>430.76863689999999</v>
      </c>
      <c r="F6060" s="2">
        <v>164.11136310000001</v>
      </c>
      <c r="G6060" s="8" t="s">
        <v>8106</v>
      </c>
    </row>
    <row r="6061" spans="1:7" x14ac:dyDescent="0.25">
      <c r="A6061" s="1">
        <v>985085</v>
      </c>
      <c r="B6061" s="1" t="s">
        <v>4542</v>
      </c>
      <c r="C6061" s="3">
        <v>49.42</v>
      </c>
      <c r="D6061" s="2">
        <f t="shared" si="77"/>
        <v>28.729056733333334</v>
      </c>
      <c r="E6061" s="2">
        <v>344.74868079999999</v>
      </c>
      <c r="F6061" s="2">
        <v>131.3313192</v>
      </c>
      <c r="G6061" s="8" t="s">
        <v>8106</v>
      </c>
    </row>
    <row r="6062" spans="1:7" x14ac:dyDescent="0.25">
      <c r="A6062" s="1">
        <v>985093</v>
      </c>
      <c r="B6062" s="1" t="s">
        <v>4543</v>
      </c>
      <c r="C6062" s="3">
        <v>1698.84</v>
      </c>
      <c r="D6062" s="2">
        <f t="shared" si="77"/>
        <v>985.26775470833343</v>
      </c>
      <c r="E6062" s="2">
        <v>11823.213056500001</v>
      </c>
      <c r="F6062" s="2">
        <v>4511.3469434999997</v>
      </c>
      <c r="G6062" s="8" t="s">
        <v>8106</v>
      </c>
    </row>
    <row r="6063" spans="1:7" x14ac:dyDescent="0.25">
      <c r="A6063" s="1">
        <v>985101</v>
      </c>
      <c r="B6063" s="1" t="s">
        <v>4544</v>
      </c>
      <c r="C6063" s="3">
        <v>2316.6</v>
      </c>
      <c r="D6063" s="2">
        <f t="shared" si="77"/>
        <v>1343.5566725333335</v>
      </c>
      <c r="E6063" s="2">
        <v>16122.680070400002</v>
      </c>
      <c r="F6063" s="2">
        <v>6151.8799296000007</v>
      </c>
      <c r="G6063" s="8" t="s">
        <v>8106</v>
      </c>
    </row>
    <row r="6064" spans="1:7" x14ac:dyDescent="0.25">
      <c r="A6064" s="1">
        <v>985119</v>
      </c>
      <c r="B6064" s="1" t="s">
        <v>4544</v>
      </c>
      <c r="C6064" s="3">
        <v>2316.6</v>
      </c>
      <c r="D6064" s="2">
        <f t="shared" si="77"/>
        <v>1343.5566725333335</v>
      </c>
      <c r="E6064" s="2">
        <v>16122.680070400002</v>
      </c>
      <c r="F6064" s="2">
        <v>6151.8799296000007</v>
      </c>
      <c r="G6064" s="8" t="s">
        <v>8106</v>
      </c>
    </row>
    <row r="6065" spans="1:7" x14ac:dyDescent="0.25">
      <c r="A6065" s="1">
        <v>985127</v>
      </c>
      <c r="B6065" s="1" t="s">
        <v>4543</v>
      </c>
      <c r="C6065" s="3">
        <v>1698.84</v>
      </c>
      <c r="D6065" s="2">
        <f t="shared" si="77"/>
        <v>985.26775470833343</v>
      </c>
      <c r="E6065" s="2">
        <v>11823.213056500001</v>
      </c>
      <c r="F6065" s="2">
        <v>4511.3469434999997</v>
      </c>
      <c r="G6065" s="8" t="s">
        <v>8106</v>
      </c>
    </row>
    <row r="6066" spans="1:7" x14ac:dyDescent="0.25">
      <c r="A6066" s="1">
        <v>985135</v>
      </c>
      <c r="B6066" s="1" t="s">
        <v>4545</v>
      </c>
      <c r="D6066" s="2">
        <f t="shared" si="77"/>
        <v>0.10000000000000002</v>
      </c>
      <c r="E6066" s="2">
        <v>1.2000000000000002</v>
      </c>
      <c r="F6066" s="2" t="s">
        <v>8143</v>
      </c>
      <c r="G6066" s="8" t="s">
        <v>8106</v>
      </c>
    </row>
    <row r="6067" spans="1:7" x14ac:dyDescent="0.25">
      <c r="A6067" s="1">
        <v>985168</v>
      </c>
      <c r="B6067" s="1" t="s">
        <v>4546</v>
      </c>
      <c r="D6067" s="2">
        <f t="shared" si="77"/>
        <v>0.10000000000000002</v>
      </c>
      <c r="E6067" s="2">
        <v>1.2000000000000002</v>
      </c>
      <c r="F6067" s="2" t="s">
        <v>8143</v>
      </c>
      <c r="G6067" s="8" t="s">
        <v>8106</v>
      </c>
    </row>
    <row r="6068" spans="1:7" x14ac:dyDescent="0.25">
      <c r="A6068" s="1">
        <v>985176</v>
      </c>
      <c r="B6068" s="1" t="s">
        <v>4547</v>
      </c>
      <c r="C6068" s="3">
        <v>333.59</v>
      </c>
      <c r="D6068" s="2">
        <f t="shared" si="77"/>
        <v>193.47452002499998</v>
      </c>
      <c r="E6068" s="2">
        <v>2321.6942402999998</v>
      </c>
      <c r="F6068" s="2">
        <v>885.90575970000009</v>
      </c>
      <c r="G6068" s="8" t="s">
        <v>8106</v>
      </c>
    </row>
    <row r="6069" spans="1:7" x14ac:dyDescent="0.25">
      <c r="A6069" s="1">
        <v>985184</v>
      </c>
      <c r="B6069" s="1" t="s">
        <v>4548</v>
      </c>
      <c r="C6069" s="3">
        <v>333.59</v>
      </c>
      <c r="D6069" s="2">
        <f t="shared" si="77"/>
        <v>193.47452002499998</v>
      </c>
      <c r="E6069" s="2">
        <v>2321.6942402999998</v>
      </c>
      <c r="F6069" s="2">
        <v>885.90575970000009</v>
      </c>
      <c r="G6069" s="8" t="s">
        <v>8106</v>
      </c>
    </row>
    <row r="6070" spans="1:7" x14ac:dyDescent="0.25">
      <c r="A6070" s="1">
        <v>985192</v>
      </c>
      <c r="B6070" s="1" t="s">
        <v>4549</v>
      </c>
      <c r="D6070" s="2">
        <f t="shared" si="77"/>
        <v>0.10000000000000002</v>
      </c>
      <c r="E6070" s="2">
        <v>1.2000000000000002</v>
      </c>
      <c r="F6070" s="2" t="s">
        <v>8143</v>
      </c>
      <c r="G6070" s="8" t="s">
        <v>8106</v>
      </c>
    </row>
    <row r="6071" spans="1:7" x14ac:dyDescent="0.25">
      <c r="A6071" s="1">
        <v>985200</v>
      </c>
      <c r="B6071" s="1" t="s">
        <v>4317</v>
      </c>
      <c r="D6071" s="2">
        <f t="shared" si="77"/>
        <v>0.10000000000000002</v>
      </c>
      <c r="E6071" s="2">
        <v>1.2000000000000002</v>
      </c>
      <c r="F6071" s="2" t="s">
        <v>8143</v>
      </c>
      <c r="G6071" s="8" t="s">
        <v>8106</v>
      </c>
    </row>
    <row r="6072" spans="1:7" x14ac:dyDescent="0.25">
      <c r="A6072" s="1">
        <v>985218</v>
      </c>
      <c r="B6072" s="1" t="s">
        <v>4318</v>
      </c>
      <c r="D6072" s="2">
        <f t="shared" si="77"/>
        <v>0.10000000000000002</v>
      </c>
      <c r="E6072" s="2">
        <v>1.2000000000000002</v>
      </c>
      <c r="F6072" s="2" t="s">
        <v>8143</v>
      </c>
      <c r="G6072" s="8" t="s">
        <v>8106</v>
      </c>
    </row>
    <row r="6073" spans="1:7" x14ac:dyDescent="0.25">
      <c r="A6073" s="1">
        <v>985234</v>
      </c>
      <c r="B6073" s="1" t="s">
        <v>4550</v>
      </c>
      <c r="D6073" s="2">
        <f t="shared" si="77"/>
        <v>0.10000000000000002</v>
      </c>
      <c r="E6073" s="2">
        <v>1.2000000000000002</v>
      </c>
      <c r="F6073" s="2" t="s">
        <v>8143</v>
      </c>
      <c r="G6073" s="8" t="s">
        <v>8106</v>
      </c>
    </row>
    <row r="6074" spans="1:7" x14ac:dyDescent="0.25">
      <c r="A6074" s="1">
        <v>985259</v>
      </c>
      <c r="B6074" s="1" t="s">
        <v>4551</v>
      </c>
      <c r="D6074" s="2">
        <f t="shared" si="77"/>
        <v>0.10000000000000002</v>
      </c>
      <c r="E6074" s="2">
        <v>1.2000000000000002</v>
      </c>
      <c r="F6074" s="2" t="s">
        <v>8143</v>
      </c>
      <c r="G6074" s="8" t="s">
        <v>8106</v>
      </c>
    </row>
    <row r="6075" spans="1:7" x14ac:dyDescent="0.25">
      <c r="A6075" s="1">
        <v>985267</v>
      </c>
      <c r="B6075" s="1" t="s">
        <v>4552</v>
      </c>
      <c r="D6075" s="2">
        <f t="shared" si="77"/>
        <v>0.10000000000000002</v>
      </c>
      <c r="E6075" s="2">
        <v>1.2000000000000002</v>
      </c>
      <c r="F6075" s="2" t="s">
        <v>8143</v>
      </c>
      <c r="G6075" s="8" t="s">
        <v>8106</v>
      </c>
    </row>
    <row r="6076" spans="1:7" x14ac:dyDescent="0.25">
      <c r="A6076" s="1">
        <v>985275</v>
      </c>
      <c r="B6076" s="1" t="s">
        <v>4553</v>
      </c>
      <c r="D6076" s="2">
        <f t="shared" si="77"/>
        <v>0.10000000000000002</v>
      </c>
      <c r="E6076" s="2">
        <v>1.2000000000000002</v>
      </c>
      <c r="F6076" s="2" t="s">
        <v>8143</v>
      </c>
      <c r="G6076" s="8" t="s">
        <v>8106</v>
      </c>
    </row>
    <row r="6077" spans="1:7" x14ac:dyDescent="0.25">
      <c r="A6077" s="1">
        <v>985283</v>
      </c>
      <c r="B6077" s="1" t="s">
        <v>4554</v>
      </c>
      <c r="C6077" s="3">
        <v>333.59</v>
      </c>
      <c r="D6077" s="2">
        <f t="shared" si="77"/>
        <v>193.47452002499998</v>
      </c>
      <c r="E6077" s="2">
        <v>2321.6942402999998</v>
      </c>
      <c r="F6077" s="2">
        <v>885.90575970000009</v>
      </c>
      <c r="G6077" s="8" t="s">
        <v>8106</v>
      </c>
    </row>
    <row r="6078" spans="1:7" x14ac:dyDescent="0.25">
      <c r="A6078" s="1">
        <v>985325</v>
      </c>
      <c r="B6078" s="1" t="s">
        <v>4555</v>
      </c>
      <c r="C6078" s="3">
        <v>1.24</v>
      </c>
      <c r="D6078" s="2">
        <f t="shared" si="77"/>
        <v>0.7495406916666667</v>
      </c>
      <c r="E6078" s="2">
        <v>8.9944883000000004</v>
      </c>
      <c r="F6078" s="2">
        <v>3.3255117000000003</v>
      </c>
      <c r="G6078" s="8" t="s">
        <v>8106</v>
      </c>
    </row>
    <row r="6079" spans="1:7" x14ac:dyDescent="0.25">
      <c r="A6079" s="1">
        <v>985358</v>
      </c>
      <c r="B6079" s="1" t="s">
        <v>4556</v>
      </c>
      <c r="C6079" s="3">
        <v>4.17</v>
      </c>
      <c r="D6079" s="2">
        <f t="shared" si="77"/>
        <v>2.4451812583333332</v>
      </c>
      <c r="E6079" s="2">
        <v>29.342175099999999</v>
      </c>
      <c r="F6079" s="2">
        <v>11.1378249</v>
      </c>
      <c r="G6079" s="8" t="s">
        <v>8106</v>
      </c>
    </row>
    <row r="6080" spans="1:7" x14ac:dyDescent="0.25">
      <c r="A6080" s="1">
        <v>985366</v>
      </c>
      <c r="B6080" s="1" t="s">
        <v>4557</v>
      </c>
      <c r="C6080" s="3">
        <v>6.49</v>
      </c>
      <c r="D6080" s="2">
        <f t="shared" si="77"/>
        <v>3.7682508916666664</v>
      </c>
      <c r="E6080" s="2">
        <v>45.219010699999998</v>
      </c>
      <c r="F6080" s="2">
        <v>17.260989299999999</v>
      </c>
      <c r="G6080" s="8" t="s">
        <v>8106</v>
      </c>
    </row>
    <row r="6081" spans="1:7" x14ac:dyDescent="0.25">
      <c r="A6081" s="1">
        <v>985374</v>
      </c>
      <c r="B6081" s="1" t="s">
        <v>4558</v>
      </c>
      <c r="C6081" s="3">
        <v>6.95</v>
      </c>
      <c r="D6081" s="2">
        <f t="shared" si="77"/>
        <v>4.1026790916666673</v>
      </c>
      <c r="E6081" s="2">
        <v>49.232149100000008</v>
      </c>
      <c r="F6081" s="2">
        <v>18.527850899999997</v>
      </c>
      <c r="G6081" s="8" t="s">
        <v>8106</v>
      </c>
    </row>
    <row r="6082" spans="1:7" x14ac:dyDescent="0.25">
      <c r="A6082" s="1">
        <v>985382</v>
      </c>
      <c r="B6082" s="1" t="s">
        <v>4559</v>
      </c>
      <c r="C6082" s="3">
        <v>5.25</v>
      </c>
      <c r="D6082" s="2">
        <f t="shared" si="77"/>
        <v>3.0876447083333338</v>
      </c>
      <c r="E6082" s="2">
        <v>37.051736500000004</v>
      </c>
      <c r="F6082" s="2">
        <v>13.988263499999999</v>
      </c>
      <c r="G6082" s="8" t="s">
        <v>8106</v>
      </c>
    </row>
    <row r="6083" spans="1:7" x14ac:dyDescent="0.25">
      <c r="A6083" s="1">
        <v>985390</v>
      </c>
      <c r="B6083" s="1" t="s">
        <v>4560</v>
      </c>
      <c r="C6083" s="3">
        <v>2.63</v>
      </c>
      <c r="D6083" s="2">
        <f t="shared" si="77"/>
        <v>1.6105574499999999</v>
      </c>
      <c r="E6083" s="2">
        <v>19.326689399999999</v>
      </c>
      <c r="F6083" s="2">
        <v>7.073310600000001</v>
      </c>
      <c r="G6083" s="8" t="s">
        <v>8106</v>
      </c>
    </row>
    <row r="6084" spans="1:7" x14ac:dyDescent="0.25">
      <c r="A6084" s="1">
        <v>985408</v>
      </c>
      <c r="B6084" s="1" t="s">
        <v>4561</v>
      </c>
      <c r="D6084" s="2">
        <f t="shared" si="77"/>
        <v>0.10000000000000002</v>
      </c>
      <c r="E6084" s="2">
        <v>1.2000000000000002</v>
      </c>
      <c r="F6084" s="2" t="s">
        <v>8143</v>
      </c>
      <c r="G6084" s="8" t="s">
        <v>8106</v>
      </c>
    </row>
    <row r="6085" spans="1:7" x14ac:dyDescent="0.25">
      <c r="A6085" s="1">
        <v>985416</v>
      </c>
      <c r="B6085" s="1" t="s">
        <v>4562</v>
      </c>
      <c r="D6085" s="2">
        <f t="shared" si="77"/>
        <v>0.10000000000000002</v>
      </c>
      <c r="E6085" s="2">
        <v>1.2000000000000002</v>
      </c>
      <c r="F6085" s="2" t="s">
        <v>8143</v>
      </c>
      <c r="G6085" s="8" t="s">
        <v>8106</v>
      </c>
    </row>
    <row r="6086" spans="1:7" x14ac:dyDescent="0.25">
      <c r="A6086" s="1">
        <v>985424</v>
      </c>
      <c r="B6086" s="1" t="s">
        <v>4563</v>
      </c>
      <c r="C6086" s="3">
        <v>333.59</v>
      </c>
      <c r="D6086" s="2">
        <f t="shared" si="77"/>
        <v>193.47452002499998</v>
      </c>
      <c r="E6086" s="2">
        <v>2321.6942402999998</v>
      </c>
      <c r="F6086" s="2">
        <v>885.90575970000009</v>
      </c>
      <c r="G6086" s="8" t="s">
        <v>8106</v>
      </c>
    </row>
    <row r="6087" spans="1:7" x14ac:dyDescent="0.25">
      <c r="A6087" s="1">
        <v>985432</v>
      </c>
      <c r="B6087" s="1" t="s">
        <v>4564</v>
      </c>
      <c r="C6087" s="3">
        <v>333.59</v>
      </c>
      <c r="D6087" s="2">
        <f t="shared" si="77"/>
        <v>193.47452002499998</v>
      </c>
      <c r="E6087" s="2">
        <v>2321.6942402999998</v>
      </c>
      <c r="F6087" s="2">
        <v>885.90575970000009</v>
      </c>
      <c r="G6087" s="8" t="s">
        <v>8106</v>
      </c>
    </row>
    <row r="6088" spans="1:7" x14ac:dyDescent="0.25">
      <c r="A6088" s="1">
        <v>985440</v>
      </c>
      <c r="B6088" s="1" t="s">
        <v>4565</v>
      </c>
      <c r="C6088" s="3">
        <v>333.59</v>
      </c>
      <c r="D6088" s="2">
        <f t="shared" si="77"/>
        <v>193.47452002499998</v>
      </c>
      <c r="E6088" s="2">
        <v>2321.6942402999998</v>
      </c>
      <c r="F6088" s="2">
        <v>885.90575970000009</v>
      </c>
      <c r="G6088" s="8" t="s">
        <v>8106</v>
      </c>
    </row>
    <row r="6089" spans="1:7" x14ac:dyDescent="0.25">
      <c r="A6089" s="1">
        <v>985457</v>
      </c>
      <c r="B6089" s="1" t="s">
        <v>4566</v>
      </c>
      <c r="D6089" s="2">
        <f t="shared" si="77"/>
        <v>0.10000000000000002</v>
      </c>
      <c r="E6089" s="2">
        <v>1.2000000000000002</v>
      </c>
      <c r="F6089" s="2" t="s">
        <v>8143</v>
      </c>
      <c r="G6089" s="8" t="s">
        <v>8106</v>
      </c>
    </row>
    <row r="6090" spans="1:7" x14ac:dyDescent="0.25">
      <c r="A6090" s="1">
        <v>985465</v>
      </c>
      <c r="B6090" s="1" t="s">
        <v>4567</v>
      </c>
      <c r="D6090" s="2">
        <f t="shared" si="77"/>
        <v>0.10000000000000002</v>
      </c>
      <c r="E6090" s="2">
        <v>1.2000000000000002</v>
      </c>
      <c r="F6090" s="2" t="s">
        <v>8143</v>
      </c>
      <c r="G6090" s="8" t="s">
        <v>8106</v>
      </c>
    </row>
    <row r="6091" spans="1:7" x14ac:dyDescent="0.25">
      <c r="A6091" s="1">
        <v>985473</v>
      </c>
      <c r="B6091" s="1" t="s">
        <v>2573</v>
      </c>
      <c r="D6091" s="2">
        <f t="shared" si="77"/>
        <v>0.10000000000000002</v>
      </c>
      <c r="E6091" s="2">
        <v>1.2000000000000002</v>
      </c>
      <c r="F6091" s="2" t="s">
        <v>8143</v>
      </c>
      <c r="G6091" s="8" t="s">
        <v>8106</v>
      </c>
    </row>
    <row r="6092" spans="1:7" x14ac:dyDescent="0.25">
      <c r="A6092" s="1">
        <v>985481</v>
      </c>
      <c r="B6092" s="1" t="s">
        <v>4568</v>
      </c>
      <c r="D6092" s="2">
        <f t="shared" si="77"/>
        <v>0.10000000000000002</v>
      </c>
      <c r="E6092" s="2">
        <v>1.2000000000000002</v>
      </c>
      <c r="F6092" s="2" t="s">
        <v>8143</v>
      </c>
      <c r="G6092" s="8" t="s">
        <v>8106</v>
      </c>
    </row>
    <row r="6093" spans="1:7" x14ac:dyDescent="0.25">
      <c r="A6093" s="1">
        <v>985499</v>
      </c>
      <c r="B6093" s="1" t="s">
        <v>4569</v>
      </c>
      <c r="D6093" s="2">
        <f t="shared" si="77"/>
        <v>0.10000000000000002</v>
      </c>
      <c r="E6093" s="2">
        <v>1.2000000000000002</v>
      </c>
      <c r="F6093" s="2" t="s">
        <v>8143</v>
      </c>
      <c r="G6093" s="8" t="s">
        <v>8106</v>
      </c>
    </row>
    <row r="6094" spans="1:7" x14ac:dyDescent="0.25">
      <c r="A6094" s="1">
        <v>985507</v>
      </c>
      <c r="B6094" s="1" t="s">
        <v>4570</v>
      </c>
      <c r="D6094" s="2">
        <f t="shared" si="77"/>
        <v>0.10000000000000002</v>
      </c>
      <c r="E6094" s="2">
        <v>1.2000000000000002</v>
      </c>
      <c r="F6094" s="2" t="s">
        <v>8143</v>
      </c>
      <c r="G6094" s="8" t="s">
        <v>8106</v>
      </c>
    </row>
    <row r="6095" spans="1:7" x14ac:dyDescent="0.25">
      <c r="A6095" s="1">
        <v>985515</v>
      </c>
      <c r="B6095" s="1" t="s">
        <v>4571</v>
      </c>
      <c r="D6095" s="2">
        <f t="shared" ref="D6095:D6158" si="78">E6095/12</f>
        <v>0.10000000000000002</v>
      </c>
      <c r="E6095" s="2">
        <v>1.2000000000000002</v>
      </c>
      <c r="F6095" s="2" t="s">
        <v>8143</v>
      </c>
      <c r="G6095" s="8" t="s">
        <v>8106</v>
      </c>
    </row>
    <row r="6096" spans="1:7" x14ac:dyDescent="0.25">
      <c r="A6096" s="1">
        <v>985523</v>
      </c>
      <c r="B6096" s="1" t="s">
        <v>4572</v>
      </c>
      <c r="D6096" s="2">
        <f t="shared" si="78"/>
        <v>0.10000000000000002</v>
      </c>
      <c r="E6096" s="2">
        <v>1.2000000000000002</v>
      </c>
      <c r="F6096" s="2" t="s">
        <v>8143</v>
      </c>
      <c r="G6096" s="8" t="s">
        <v>8106</v>
      </c>
    </row>
    <row r="6097" spans="1:7" x14ac:dyDescent="0.25">
      <c r="A6097" s="1">
        <v>985531</v>
      </c>
      <c r="B6097" s="1" t="s">
        <v>4573</v>
      </c>
      <c r="C6097" s="3">
        <v>61.78</v>
      </c>
      <c r="D6097" s="2">
        <f t="shared" si="78"/>
        <v>35.897386408333332</v>
      </c>
      <c r="E6097" s="2">
        <v>430.76863689999999</v>
      </c>
      <c r="F6097" s="2">
        <v>164.11136310000001</v>
      </c>
      <c r="G6097" s="8" t="s">
        <v>8106</v>
      </c>
    </row>
    <row r="6098" spans="1:7" x14ac:dyDescent="0.25">
      <c r="A6098" s="1">
        <v>985549</v>
      </c>
      <c r="B6098" s="1" t="s">
        <v>4574</v>
      </c>
      <c r="C6098" s="3">
        <v>43.24</v>
      </c>
      <c r="D6098" s="2">
        <f t="shared" si="78"/>
        <v>25.110424641666668</v>
      </c>
      <c r="E6098" s="2">
        <v>301.32509570000002</v>
      </c>
      <c r="F6098" s="2">
        <v>114.9149043</v>
      </c>
      <c r="G6098" s="8" t="s">
        <v>8106</v>
      </c>
    </row>
    <row r="6099" spans="1:7" x14ac:dyDescent="0.25">
      <c r="A6099" s="1">
        <v>985556</v>
      </c>
      <c r="B6099" s="1" t="s">
        <v>4575</v>
      </c>
      <c r="C6099" s="3">
        <v>358.3</v>
      </c>
      <c r="D6099" s="2">
        <f t="shared" si="78"/>
        <v>207.80678054999998</v>
      </c>
      <c r="E6099" s="2">
        <v>2493.6813665999998</v>
      </c>
      <c r="F6099" s="2">
        <v>951.5186334</v>
      </c>
      <c r="G6099" s="8" t="s">
        <v>8106</v>
      </c>
    </row>
    <row r="6100" spans="1:7" x14ac:dyDescent="0.25">
      <c r="A6100" s="1">
        <v>985564</v>
      </c>
      <c r="B6100" s="1" t="s">
        <v>4575</v>
      </c>
      <c r="C6100" s="3">
        <v>358.3</v>
      </c>
      <c r="D6100" s="2">
        <f t="shared" si="78"/>
        <v>207.80678054999998</v>
      </c>
      <c r="E6100" s="2">
        <v>2493.6813665999998</v>
      </c>
      <c r="F6100" s="2">
        <v>951.5186334</v>
      </c>
      <c r="G6100" s="8" t="s">
        <v>8106</v>
      </c>
    </row>
    <row r="6101" spans="1:7" x14ac:dyDescent="0.25">
      <c r="A6101" s="1">
        <v>985572</v>
      </c>
      <c r="B6101" s="1" t="s">
        <v>4576</v>
      </c>
      <c r="C6101" s="3">
        <v>30.89</v>
      </c>
      <c r="D6101" s="2">
        <f t="shared" si="78"/>
        <v>17.942094966666666</v>
      </c>
      <c r="E6101" s="2">
        <v>215.30513959999999</v>
      </c>
      <c r="F6101" s="2">
        <v>82.134860400000008</v>
      </c>
      <c r="G6101" s="8" t="s">
        <v>8106</v>
      </c>
    </row>
    <row r="6102" spans="1:7" x14ac:dyDescent="0.25">
      <c r="A6102" s="1">
        <v>985580</v>
      </c>
      <c r="B6102" s="1" t="s">
        <v>4577</v>
      </c>
      <c r="C6102" s="3">
        <v>15.44</v>
      </c>
      <c r="D6102" s="2">
        <f t="shared" si="78"/>
        <v>8.9710474833333329</v>
      </c>
      <c r="E6102" s="2">
        <v>107.65256979999999</v>
      </c>
      <c r="F6102" s="2">
        <v>41.067430200000004</v>
      </c>
      <c r="G6102" s="8" t="s">
        <v>8106</v>
      </c>
    </row>
    <row r="6103" spans="1:7" x14ac:dyDescent="0.25">
      <c r="A6103" s="1">
        <v>985598</v>
      </c>
      <c r="B6103" s="1" t="s">
        <v>4578</v>
      </c>
      <c r="C6103" s="3">
        <v>15.44</v>
      </c>
      <c r="D6103" s="2">
        <f t="shared" si="78"/>
        <v>8.9710474833333329</v>
      </c>
      <c r="E6103" s="2">
        <v>107.65256979999999</v>
      </c>
      <c r="F6103" s="2">
        <v>41.067430200000004</v>
      </c>
      <c r="G6103" s="8" t="s">
        <v>8106</v>
      </c>
    </row>
    <row r="6104" spans="1:7" x14ac:dyDescent="0.25">
      <c r="A6104" s="1">
        <v>985606</v>
      </c>
      <c r="B6104" s="1" t="s">
        <v>4579</v>
      </c>
      <c r="C6104" s="3">
        <v>30.89</v>
      </c>
      <c r="D6104" s="2">
        <f t="shared" si="78"/>
        <v>17.942094966666666</v>
      </c>
      <c r="E6104" s="2">
        <v>215.30513959999999</v>
      </c>
      <c r="F6104" s="2">
        <v>82.134860400000008</v>
      </c>
      <c r="G6104" s="8" t="s">
        <v>8106</v>
      </c>
    </row>
    <row r="6105" spans="1:7" x14ac:dyDescent="0.25">
      <c r="A6105" s="1">
        <v>985614</v>
      </c>
      <c r="B6105" s="1" t="s">
        <v>4576</v>
      </c>
      <c r="C6105" s="3">
        <v>30.89</v>
      </c>
      <c r="D6105" s="2">
        <f t="shared" si="78"/>
        <v>17.942094966666666</v>
      </c>
      <c r="E6105" s="2">
        <v>215.30513959999999</v>
      </c>
      <c r="F6105" s="2">
        <v>82.134860400000008</v>
      </c>
      <c r="G6105" s="8" t="s">
        <v>8106</v>
      </c>
    </row>
    <row r="6106" spans="1:7" x14ac:dyDescent="0.25">
      <c r="A6106" s="1">
        <v>985622</v>
      </c>
      <c r="B6106" s="1" t="s">
        <v>4577</v>
      </c>
      <c r="C6106" s="3">
        <v>15.44</v>
      </c>
      <c r="D6106" s="2">
        <f t="shared" si="78"/>
        <v>8.9710474833333329</v>
      </c>
      <c r="E6106" s="2">
        <v>107.65256979999999</v>
      </c>
      <c r="F6106" s="2">
        <v>41.067430200000004</v>
      </c>
      <c r="G6106" s="8" t="s">
        <v>8106</v>
      </c>
    </row>
    <row r="6107" spans="1:7" x14ac:dyDescent="0.25">
      <c r="A6107" s="1">
        <v>985630</v>
      </c>
      <c r="B6107" s="1" t="s">
        <v>4578</v>
      </c>
      <c r="C6107" s="3">
        <v>15.44</v>
      </c>
      <c r="D6107" s="2">
        <f t="shared" si="78"/>
        <v>8.9710474833333329</v>
      </c>
      <c r="E6107" s="2">
        <v>107.65256979999999</v>
      </c>
      <c r="F6107" s="2">
        <v>41.067430200000004</v>
      </c>
      <c r="G6107" s="8" t="s">
        <v>8106</v>
      </c>
    </row>
    <row r="6108" spans="1:7" x14ac:dyDescent="0.25">
      <c r="A6108" s="1">
        <v>985648</v>
      </c>
      <c r="B6108" s="1" t="s">
        <v>4579</v>
      </c>
      <c r="C6108" s="3">
        <v>30.89</v>
      </c>
      <c r="D6108" s="2">
        <f t="shared" si="78"/>
        <v>17.942094966666666</v>
      </c>
      <c r="E6108" s="2">
        <v>215.30513959999999</v>
      </c>
      <c r="F6108" s="2">
        <v>82.134860400000008</v>
      </c>
      <c r="G6108" s="8" t="s">
        <v>8106</v>
      </c>
    </row>
    <row r="6109" spans="1:7" x14ac:dyDescent="0.25">
      <c r="A6109" s="1">
        <v>985655</v>
      </c>
      <c r="B6109" s="1" t="s">
        <v>4580</v>
      </c>
      <c r="C6109" s="3">
        <v>43.24</v>
      </c>
      <c r="D6109" s="2">
        <f t="shared" si="78"/>
        <v>25.110424641666668</v>
      </c>
      <c r="E6109" s="2">
        <v>301.32509570000002</v>
      </c>
      <c r="F6109" s="2">
        <v>114.9149043</v>
      </c>
      <c r="G6109" s="8" t="s">
        <v>8106</v>
      </c>
    </row>
    <row r="6110" spans="1:7" x14ac:dyDescent="0.25">
      <c r="A6110" s="1">
        <v>985663</v>
      </c>
      <c r="B6110" s="1" t="s">
        <v>4580</v>
      </c>
      <c r="C6110" s="3">
        <v>43.24</v>
      </c>
      <c r="D6110" s="2">
        <f t="shared" si="78"/>
        <v>25.110424641666668</v>
      </c>
      <c r="E6110" s="2">
        <v>301.32509570000002</v>
      </c>
      <c r="F6110" s="2">
        <v>114.9149043</v>
      </c>
      <c r="G6110" s="8" t="s">
        <v>8106</v>
      </c>
    </row>
    <row r="6111" spans="1:7" x14ac:dyDescent="0.25">
      <c r="A6111" s="1">
        <v>985671</v>
      </c>
      <c r="B6111" s="1" t="s">
        <v>4581</v>
      </c>
      <c r="C6111" s="3">
        <v>67.95</v>
      </c>
      <c r="D6111" s="2">
        <f t="shared" si="78"/>
        <v>39.442685166666671</v>
      </c>
      <c r="E6111" s="2">
        <v>473.31222200000002</v>
      </c>
      <c r="F6111" s="2">
        <v>180.52777800000004</v>
      </c>
      <c r="G6111" s="8" t="s">
        <v>8106</v>
      </c>
    </row>
    <row r="6112" spans="1:7" x14ac:dyDescent="0.25">
      <c r="A6112" s="1">
        <v>985689</v>
      </c>
      <c r="B6112" s="1" t="s">
        <v>4582</v>
      </c>
      <c r="C6112" s="3">
        <v>44.17</v>
      </c>
      <c r="D6112" s="2">
        <f t="shared" si="78"/>
        <v>25.645810850000004</v>
      </c>
      <c r="E6112" s="2">
        <v>307.74973020000004</v>
      </c>
      <c r="F6112" s="2">
        <v>117.2902698</v>
      </c>
      <c r="G6112" s="8" t="s">
        <v>8106</v>
      </c>
    </row>
    <row r="6113" spans="1:7" x14ac:dyDescent="0.25">
      <c r="A6113" s="1">
        <v>985697</v>
      </c>
      <c r="B6113" s="1" t="s">
        <v>4583</v>
      </c>
      <c r="C6113" s="3">
        <v>123.55</v>
      </c>
      <c r="D6113" s="2">
        <f t="shared" si="78"/>
        <v>71.656903800000009</v>
      </c>
      <c r="E6113" s="2">
        <v>859.88284560000011</v>
      </c>
      <c r="F6113" s="2">
        <v>328.11715439999995</v>
      </c>
      <c r="G6113" s="8" t="s">
        <v>8106</v>
      </c>
    </row>
    <row r="6114" spans="1:7" x14ac:dyDescent="0.25">
      <c r="A6114" s="1">
        <v>985705</v>
      </c>
      <c r="B6114" s="1" t="s">
        <v>4584</v>
      </c>
      <c r="C6114" s="3">
        <v>74.13</v>
      </c>
      <c r="D6114" s="2">
        <f t="shared" si="78"/>
        <v>43.065716083333335</v>
      </c>
      <c r="E6114" s="2">
        <v>516.78859299999999</v>
      </c>
      <c r="F6114" s="2">
        <v>196.89140700000002</v>
      </c>
      <c r="G6114" s="8" t="s">
        <v>8106</v>
      </c>
    </row>
    <row r="6115" spans="1:7" x14ac:dyDescent="0.25">
      <c r="A6115" s="1">
        <v>985713</v>
      </c>
      <c r="B6115" s="1" t="s">
        <v>4585</v>
      </c>
      <c r="C6115" s="3">
        <v>271.81</v>
      </c>
      <c r="D6115" s="2">
        <f t="shared" si="78"/>
        <v>157.71500263333334</v>
      </c>
      <c r="E6115" s="2">
        <v>1892.5800316</v>
      </c>
      <c r="F6115" s="2">
        <v>721.89996839999992</v>
      </c>
      <c r="G6115" s="8" t="s">
        <v>8106</v>
      </c>
    </row>
    <row r="6116" spans="1:7" x14ac:dyDescent="0.25">
      <c r="A6116" s="1">
        <v>985721</v>
      </c>
      <c r="B6116" s="1" t="s">
        <v>4586</v>
      </c>
      <c r="C6116" s="3">
        <v>135.91</v>
      </c>
      <c r="D6116" s="2">
        <f t="shared" si="78"/>
        <v>78.889769158333337</v>
      </c>
      <c r="E6116" s="2">
        <v>946.67722990000004</v>
      </c>
      <c r="F6116" s="2">
        <v>361.00277010000002</v>
      </c>
      <c r="G6116" s="8" t="s">
        <v>8106</v>
      </c>
    </row>
    <row r="6117" spans="1:7" x14ac:dyDescent="0.25">
      <c r="A6117" s="1">
        <v>985739</v>
      </c>
      <c r="B6117" s="1" t="s">
        <v>4584</v>
      </c>
      <c r="C6117" s="3">
        <v>74.13</v>
      </c>
      <c r="D6117" s="2">
        <f t="shared" si="78"/>
        <v>43.065716083333335</v>
      </c>
      <c r="E6117" s="2">
        <v>516.78859299999999</v>
      </c>
      <c r="F6117" s="2">
        <v>196.89140700000002</v>
      </c>
      <c r="G6117" s="8" t="s">
        <v>8106</v>
      </c>
    </row>
    <row r="6118" spans="1:7" x14ac:dyDescent="0.25">
      <c r="A6118" s="1">
        <v>985747</v>
      </c>
      <c r="B6118" s="1" t="s">
        <v>4585</v>
      </c>
      <c r="C6118" s="3">
        <v>271.81</v>
      </c>
      <c r="D6118" s="2">
        <f t="shared" si="78"/>
        <v>157.71500263333334</v>
      </c>
      <c r="E6118" s="2">
        <v>1892.5800316</v>
      </c>
      <c r="F6118" s="2">
        <v>721.89996839999992</v>
      </c>
      <c r="G6118" s="8" t="s">
        <v>8106</v>
      </c>
    </row>
    <row r="6119" spans="1:7" x14ac:dyDescent="0.25">
      <c r="A6119" s="1">
        <v>985754</v>
      </c>
      <c r="B6119" s="1" t="s">
        <v>4586</v>
      </c>
      <c r="C6119" s="3">
        <v>135.91</v>
      </c>
      <c r="D6119" s="2">
        <f t="shared" si="78"/>
        <v>78.889769158333337</v>
      </c>
      <c r="E6119" s="2">
        <v>946.67722990000004</v>
      </c>
      <c r="F6119" s="2">
        <v>361.00277010000002</v>
      </c>
      <c r="G6119" s="8" t="s">
        <v>8106</v>
      </c>
    </row>
    <row r="6120" spans="1:7" x14ac:dyDescent="0.25">
      <c r="A6120" s="1">
        <v>985762</v>
      </c>
      <c r="B6120" s="1" t="s">
        <v>4581</v>
      </c>
      <c r="C6120" s="3">
        <v>67.95</v>
      </c>
      <c r="D6120" s="2">
        <f t="shared" si="78"/>
        <v>39.442685166666671</v>
      </c>
      <c r="E6120" s="2">
        <v>473.31222200000002</v>
      </c>
      <c r="F6120" s="2">
        <v>180.52777800000004</v>
      </c>
      <c r="G6120" s="8" t="s">
        <v>8106</v>
      </c>
    </row>
    <row r="6121" spans="1:7" x14ac:dyDescent="0.25">
      <c r="A6121" s="1">
        <v>985770</v>
      </c>
      <c r="B6121" s="1" t="s">
        <v>4583</v>
      </c>
      <c r="C6121" s="3">
        <v>123.55</v>
      </c>
      <c r="D6121" s="2">
        <f t="shared" si="78"/>
        <v>71.656903800000009</v>
      </c>
      <c r="E6121" s="2">
        <v>859.88284560000011</v>
      </c>
      <c r="F6121" s="2">
        <v>328.11715439999995</v>
      </c>
      <c r="G6121" s="8" t="s">
        <v>8106</v>
      </c>
    </row>
    <row r="6122" spans="1:7" x14ac:dyDescent="0.25">
      <c r="A6122" s="1">
        <v>985788</v>
      </c>
      <c r="B6122" s="1" t="s">
        <v>4582</v>
      </c>
      <c r="C6122" s="3">
        <v>44.17</v>
      </c>
      <c r="D6122" s="2">
        <f t="shared" si="78"/>
        <v>25.645810850000004</v>
      </c>
      <c r="E6122" s="2">
        <v>307.74973020000004</v>
      </c>
      <c r="F6122" s="2">
        <v>117.2902698</v>
      </c>
      <c r="G6122" s="8" t="s">
        <v>8106</v>
      </c>
    </row>
    <row r="6123" spans="1:7" x14ac:dyDescent="0.25">
      <c r="A6123" s="1">
        <v>985796</v>
      </c>
      <c r="B6123" s="1" t="s">
        <v>4587</v>
      </c>
      <c r="C6123" s="3">
        <v>37.07</v>
      </c>
      <c r="D6123" s="2">
        <f t="shared" si="78"/>
        <v>21.565125883333334</v>
      </c>
      <c r="E6123" s="2">
        <v>258.78151059999999</v>
      </c>
      <c r="F6123" s="2">
        <v>98.498489399999997</v>
      </c>
      <c r="G6123" s="8" t="s">
        <v>8106</v>
      </c>
    </row>
    <row r="6124" spans="1:7" x14ac:dyDescent="0.25">
      <c r="A6124" s="1">
        <v>985804</v>
      </c>
      <c r="B6124" s="1" t="s">
        <v>4587</v>
      </c>
      <c r="C6124" s="3">
        <v>37.07</v>
      </c>
      <c r="D6124" s="2">
        <f t="shared" si="78"/>
        <v>21.565125883333334</v>
      </c>
      <c r="E6124" s="2">
        <v>258.78151059999999</v>
      </c>
      <c r="F6124" s="2">
        <v>98.498489399999997</v>
      </c>
      <c r="G6124" s="8" t="s">
        <v>8106</v>
      </c>
    </row>
    <row r="6125" spans="1:7" x14ac:dyDescent="0.25">
      <c r="A6125" s="1">
        <v>985812</v>
      </c>
      <c r="B6125" s="1" t="s">
        <v>4588</v>
      </c>
      <c r="C6125" s="3">
        <v>82.78</v>
      </c>
      <c r="D6125" s="2">
        <f t="shared" si="78"/>
        <v>48.041161716666664</v>
      </c>
      <c r="E6125" s="2">
        <v>576.49394059999997</v>
      </c>
      <c r="F6125" s="2">
        <v>219.9060594</v>
      </c>
      <c r="G6125" s="8" t="s">
        <v>8106</v>
      </c>
    </row>
    <row r="6126" spans="1:7" x14ac:dyDescent="0.25">
      <c r="A6126" s="1">
        <v>985820</v>
      </c>
      <c r="B6126" s="1" t="s">
        <v>4588</v>
      </c>
      <c r="C6126" s="3">
        <v>82.78</v>
      </c>
      <c r="D6126" s="2">
        <f t="shared" si="78"/>
        <v>48.041161716666664</v>
      </c>
      <c r="E6126" s="2">
        <v>576.49394059999997</v>
      </c>
      <c r="F6126" s="2">
        <v>219.9060594</v>
      </c>
      <c r="G6126" s="8" t="s">
        <v>8106</v>
      </c>
    </row>
    <row r="6127" spans="1:7" x14ac:dyDescent="0.25">
      <c r="A6127" s="1">
        <v>985838</v>
      </c>
      <c r="B6127" s="1" t="s">
        <v>4589</v>
      </c>
      <c r="C6127" s="3">
        <v>41.39</v>
      </c>
      <c r="D6127" s="2">
        <f t="shared" si="78"/>
        <v>24.052848699999998</v>
      </c>
      <c r="E6127" s="2">
        <v>288.63418439999998</v>
      </c>
      <c r="F6127" s="2">
        <v>110.00581560000001</v>
      </c>
      <c r="G6127" s="8" t="s">
        <v>8106</v>
      </c>
    </row>
    <row r="6128" spans="1:7" x14ac:dyDescent="0.25">
      <c r="A6128" s="1">
        <v>985846</v>
      </c>
      <c r="B6128" s="1" t="s">
        <v>4589</v>
      </c>
      <c r="C6128" s="3">
        <v>41.39</v>
      </c>
      <c r="D6128" s="2">
        <f t="shared" si="78"/>
        <v>24.052848699999998</v>
      </c>
      <c r="E6128" s="2">
        <v>288.63418439999998</v>
      </c>
      <c r="F6128" s="2">
        <v>110.00581560000001</v>
      </c>
      <c r="G6128" s="8" t="s">
        <v>8106</v>
      </c>
    </row>
    <row r="6129" spans="1:7" x14ac:dyDescent="0.25">
      <c r="A6129" s="1">
        <v>985853</v>
      </c>
      <c r="B6129" s="1" t="s">
        <v>4590</v>
      </c>
      <c r="C6129" s="3">
        <v>29.34</v>
      </c>
      <c r="D6129" s="2">
        <f t="shared" si="78"/>
        <v>17.047334300000003</v>
      </c>
      <c r="E6129" s="2">
        <v>204.56801160000003</v>
      </c>
      <c r="F6129" s="2">
        <v>77.911988399999998</v>
      </c>
      <c r="G6129" s="8" t="s">
        <v>8106</v>
      </c>
    </row>
    <row r="6130" spans="1:7" x14ac:dyDescent="0.25">
      <c r="A6130" s="1">
        <v>985861</v>
      </c>
      <c r="B6130" s="1" t="s">
        <v>4590</v>
      </c>
      <c r="C6130" s="3">
        <v>29.34</v>
      </c>
      <c r="D6130" s="2">
        <f t="shared" si="78"/>
        <v>17.047334300000003</v>
      </c>
      <c r="E6130" s="2">
        <v>204.56801160000003</v>
      </c>
      <c r="F6130" s="2">
        <v>77.911988399999998</v>
      </c>
      <c r="G6130" s="8" t="s">
        <v>8106</v>
      </c>
    </row>
    <row r="6131" spans="1:7" x14ac:dyDescent="0.25">
      <c r="A6131" s="1">
        <v>985879</v>
      </c>
      <c r="B6131" s="1" t="s">
        <v>4591</v>
      </c>
      <c r="C6131" s="3">
        <v>105.02</v>
      </c>
      <c r="D6131" s="2">
        <f t="shared" si="78"/>
        <v>60.943275366666661</v>
      </c>
      <c r="E6131" s="2">
        <v>731.31930439999996</v>
      </c>
      <c r="F6131" s="2">
        <v>278.92069560000004</v>
      </c>
      <c r="G6131" s="8" t="s">
        <v>8106</v>
      </c>
    </row>
    <row r="6132" spans="1:7" x14ac:dyDescent="0.25">
      <c r="A6132" s="1">
        <v>985887</v>
      </c>
      <c r="B6132" s="1" t="s">
        <v>4591</v>
      </c>
      <c r="C6132" s="3">
        <v>105.02</v>
      </c>
      <c r="D6132" s="2">
        <f t="shared" si="78"/>
        <v>60.943275366666661</v>
      </c>
      <c r="E6132" s="2">
        <v>731.31930439999996</v>
      </c>
      <c r="F6132" s="2">
        <v>278.92069560000004</v>
      </c>
      <c r="G6132" s="8" t="s">
        <v>8106</v>
      </c>
    </row>
    <row r="6133" spans="1:7" x14ac:dyDescent="0.25">
      <c r="A6133" s="1">
        <v>985895</v>
      </c>
      <c r="B6133" s="1" t="s">
        <v>4592</v>
      </c>
      <c r="C6133" s="3">
        <v>52.51</v>
      </c>
      <c r="D6133" s="2">
        <f t="shared" si="78"/>
        <v>30.471637683333331</v>
      </c>
      <c r="E6133" s="2">
        <v>365.65965219999998</v>
      </c>
      <c r="F6133" s="2">
        <v>139.46034780000002</v>
      </c>
      <c r="G6133" s="8" t="s">
        <v>8106</v>
      </c>
    </row>
    <row r="6134" spans="1:7" x14ac:dyDescent="0.25">
      <c r="A6134" s="1">
        <v>985903</v>
      </c>
      <c r="B6134" s="1" t="s">
        <v>4592</v>
      </c>
      <c r="C6134" s="3">
        <v>52.51</v>
      </c>
      <c r="D6134" s="2">
        <f t="shared" si="78"/>
        <v>30.471637683333331</v>
      </c>
      <c r="E6134" s="2">
        <v>365.65965219999998</v>
      </c>
      <c r="F6134" s="2">
        <v>139.46034780000002</v>
      </c>
      <c r="G6134" s="8" t="s">
        <v>8106</v>
      </c>
    </row>
    <row r="6135" spans="1:7" x14ac:dyDescent="0.25">
      <c r="A6135" s="1">
        <v>985911</v>
      </c>
      <c r="B6135" s="1" t="s">
        <v>4593</v>
      </c>
      <c r="C6135" s="3">
        <v>336.68</v>
      </c>
      <c r="D6135" s="2">
        <f t="shared" si="78"/>
        <v>195.28163665833335</v>
      </c>
      <c r="E6135" s="2">
        <v>2343.3796399000003</v>
      </c>
      <c r="F6135" s="2">
        <v>894.14036009999995</v>
      </c>
      <c r="G6135" s="8" t="s">
        <v>8106</v>
      </c>
    </row>
    <row r="6136" spans="1:7" x14ac:dyDescent="0.25">
      <c r="A6136" s="1">
        <v>985929</v>
      </c>
      <c r="B6136" s="1" t="s">
        <v>4593</v>
      </c>
      <c r="C6136" s="3">
        <v>336.68</v>
      </c>
      <c r="D6136" s="2">
        <f t="shared" si="78"/>
        <v>195.28163665833335</v>
      </c>
      <c r="E6136" s="2">
        <v>2343.3796399000003</v>
      </c>
      <c r="F6136" s="2">
        <v>894.14036009999995</v>
      </c>
      <c r="G6136" s="8" t="s">
        <v>8106</v>
      </c>
    </row>
    <row r="6137" spans="1:7" x14ac:dyDescent="0.25">
      <c r="A6137" s="1">
        <v>985937</v>
      </c>
      <c r="B6137" s="1" t="s">
        <v>4594</v>
      </c>
      <c r="C6137" s="3">
        <v>210.04</v>
      </c>
      <c r="D6137" s="2">
        <f t="shared" si="78"/>
        <v>121.89094955833332</v>
      </c>
      <c r="E6137" s="2">
        <v>1462.6913946999998</v>
      </c>
      <c r="F6137" s="2">
        <v>557.78860530000009</v>
      </c>
      <c r="G6137" s="8" t="s">
        <v>8106</v>
      </c>
    </row>
    <row r="6138" spans="1:7" x14ac:dyDescent="0.25">
      <c r="A6138" s="1">
        <v>985945</v>
      </c>
      <c r="B6138" s="1" t="s">
        <v>4594</v>
      </c>
      <c r="C6138" s="3">
        <v>210.04</v>
      </c>
      <c r="D6138" s="2">
        <f t="shared" si="78"/>
        <v>121.89094955833332</v>
      </c>
      <c r="E6138" s="2">
        <v>1462.6913946999998</v>
      </c>
      <c r="F6138" s="2">
        <v>557.78860530000009</v>
      </c>
      <c r="G6138" s="8" t="s">
        <v>8106</v>
      </c>
    </row>
    <row r="6139" spans="1:7" x14ac:dyDescent="0.25">
      <c r="A6139" s="1">
        <v>985952</v>
      </c>
      <c r="B6139" s="1" t="s">
        <v>4595</v>
      </c>
      <c r="C6139" s="3">
        <v>216.22</v>
      </c>
      <c r="D6139" s="2">
        <f t="shared" si="78"/>
        <v>125.43624831666666</v>
      </c>
      <c r="E6139" s="2">
        <v>1505.2349798</v>
      </c>
      <c r="F6139" s="2">
        <v>574.20502020000004</v>
      </c>
      <c r="G6139" s="8" t="s">
        <v>8106</v>
      </c>
    </row>
    <row r="6140" spans="1:7" x14ac:dyDescent="0.25">
      <c r="A6140" s="1">
        <v>985960</v>
      </c>
      <c r="B6140" s="1" t="s">
        <v>4596</v>
      </c>
      <c r="C6140" s="3">
        <v>98.84</v>
      </c>
      <c r="D6140" s="2">
        <f t="shared" si="78"/>
        <v>57.39797660833333</v>
      </c>
      <c r="E6140" s="2">
        <v>688.77571929999999</v>
      </c>
      <c r="F6140" s="2">
        <v>262.50428069999998</v>
      </c>
      <c r="G6140" s="8" t="s">
        <v>8106</v>
      </c>
    </row>
    <row r="6141" spans="1:7" x14ac:dyDescent="0.25">
      <c r="A6141" s="1">
        <v>985978</v>
      </c>
      <c r="B6141" s="1" t="s">
        <v>4597</v>
      </c>
      <c r="C6141" s="3">
        <v>265.64</v>
      </c>
      <c r="D6141" s="2">
        <f t="shared" si="78"/>
        <v>154.09197171666665</v>
      </c>
      <c r="E6141" s="2">
        <v>1849.1036605999998</v>
      </c>
      <c r="F6141" s="2">
        <v>705.53633939999997</v>
      </c>
      <c r="G6141" s="8" t="s">
        <v>8106</v>
      </c>
    </row>
    <row r="6142" spans="1:7" x14ac:dyDescent="0.25">
      <c r="A6142" s="1">
        <v>985986</v>
      </c>
      <c r="B6142" s="1" t="s">
        <v>4598</v>
      </c>
      <c r="C6142" s="3">
        <v>148.26</v>
      </c>
      <c r="D6142" s="2">
        <f t="shared" si="78"/>
        <v>86.053700008333337</v>
      </c>
      <c r="E6142" s="2">
        <v>1032.6444001</v>
      </c>
      <c r="F6142" s="2">
        <v>393.83559989999998</v>
      </c>
      <c r="G6142" s="8" t="s">
        <v>8106</v>
      </c>
    </row>
    <row r="6143" spans="1:7" x14ac:dyDescent="0.25">
      <c r="A6143" s="1">
        <v>985994</v>
      </c>
      <c r="B6143" s="1" t="s">
        <v>4599</v>
      </c>
      <c r="C6143" s="3">
        <v>49.42</v>
      </c>
      <c r="D6143" s="2">
        <f t="shared" si="78"/>
        <v>28.729056733333334</v>
      </c>
      <c r="E6143" s="2">
        <v>344.74868079999999</v>
      </c>
      <c r="F6143" s="2">
        <v>131.3313192</v>
      </c>
      <c r="G6143" s="8" t="s">
        <v>8106</v>
      </c>
    </row>
    <row r="6144" spans="1:7" x14ac:dyDescent="0.25">
      <c r="A6144" s="1">
        <v>986000</v>
      </c>
      <c r="B6144" s="1" t="s">
        <v>4600</v>
      </c>
      <c r="C6144" s="3">
        <v>586.87</v>
      </c>
      <c r="D6144" s="2">
        <f t="shared" si="78"/>
        <v>340.41135854166663</v>
      </c>
      <c r="E6144" s="2">
        <v>4084.9363024999993</v>
      </c>
      <c r="F6144" s="2">
        <v>1558.5036975</v>
      </c>
      <c r="G6144" s="8" t="s">
        <v>8106</v>
      </c>
    </row>
    <row r="6145" spans="1:7" x14ac:dyDescent="0.25">
      <c r="A6145" s="1">
        <v>986018</v>
      </c>
      <c r="B6145" s="1" t="s">
        <v>4601</v>
      </c>
      <c r="C6145" s="3">
        <v>849.42</v>
      </c>
      <c r="D6145" s="2">
        <f t="shared" si="78"/>
        <v>492.70061245000005</v>
      </c>
      <c r="E6145" s="2">
        <v>5912.4073494000004</v>
      </c>
      <c r="F6145" s="2">
        <v>2255.7526505999999</v>
      </c>
      <c r="G6145" s="8" t="s">
        <v>8106</v>
      </c>
    </row>
    <row r="6146" spans="1:7" x14ac:dyDescent="0.25">
      <c r="A6146" s="1">
        <v>986026</v>
      </c>
      <c r="B6146" s="1" t="s">
        <v>4600</v>
      </c>
      <c r="C6146" s="3">
        <v>586.87</v>
      </c>
      <c r="D6146" s="2">
        <f t="shared" si="78"/>
        <v>340.41135854166663</v>
      </c>
      <c r="E6146" s="2">
        <v>4084.9363024999993</v>
      </c>
      <c r="F6146" s="2">
        <v>1558.5036975</v>
      </c>
      <c r="G6146" s="8" t="s">
        <v>8106</v>
      </c>
    </row>
    <row r="6147" spans="1:7" x14ac:dyDescent="0.25">
      <c r="A6147" s="1">
        <v>986034</v>
      </c>
      <c r="B6147" s="1" t="s">
        <v>4601</v>
      </c>
      <c r="C6147" s="3">
        <v>849.42</v>
      </c>
      <c r="D6147" s="2">
        <f t="shared" si="78"/>
        <v>492.70061245000005</v>
      </c>
      <c r="E6147" s="2">
        <v>5912.4073494000004</v>
      </c>
      <c r="F6147" s="2">
        <v>2255.7526505999999</v>
      </c>
      <c r="G6147" s="8" t="s">
        <v>8106</v>
      </c>
    </row>
    <row r="6148" spans="1:7" x14ac:dyDescent="0.25">
      <c r="A6148" s="1">
        <v>986042</v>
      </c>
      <c r="B6148" s="1" t="s">
        <v>4602</v>
      </c>
      <c r="C6148" s="3">
        <v>15.44</v>
      </c>
      <c r="D6148" s="2">
        <f t="shared" si="78"/>
        <v>8.9710474833333329</v>
      </c>
      <c r="E6148" s="2">
        <v>107.65256979999999</v>
      </c>
      <c r="F6148" s="2">
        <v>41.067430200000004</v>
      </c>
      <c r="G6148" s="8" t="s">
        <v>8106</v>
      </c>
    </row>
    <row r="6149" spans="1:7" x14ac:dyDescent="0.25">
      <c r="A6149" s="1">
        <v>986059</v>
      </c>
      <c r="B6149" s="1" t="s">
        <v>4603</v>
      </c>
      <c r="C6149" s="3">
        <v>15.44</v>
      </c>
      <c r="D6149" s="2">
        <f t="shared" si="78"/>
        <v>8.9710474833333329</v>
      </c>
      <c r="E6149" s="2">
        <v>107.65256979999999</v>
      </c>
      <c r="F6149" s="2">
        <v>41.067430200000004</v>
      </c>
      <c r="G6149" s="8" t="s">
        <v>8106</v>
      </c>
    </row>
    <row r="6150" spans="1:7" x14ac:dyDescent="0.25">
      <c r="A6150" s="1">
        <v>986067</v>
      </c>
      <c r="B6150" s="1" t="s">
        <v>4604</v>
      </c>
      <c r="C6150" s="3">
        <v>15.44</v>
      </c>
      <c r="D6150" s="2">
        <f t="shared" si="78"/>
        <v>8.9710474833333329</v>
      </c>
      <c r="E6150" s="2">
        <v>107.65256979999999</v>
      </c>
      <c r="F6150" s="2">
        <v>41.067430200000004</v>
      </c>
      <c r="G6150" s="8" t="s">
        <v>8106</v>
      </c>
    </row>
    <row r="6151" spans="1:7" x14ac:dyDescent="0.25">
      <c r="A6151" s="1">
        <v>986083</v>
      </c>
      <c r="B6151" s="1" t="s">
        <v>4605</v>
      </c>
      <c r="C6151" s="3">
        <v>33.979999999999997</v>
      </c>
      <c r="D6151" s="2">
        <f t="shared" si="78"/>
        <v>19.758009250000001</v>
      </c>
      <c r="E6151" s="2">
        <v>237.09611100000001</v>
      </c>
      <c r="F6151" s="2">
        <v>90.26388900000002</v>
      </c>
      <c r="G6151" s="8" t="s">
        <v>8106</v>
      </c>
    </row>
    <row r="6152" spans="1:7" x14ac:dyDescent="0.25">
      <c r="A6152" s="1">
        <v>986091</v>
      </c>
      <c r="B6152" s="1" t="s">
        <v>4606</v>
      </c>
      <c r="C6152" s="3">
        <v>7.82</v>
      </c>
      <c r="D6152" s="2">
        <f t="shared" si="78"/>
        <v>4.5691307916666668</v>
      </c>
      <c r="E6152" s="2">
        <v>54.829569500000005</v>
      </c>
      <c r="F6152" s="2">
        <v>20.850430500000002</v>
      </c>
      <c r="G6152" s="8" t="s">
        <v>8106</v>
      </c>
    </row>
    <row r="6153" spans="1:7" x14ac:dyDescent="0.25">
      <c r="A6153" s="1">
        <v>986109</v>
      </c>
      <c r="B6153" s="1" t="s">
        <v>4607</v>
      </c>
      <c r="C6153" s="3">
        <v>49.42</v>
      </c>
      <c r="D6153" s="2">
        <f t="shared" si="78"/>
        <v>28.729056733333334</v>
      </c>
      <c r="E6153" s="2">
        <v>344.74868079999999</v>
      </c>
      <c r="F6153" s="2">
        <v>131.3313192</v>
      </c>
      <c r="G6153" s="8" t="s">
        <v>8106</v>
      </c>
    </row>
    <row r="6154" spans="1:7" x14ac:dyDescent="0.25">
      <c r="A6154" s="1">
        <v>986117</v>
      </c>
      <c r="B6154" s="1" t="s">
        <v>4608</v>
      </c>
      <c r="C6154" s="3">
        <v>11.37</v>
      </c>
      <c r="D6154" s="2">
        <f t="shared" si="78"/>
        <v>6.6417411166666662</v>
      </c>
      <c r="E6154" s="2">
        <v>79.700893399999998</v>
      </c>
      <c r="F6154" s="2">
        <v>30.299106600000002</v>
      </c>
      <c r="G6154" s="8" t="s">
        <v>8106</v>
      </c>
    </row>
    <row r="6155" spans="1:7" x14ac:dyDescent="0.25">
      <c r="A6155" s="1">
        <v>986125</v>
      </c>
      <c r="B6155" s="1" t="s">
        <v>4609</v>
      </c>
      <c r="C6155" s="3">
        <v>26.25</v>
      </c>
      <c r="D6155" s="2">
        <f t="shared" si="78"/>
        <v>15.304753349999999</v>
      </c>
      <c r="E6155" s="2">
        <v>183.65704019999998</v>
      </c>
      <c r="F6155" s="2">
        <v>69.782959800000015</v>
      </c>
      <c r="G6155" s="8" t="s">
        <v>8106</v>
      </c>
    </row>
    <row r="6156" spans="1:7" x14ac:dyDescent="0.25">
      <c r="A6156" s="1">
        <v>986133</v>
      </c>
      <c r="B6156" s="1" t="s">
        <v>4610</v>
      </c>
      <c r="C6156" s="3">
        <v>6.06</v>
      </c>
      <c r="D6156" s="2">
        <f t="shared" si="78"/>
        <v>3.5672928833333337</v>
      </c>
      <c r="E6156" s="2">
        <v>42.807514600000005</v>
      </c>
      <c r="F6156" s="2">
        <v>16.1524854</v>
      </c>
      <c r="G6156" s="8" t="s">
        <v>8106</v>
      </c>
    </row>
    <row r="6157" spans="1:7" x14ac:dyDescent="0.25">
      <c r="A6157" s="1">
        <v>986174</v>
      </c>
      <c r="B6157" s="1" t="s">
        <v>4611</v>
      </c>
      <c r="C6157" s="3">
        <v>21.62</v>
      </c>
      <c r="D6157" s="2">
        <f t="shared" si="78"/>
        <v>12.594078400000001</v>
      </c>
      <c r="E6157" s="2">
        <v>151.12894080000001</v>
      </c>
      <c r="F6157" s="2">
        <v>57.431059200000007</v>
      </c>
      <c r="G6157" s="8" t="s">
        <v>8106</v>
      </c>
    </row>
    <row r="6158" spans="1:7" x14ac:dyDescent="0.25">
      <c r="A6158" s="1">
        <v>986182</v>
      </c>
      <c r="B6158" s="1" t="s">
        <v>4612</v>
      </c>
      <c r="D6158" s="2">
        <f t="shared" si="78"/>
        <v>0.10000000000000002</v>
      </c>
      <c r="E6158" s="2">
        <v>1.2000000000000002</v>
      </c>
      <c r="F6158" s="2" t="s">
        <v>8143</v>
      </c>
      <c r="G6158" s="8" t="s">
        <v>8106</v>
      </c>
    </row>
    <row r="6159" spans="1:7" x14ac:dyDescent="0.25">
      <c r="A6159" s="1">
        <v>986190</v>
      </c>
      <c r="B6159" s="1" t="s">
        <v>3485</v>
      </c>
      <c r="C6159" s="3">
        <v>18.53</v>
      </c>
      <c r="D6159" s="2">
        <f t="shared" ref="D6159:D6222" si="79">E6159/12</f>
        <v>10.778164116666666</v>
      </c>
      <c r="E6159" s="2">
        <v>129.33796939999999</v>
      </c>
      <c r="F6159" s="2">
        <v>49.302030600000002</v>
      </c>
      <c r="G6159" s="8" t="s">
        <v>8106</v>
      </c>
    </row>
    <row r="6160" spans="1:7" x14ac:dyDescent="0.25">
      <c r="A6160" s="1">
        <v>986208</v>
      </c>
      <c r="B6160" s="1" t="s">
        <v>4611</v>
      </c>
      <c r="C6160" s="3">
        <v>18.53</v>
      </c>
      <c r="D6160" s="2">
        <f t="shared" si="79"/>
        <v>10.778164116666666</v>
      </c>
      <c r="E6160" s="2">
        <v>129.33796939999999</v>
      </c>
      <c r="F6160" s="2">
        <v>49.302030600000002</v>
      </c>
      <c r="G6160" s="8" t="s">
        <v>8106</v>
      </c>
    </row>
    <row r="6161" spans="1:7" x14ac:dyDescent="0.25">
      <c r="A6161" s="1">
        <v>986216</v>
      </c>
      <c r="B6161" s="1" t="s">
        <v>4613</v>
      </c>
      <c r="C6161" s="3">
        <v>10.81</v>
      </c>
      <c r="D6161" s="2">
        <f t="shared" si="79"/>
        <v>6.3337058666666666</v>
      </c>
      <c r="E6161" s="2">
        <v>76.004470400000002</v>
      </c>
      <c r="F6161" s="2">
        <v>28.715529600000004</v>
      </c>
      <c r="G6161" s="8" t="s">
        <v>8106</v>
      </c>
    </row>
    <row r="6162" spans="1:7" x14ac:dyDescent="0.25">
      <c r="A6162" s="1">
        <v>986695</v>
      </c>
      <c r="B6162" s="1" t="s">
        <v>4614</v>
      </c>
      <c r="D6162" s="2">
        <f t="shared" si="79"/>
        <v>0.10000000000000002</v>
      </c>
      <c r="E6162" s="2">
        <v>1.2000000000000002</v>
      </c>
      <c r="F6162" s="2" t="s">
        <v>8143</v>
      </c>
      <c r="G6162" s="8" t="s">
        <v>8106</v>
      </c>
    </row>
    <row r="6163" spans="1:7" x14ac:dyDescent="0.25">
      <c r="A6163" s="1">
        <v>986703</v>
      </c>
      <c r="B6163" s="1" t="s">
        <v>4615</v>
      </c>
      <c r="D6163" s="2">
        <f t="shared" si="79"/>
        <v>0.10000000000000002</v>
      </c>
      <c r="E6163" s="2">
        <v>1.2000000000000002</v>
      </c>
      <c r="F6163" s="2" t="s">
        <v>8143</v>
      </c>
      <c r="G6163" s="8" t="s">
        <v>8106</v>
      </c>
    </row>
    <row r="6164" spans="1:7" x14ac:dyDescent="0.25">
      <c r="A6164" s="1">
        <v>986711</v>
      </c>
      <c r="B6164" s="1" t="s">
        <v>4616</v>
      </c>
      <c r="C6164" s="3">
        <v>10.81</v>
      </c>
      <c r="D6164" s="2">
        <f t="shared" si="79"/>
        <v>6.3337058666666666</v>
      </c>
      <c r="E6164" s="2">
        <v>76.004470400000002</v>
      </c>
      <c r="F6164" s="2">
        <v>28.715529600000004</v>
      </c>
      <c r="G6164" s="8" t="s">
        <v>8106</v>
      </c>
    </row>
    <row r="6165" spans="1:7" x14ac:dyDescent="0.25">
      <c r="A6165" s="1">
        <v>986729</v>
      </c>
      <c r="B6165" s="1" t="s">
        <v>4617</v>
      </c>
      <c r="C6165" s="3">
        <v>8.15</v>
      </c>
      <c r="D6165" s="2">
        <f t="shared" si="79"/>
        <v>4.7964817500000008</v>
      </c>
      <c r="E6165" s="2">
        <v>57.557781000000006</v>
      </c>
      <c r="F6165" s="2">
        <v>21.642219000000001</v>
      </c>
      <c r="G6165" s="8" t="s">
        <v>8106</v>
      </c>
    </row>
    <row r="6166" spans="1:7" x14ac:dyDescent="0.25">
      <c r="A6166" s="1">
        <v>986737</v>
      </c>
      <c r="B6166" s="1" t="s">
        <v>4618</v>
      </c>
      <c r="C6166" s="3">
        <v>16.309999999999999</v>
      </c>
      <c r="D6166" s="2">
        <f t="shared" si="79"/>
        <v>9.5152313416666683</v>
      </c>
      <c r="E6166" s="2">
        <v>114.18277610000001</v>
      </c>
      <c r="F6166" s="2">
        <v>43.337223900000005</v>
      </c>
      <c r="G6166" s="8" t="s">
        <v>8106</v>
      </c>
    </row>
    <row r="6167" spans="1:7" x14ac:dyDescent="0.25">
      <c r="A6167" s="1">
        <v>986745</v>
      </c>
      <c r="B6167" s="1" t="s">
        <v>4619</v>
      </c>
      <c r="C6167" s="3">
        <v>14.09</v>
      </c>
      <c r="D6167" s="2">
        <f t="shared" si="79"/>
        <v>8.2435009166666671</v>
      </c>
      <c r="E6167" s="2">
        <v>98.922010999999998</v>
      </c>
      <c r="F6167" s="2">
        <v>37.477989000000001</v>
      </c>
      <c r="G6167" s="8" t="s">
        <v>8106</v>
      </c>
    </row>
    <row r="6168" spans="1:7" x14ac:dyDescent="0.25">
      <c r="A6168" s="1">
        <v>986752</v>
      </c>
      <c r="B6168" s="1" t="s">
        <v>4620</v>
      </c>
      <c r="C6168" s="3">
        <v>0.69</v>
      </c>
      <c r="D6168" s="2">
        <f t="shared" si="79"/>
        <v>0.42830896666666662</v>
      </c>
      <c r="E6168" s="2">
        <v>5.1397075999999995</v>
      </c>
      <c r="F6168" s="2">
        <v>1.9002924000000001</v>
      </c>
      <c r="G6168" s="8" t="s">
        <v>8106</v>
      </c>
    </row>
    <row r="6169" spans="1:7" x14ac:dyDescent="0.25">
      <c r="A6169" s="1">
        <v>986760</v>
      </c>
      <c r="B6169" s="1" t="s">
        <v>4621</v>
      </c>
      <c r="C6169" s="3">
        <v>385.79</v>
      </c>
      <c r="D6169" s="2">
        <f t="shared" si="79"/>
        <v>223.79653890833333</v>
      </c>
      <c r="E6169" s="2">
        <v>2685.5584669</v>
      </c>
      <c r="F6169" s="2">
        <v>1024.5215331000002</v>
      </c>
      <c r="G6169" s="8" t="s">
        <v>8106</v>
      </c>
    </row>
    <row r="6170" spans="1:7" x14ac:dyDescent="0.25">
      <c r="A6170" s="1">
        <v>986778</v>
      </c>
      <c r="B6170" s="1" t="s">
        <v>4622</v>
      </c>
      <c r="C6170" s="3">
        <v>243.71</v>
      </c>
      <c r="D6170" s="2">
        <f t="shared" si="79"/>
        <v>141.35267334166667</v>
      </c>
      <c r="E6170" s="2">
        <v>1696.2320801000001</v>
      </c>
      <c r="F6170" s="2">
        <v>647.20791989999998</v>
      </c>
      <c r="G6170" s="8" t="s">
        <v>8106</v>
      </c>
    </row>
    <row r="6171" spans="1:7" x14ac:dyDescent="0.25">
      <c r="A6171" s="1">
        <v>986786</v>
      </c>
      <c r="B6171" s="1" t="s">
        <v>4622</v>
      </c>
      <c r="C6171" s="3">
        <v>243.71</v>
      </c>
      <c r="D6171" s="2">
        <f t="shared" si="79"/>
        <v>141.35267334166667</v>
      </c>
      <c r="E6171" s="2">
        <v>1696.2320801000001</v>
      </c>
      <c r="F6171" s="2">
        <v>647.20791989999998</v>
      </c>
      <c r="G6171" s="8" t="s">
        <v>8106</v>
      </c>
    </row>
    <row r="6172" spans="1:7" x14ac:dyDescent="0.25">
      <c r="A6172" s="1">
        <v>986794</v>
      </c>
      <c r="B6172" s="1" t="s">
        <v>4621</v>
      </c>
      <c r="C6172" s="3">
        <v>385.79</v>
      </c>
      <c r="D6172" s="2">
        <f t="shared" si="79"/>
        <v>223.79653890833333</v>
      </c>
      <c r="E6172" s="2">
        <v>2685.5584669</v>
      </c>
      <c r="F6172" s="2">
        <v>1024.5215331000002</v>
      </c>
      <c r="G6172" s="8" t="s">
        <v>8106</v>
      </c>
    </row>
    <row r="6173" spans="1:7" x14ac:dyDescent="0.25">
      <c r="A6173" s="1">
        <v>986802</v>
      </c>
      <c r="B6173" s="1" t="s">
        <v>4623</v>
      </c>
      <c r="D6173" s="2">
        <f t="shared" si="79"/>
        <v>0.10000000000000002</v>
      </c>
      <c r="E6173" s="2">
        <v>1.2000000000000002</v>
      </c>
      <c r="F6173" s="2" t="s">
        <v>8143</v>
      </c>
      <c r="G6173" s="8" t="s">
        <v>8106</v>
      </c>
    </row>
    <row r="6174" spans="1:7" x14ac:dyDescent="0.25">
      <c r="A6174" s="1">
        <v>986810</v>
      </c>
      <c r="B6174" s="1" t="s">
        <v>4624</v>
      </c>
      <c r="C6174" s="3">
        <v>1.54</v>
      </c>
      <c r="D6174" s="2">
        <f t="shared" si="79"/>
        <v>0.97249282499999989</v>
      </c>
      <c r="E6174" s="2">
        <v>11.669913899999999</v>
      </c>
      <c r="F6174" s="2">
        <v>4.1700861000000007</v>
      </c>
      <c r="G6174" s="8" t="s">
        <v>8106</v>
      </c>
    </row>
    <row r="6175" spans="1:7" x14ac:dyDescent="0.25">
      <c r="A6175" s="1">
        <v>986828</v>
      </c>
      <c r="B6175" s="1" t="s">
        <v>4625</v>
      </c>
      <c r="D6175" s="2">
        <f t="shared" si="79"/>
        <v>0.10000000000000002</v>
      </c>
      <c r="E6175" s="2">
        <v>1.2000000000000002</v>
      </c>
      <c r="F6175" s="2" t="s">
        <v>8143</v>
      </c>
      <c r="G6175" s="8" t="s">
        <v>8106</v>
      </c>
    </row>
    <row r="6176" spans="1:7" x14ac:dyDescent="0.25">
      <c r="A6176" s="1">
        <v>986836</v>
      </c>
      <c r="B6176" s="1" t="s">
        <v>4626</v>
      </c>
      <c r="C6176" s="3">
        <v>1.24</v>
      </c>
      <c r="D6176" s="2">
        <f t="shared" si="79"/>
        <v>0.7495406916666667</v>
      </c>
      <c r="E6176" s="2">
        <v>8.9944883000000004</v>
      </c>
      <c r="F6176" s="2">
        <v>3.3255117000000003</v>
      </c>
      <c r="G6176" s="8" t="s">
        <v>8106</v>
      </c>
    </row>
    <row r="6177" spans="1:7" x14ac:dyDescent="0.25">
      <c r="A6177" s="1">
        <v>986844</v>
      </c>
      <c r="B6177" s="1" t="s">
        <v>4627</v>
      </c>
      <c r="D6177" s="2">
        <f t="shared" si="79"/>
        <v>0.10000000000000002</v>
      </c>
      <c r="E6177" s="2">
        <v>1.2000000000000002</v>
      </c>
      <c r="F6177" s="2" t="s">
        <v>8143</v>
      </c>
      <c r="G6177" s="8" t="s">
        <v>8106</v>
      </c>
    </row>
    <row r="6178" spans="1:7" x14ac:dyDescent="0.25">
      <c r="A6178" s="1">
        <v>986851</v>
      </c>
      <c r="B6178" s="1" t="s">
        <v>4628</v>
      </c>
      <c r="C6178" s="3">
        <v>2.2200000000000002</v>
      </c>
      <c r="D6178" s="2">
        <f t="shared" si="79"/>
        <v>1.3362661083333334</v>
      </c>
      <c r="E6178" s="2">
        <v>16.0351933</v>
      </c>
      <c r="F6178" s="2">
        <v>5.9648066999999996</v>
      </c>
      <c r="G6178" s="8" t="s">
        <v>8106</v>
      </c>
    </row>
    <row r="6179" spans="1:7" x14ac:dyDescent="0.25">
      <c r="A6179" s="1">
        <v>986869</v>
      </c>
      <c r="B6179" s="1" t="s">
        <v>4629</v>
      </c>
      <c r="D6179" s="2">
        <f t="shared" si="79"/>
        <v>0.10000000000000002</v>
      </c>
      <c r="E6179" s="2">
        <v>1.2000000000000002</v>
      </c>
      <c r="F6179" s="2" t="s">
        <v>8143</v>
      </c>
      <c r="G6179" s="8" t="s">
        <v>8106</v>
      </c>
    </row>
    <row r="6180" spans="1:7" x14ac:dyDescent="0.25">
      <c r="A6180" s="1">
        <v>986877</v>
      </c>
      <c r="B6180" s="1" t="s">
        <v>4630</v>
      </c>
      <c r="D6180" s="2">
        <f t="shared" si="79"/>
        <v>0.10000000000000002</v>
      </c>
      <c r="E6180" s="2">
        <v>1.2000000000000002</v>
      </c>
      <c r="F6180" s="2" t="s">
        <v>8143</v>
      </c>
      <c r="G6180" s="8" t="s">
        <v>8106</v>
      </c>
    </row>
    <row r="6181" spans="1:7" x14ac:dyDescent="0.25">
      <c r="A6181" s="1">
        <v>986885</v>
      </c>
      <c r="B6181" s="1" t="s">
        <v>4631</v>
      </c>
      <c r="D6181" s="2">
        <f t="shared" si="79"/>
        <v>0.10000000000000002</v>
      </c>
      <c r="E6181" s="2">
        <v>1.2000000000000002</v>
      </c>
      <c r="F6181" s="2" t="s">
        <v>8143</v>
      </c>
      <c r="G6181" s="8" t="s">
        <v>8106</v>
      </c>
    </row>
    <row r="6182" spans="1:7" x14ac:dyDescent="0.25">
      <c r="A6182" s="1">
        <v>986893</v>
      </c>
      <c r="B6182" s="1" t="s">
        <v>4632</v>
      </c>
      <c r="C6182" s="3">
        <v>3.3</v>
      </c>
      <c r="D6182" s="2">
        <f t="shared" si="79"/>
        <v>1.9743307333333335</v>
      </c>
      <c r="E6182" s="2">
        <v>23.691968800000001</v>
      </c>
      <c r="F6182" s="2">
        <v>8.8680312000000008</v>
      </c>
      <c r="G6182" s="8" t="s">
        <v>8106</v>
      </c>
    </row>
    <row r="6183" spans="1:7" x14ac:dyDescent="0.25">
      <c r="A6183" s="1">
        <v>986901</v>
      </c>
      <c r="B6183" s="1" t="s">
        <v>4633</v>
      </c>
      <c r="D6183" s="2">
        <f t="shared" si="79"/>
        <v>0.10000000000000002</v>
      </c>
      <c r="E6183" s="2">
        <v>1.2000000000000002</v>
      </c>
      <c r="F6183" s="2" t="s">
        <v>8143</v>
      </c>
      <c r="G6183" s="8" t="s">
        <v>8106</v>
      </c>
    </row>
    <row r="6184" spans="1:7" x14ac:dyDescent="0.25">
      <c r="A6184" s="1">
        <v>986919</v>
      </c>
      <c r="B6184" s="1" t="s">
        <v>4629</v>
      </c>
      <c r="D6184" s="2">
        <f t="shared" si="79"/>
        <v>0.10000000000000002</v>
      </c>
      <c r="E6184" s="2">
        <v>1.2000000000000002</v>
      </c>
      <c r="F6184" s="2" t="s">
        <v>8143</v>
      </c>
      <c r="G6184" s="8" t="s">
        <v>8106</v>
      </c>
    </row>
    <row r="6185" spans="1:7" x14ac:dyDescent="0.25">
      <c r="A6185" s="1">
        <v>986927</v>
      </c>
      <c r="B6185" s="1" t="s">
        <v>4634</v>
      </c>
      <c r="C6185" s="3">
        <v>3530.04</v>
      </c>
      <c r="D6185" s="2">
        <f t="shared" si="79"/>
        <v>2047.2837337416665</v>
      </c>
      <c r="E6185" s="2">
        <v>24567.404804899998</v>
      </c>
      <c r="F6185" s="2">
        <v>9374.195195100001</v>
      </c>
      <c r="G6185" s="8" t="s">
        <v>8106</v>
      </c>
    </row>
    <row r="6186" spans="1:7" x14ac:dyDescent="0.25">
      <c r="A6186" s="1">
        <v>986935</v>
      </c>
      <c r="B6186" s="1" t="s">
        <v>4635</v>
      </c>
      <c r="D6186" s="2">
        <f t="shared" si="79"/>
        <v>0.10000000000000002</v>
      </c>
      <c r="E6186" s="2">
        <v>1.2000000000000002</v>
      </c>
      <c r="F6186" s="2" t="s">
        <v>8143</v>
      </c>
      <c r="G6186" s="8" t="s">
        <v>8106</v>
      </c>
    </row>
    <row r="6187" spans="1:7" x14ac:dyDescent="0.25">
      <c r="A6187" s="1">
        <v>986943</v>
      </c>
      <c r="B6187" s="1" t="s">
        <v>4635</v>
      </c>
      <c r="D6187" s="2">
        <f t="shared" si="79"/>
        <v>0.10000000000000002</v>
      </c>
      <c r="E6187" s="2">
        <v>1.2000000000000002</v>
      </c>
      <c r="F6187" s="2" t="s">
        <v>8143</v>
      </c>
      <c r="G6187" s="8" t="s">
        <v>8106</v>
      </c>
    </row>
    <row r="6188" spans="1:7" x14ac:dyDescent="0.25">
      <c r="A6188" s="1">
        <v>986950</v>
      </c>
      <c r="B6188" s="1" t="s">
        <v>4636</v>
      </c>
      <c r="C6188" s="3">
        <v>3.3</v>
      </c>
      <c r="D6188" s="2">
        <f t="shared" si="79"/>
        <v>1.9743307333333335</v>
      </c>
      <c r="E6188" s="2">
        <v>23.691968800000001</v>
      </c>
      <c r="F6188" s="2">
        <v>8.8680312000000008</v>
      </c>
      <c r="G6188" s="8" t="s">
        <v>8106</v>
      </c>
    </row>
    <row r="6189" spans="1:7" x14ac:dyDescent="0.25">
      <c r="A6189" s="1">
        <v>986968</v>
      </c>
      <c r="B6189" s="1" t="s">
        <v>4637</v>
      </c>
      <c r="D6189" s="2">
        <f t="shared" si="79"/>
        <v>0.10000000000000002</v>
      </c>
      <c r="E6189" s="2">
        <v>1.2000000000000002</v>
      </c>
      <c r="F6189" s="2" t="s">
        <v>8143</v>
      </c>
      <c r="G6189" s="8" t="s">
        <v>8106</v>
      </c>
    </row>
    <row r="6190" spans="1:7" x14ac:dyDescent="0.25">
      <c r="A6190" s="1">
        <v>986976</v>
      </c>
      <c r="B6190" s="1" t="s">
        <v>4638</v>
      </c>
      <c r="D6190" s="2">
        <f t="shared" si="79"/>
        <v>0.10000000000000002</v>
      </c>
      <c r="E6190" s="2">
        <v>1.2000000000000002</v>
      </c>
      <c r="F6190" s="2" t="s">
        <v>8143</v>
      </c>
      <c r="G6190" s="8" t="s">
        <v>8106</v>
      </c>
    </row>
    <row r="6191" spans="1:7" x14ac:dyDescent="0.25">
      <c r="A6191" s="1">
        <v>986984</v>
      </c>
      <c r="B6191" s="1" t="s">
        <v>4631</v>
      </c>
      <c r="D6191" s="2">
        <f t="shared" si="79"/>
        <v>0.10000000000000002</v>
      </c>
      <c r="E6191" s="2">
        <v>1.2000000000000002</v>
      </c>
      <c r="F6191" s="2" t="s">
        <v>8143</v>
      </c>
      <c r="G6191" s="8" t="s">
        <v>8106</v>
      </c>
    </row>
    <row r="6192" spans="1:7" x14ac:dyDescent="0.25">
      <c r="A6192" s="1">
        <v>986992</v>
      </c>
      <c r="B6192" s="1" t="s">
        <v>4639</v>
      </c>
      <c r="D6192" s="2">
        <f t="shared" si="79"/>
        <v>0.10000000000000002</v>
      </c>
      <c r="E6192" s="2">
        <v>1.2000000000000002</v>
      </c>
      <c r="F6192" s="2" t="s">
        <v>8143</v>
      </c>
      <c r="G6192" s="8" t="s">
        <v>8106</v>
      </c>
    </row>
    <row r="6193" spans="1:7" x14ac:dyDescent="0.25">
      <c r="A6193" s="1">
        <v>987008</v>
      </c>
      <c r="B6193" s="1" t="s">
        <v>4630</v>
      </c>
      <c r="D6193" s="2">
        <f t="shared" si="79"/>
        <v>0.10000000000000002</v>
      </c>
      <c r="E6193" s="2">
        <v>1.2000000000000002</v>
      </c>
      <c r="F6193" s="2" t="s">
        <v>8143</v>
      </c>
      <c r="G6193" s="8" t="s">
        <v>8106</v>
      </c>
    </row>
    <row r="6194" spans="1:7" x14ac:dyDescent="0.25">
      <c r="A6194" s="1">
        <v>987016</v>
      </c>
      <c r="B6194" s="1" t="s">
        <v>4638</v>
      </c>
      <c r="D6194" s="2">
        <f t="shared" si="79"/>
        <v>0.10000000000000002</v>
      </c>
      <c r="E6194" s="2">
        <v>1.2000000000000002</v>
      </c>
      <c r="F6194" s="2" t="s">
        <v>8143</v>
      </c>
      <c r="G6194" s="8" t="s">
        <v>8106</v>
      </c>
    </row>
    <row r="6195" spans="1:7" x14ac:dyDescent="0.25">
      <c r="A6195" s="1">
        <v>987024</v>
      </c>
      <c r="B6195" s="1" t="s">
        <v>4633</v>
      </c>
      <c r="D6195" s="2">
        <f t="shared" si="79"/>
        <v>0.10000000000000002</v>
      </c>
      <c r="E6195" s="2">
        <v>1.2000000000000002</v>
      </c>
      <c r="F6195" s="2" t="s">
        <v>8143</v>
      </c>
      <c r="G6195" s="8" t="s">
        <v>8106</v>
      </c>
    </row>
    <row r="6196" spans="1:7" x14ac:dyDescent="0.25">
      <c r="A6196" s="1">
        <v>987032</v>
      </c>
      <c r="B6196" s="1" t="s">
        <v>4640</v>
      </c>
      <c r="C6196" s="3">
        <v>3.35</v>
      </c>
      <c r="D6196" s="2">
        <f t="shared" si="79"/>
        <v>1.9655330833333335</v>
      </c>
      <c r="E6196" s="2">
        <v>23.586397000000002</v>
      </c>
      <c r="F6196" s="2">
        <v>8.9736030000000007</v>
      </c>
      <c r="G6196" s="8" t="s">
        <v>8106</v>
      </c>
    </row>
    <row r="6197" spans="1:7" x14ac:dyDescent="0.25">
      <c r="A6197" s="1">
        <v>987040</v>
      </c>
      <c r="B6197" s="1" t="s">
        <v>4641</v>
      </c>
      <c r="C6197" s="3">
        <v>1.1200000000000001</v>
      </c>
      <c r="D6197" s="2">
        <f t="shared" si="79"/>
        <v>0.70260030833333331</v>
      </c>
      <c r="E6197" s="2">
        <v>8.4312036999999993</v>
      </c>
      <c r="F6197" s="2">
        <v>3.0087963000000002</v>
      </c>
      <c r="G6197" s="8" t="s">
        <v>8106</v>
      </c>
    </row>
    <row r="6198" spans="1:7" x14ac:dyDescent="0.25">
      <c r="A6198" s="1">
        <v>987057</v>
      </c>
      <c r="B6198" s="1" t="s">
        <v>4642</v>
      </c>
      <c r="C6198" s="3">
        <v>1.1200000000000001</v>
      </c>
      <c r="D6198" s="2">
        <f t="shared" si="79"/>
        <v>0.70260030833333331</v>
      </c>
      <c r="E6198" s="2">
        <v>8.4312036999999993</v>
      </c>
      <c r="F6198" s="2">
        <v>3.0087963000000002</v>
      </c>
      <c r="G6198" s="8" t="s">
        <v>8106</v>
      </c>
    </row>
    <row r="6199" spans="1:7" x14ac:dyDescent="0.25">
      <c r="A6199" s="1">
        <v>987065</v>
      </c>
      <c r="B6199" s="1" t="s">
        <v>4643</v>
      </c>
      <c r="C6199" s="3">
        <v>2.23</v>
      </c>
      <c r="D6199" s="2">
        <f t="shared" si="79"/>
        <v>1.3362661083333334</v>
      </c>
      <c r="E6199" s="2">
        <v>16.0351933</v>
      </c>
      <c r="F6199" s="2">
        <v>5.9648066999999996</v>
      </c>
      <c r="G6199" s="8" t="s">
        <v>8106</v>
      </c>
    </row>
    <row r="6200" spans="1:7" x14ac:dyDescent="0.25">
      <c r="A6200" s="1">
        <v>987073</v>
      </c>
      <c r="B6200" s="1" t="s">
        <v>4644</v>
      </c>
      <c r="C6200" s="3">
        <v>2.23</v>
      </c>
      <c r="D6200" s="2">
        <f t="shared" si="79"/>
        <v>1.3362661083333334</v>
      </c>
      <c r="E6200" s="2">
        <v>16.0351933</v>
      </c>
      <c r="F6200" s="2">
        <v>5.9648066999999996</v>
      </c>
      <c r="G6200" s="8" t="s">
        <v>8106</v>
      </c>
    </row>
    <row r="6201" spans="1:7" x14ac:dyDescent="0.25">
      <c r="A6201" s="1">
        <v>987081</v>
      </c>
      <c r="B6201" s="1" t="s">
        <v>4645</v>
      </c>
      <c r="D6201" s="2">
        <f t="shared" si="79"/>
        <v>0.10000000000000002</v>
      </c>
      <c r="E6201" s="2">
        <v>1.2000000000000002</v>
      </c>
      <c r="F6201" s="2" t="s">
        <v>8143</v>
      </c>
      <c r="G6201" s="8" t="s">
        <v>8106</v>
      </c>
    </row>
    <row r="6202" spans="1:7" x14ac:dyDescent="0.25">
      <c r="A6202" s="1">
        <v>987099</v>
      </c>
      <c r="B6202" s="1" t="s">
        <v>4646</v>
      </c>
      <c r="C6202" s="3">
        <v>3.35</v>
      </c>
      <c r="D6202" s="2">
        <f t="shared" si="79"/>
        <v>1.9655330833333335</v>
      </c>
      <c r="E6202" s="2">
        <v>23.586397000000002</v>
      </c>
      <c r="F6202" s="2">
        <v>8.9736030000000007</v>
      </c>
      <c r="G6202" s="8" t="s">
        <v>8106</v>
      </c>
    </row>
    <row r="6203" spans="1:7" x14ac:dyDescent="0.25">
      <c r="A6203" s="1">
        <v>987107</v>
      </c>
      <c r="B6203" s="1" t="s">
        <v>4647</v>
      </c>
      <c r="C6203" s="3">
        <v>5.58</v>
      </c>
      <c r="D6203" s="2">
        <f t="shared" si="79"/>
        <v>3.3105968416666669</v>
      </c>
      <c r="E6203" s="2">
        <v>39.727162100000001</v>
      </c>
      <c r="F6203" s="2">
        <v>14.832837899999999</v>
      </c>
      <c r="G6203" s="8" t="s">
        <v>8106</v>
      </c>
    </row>
    <row r="6204" spans="1:7" x14ac:dyDescent="0.25">
      <c r="A6204" s="1">
        <v>987115</v>
      </c>
      <c r="B6204" s="1" t="s">
        <v>4648</v>
      </c>
      <c r="C6204" s="3">
        <v>12.97</v>
      </c>
      <c r="D6204" s="2">
        <f t="shared" si="79"/>
        <v>7.5409006083333336</v>
      </c>
      <c r="E6204" s="2">
        <v>90.4908073</v>
      </c>
      <c r="F6204" s="2">
        <v>34.469192700000001</v>
      </c>
      <c r="G6204" s="8" t="s">
        <v>8106</v>
      </c>
    </row>
    <row r="6205" spans="1:7" x14ac:dyDescent="0.25">
      <c r="A6205" s="1">
        <v>987123</v>
      </c>
      <c r="B6205" s="1" t="s">
        <v>4649</v>
      </c>
      <c r="C6205" s="3">
        <v>50.49</v>
      </c>
      <c r="D6205" s="2">
        <f t="shared" si="79"/>
        <v>29.371520183333331</v>
      </c>
      <c r="E6205" s="2">
        <v>352.45824219999997</v>
      </c>
      <c r="F6205" s="2">
        <v>134.18175780000001</v>
      </c>
      <c r="G6205" s="8" t="s">
        <v>8106</v>
      </c>
    </row>
    <row r="6206" spans="1:7" x14ac:dyDescent="0.25">
      <c r="A6206" s="1">
        <v>987131</v>
      </c>
      <c r="B6206" s="1" t="s">
        <v>4650</v>
      </c>
      <c r="C6206" s="3">
        <v>59.14</v>
      </c>
      <c r="D6206" s="2">
        <f t="shared" si="79"/>
        <v>34.35136464166667</v>
      </c>
      <c r="E6206" s="2">
        <v>412.21637570000001</v>
      </c>
      <c r="F6206" s="2">
        <v>157.1436243</v>
      </c>
      <c r="G6206" s="8" t="s">
        <v>8106</v>
      </c>
    </row>
    <row r="6207" spans="1:7" x14ac:dyDescent="0.25">
      <c r="A6207" s="1">
        <v>987149</v>
      </c>
      <c r="B6207" s="1" t="s">
        <v>4651</v>
      </c>
      <c r="C6207" s="3">
        <v>65.09</v>
      </c>
      <c r="D6207" s="2">
        <f t="shared" si="79"/>
        <v>37.798383808333327</v>
      </c>
      <c r="E6207" s="2">
        <v>453.58060569999992</v>
      </c>
      <c r="F6207" s="2">
        <v>172.97939430000002</v>
      </c>
      <c r="G6207" s="8" t="s">
        <v>8106</v>
      </c>
    </row>
    <row r="6208" spans="1:7" x14ac:dyDescent="0.25">
      <c r="A6208" s="1">
        <v>987156</v>
      </c>
      <c r="B6208" s="1" t="s">
        <v>4652</v>
      </c>
      <c r="C6208" s="3">
        <v>52.87</v>
      </c>
      <c r="D6208" s="2">
        <f t="shared" si="79"/>
        <v>30.685792166666669</v>
      </c>
      <c r="E6208" s="2">
        <v>368.22950600000001</v>
      </c>
      <c r="F6208" s="2">
        <v>140.410494</v>
      </c>
      <c r="G6208" s="8" t="s">
        <v>8106</v>
      </c>
    </row>
    <row r="6209" spans="1:7" x14ac:dyDescent="0.25">
      <c r="A6209" s="1">
        <v>987164</v>
      </c>
      <c r="B6209" s="1" t="s">
        <v>4653</v>
      </c>
      <c r="C6209" s="3">
        <v>2.8</v>
      </c>
      <c r="D6209" s="2">
        <f t="shared" si="79"/>
        <v>1.7176346916666667</v>
      </c>
      <c r="E6209" s="2">
        <v>20.611616300000001</v>
      </c>
      <c r="F6209" s="2">
        <v>7.5483836999999996</v>
      </c>
      <c r="G6209" s="8" t="s">
        <v>8106</v>
      </c>
    </row>
    <row r="6210" spans="1:7" x14ac:dyDescent="0.25">
      <c r="A6210" s="1">
        <v>987172</v>
      </c>
      <c r="B6210" s="1" t="s">
        <v>4654</v>
      </c>
      <c r="C6210" s="3">
        <v>65.34</v>
      </c>
      <c r="D6210" s="2">
        <f t="shared" si="79"/>
        <v>37.969996733333339</v>
      </c>
      <c r="E6210" s="2">
        <v>455.63996080000004</v>
      </c>
      <c r="F6210" s="2">
        <v>173.56003920000001</v>
      </c>
      <c r="G6210" s="8" t="s">
        <v>8106</v>
      </c>
    </row>
    <row r="6211" spans="1:7" x14ac:dyDescent="0.25">
      <c r="A6211" s="1">
        <v>987180</v>
      </c>
      <c r="B6211" s="1" t="s">
        <v>4655</v>
      </c>
      <c r="C6211" s="3">
        <v>0.4</v>
      </c>
      <c r="D6211" s="2">
        <f t="shared" si="79"/>
        <v>0.26549369166666664</v>
      </c>
      <c r="E6211" s="2">
        <v>3.1859242999999999</v>
      </c>
      <c r="F6211" s="2">
        <v>1.2140757000000002</v>
      </c>
      <c r="G6211" s="8" t="s">
        <v>8106</v>
      </c>
    </row>
    <row r="6212" spans="1:7" x14ac:dyDescent="0.25">
      <c r="A6212" s="1">
        <v>987198</v>
      </c>
      <c r="B6212" s="1" t="s">
        <v>4656</v>
      </c>
      <c r="C6212" s="3">
        <v>0.7</v>
      </c>
      <c r="D6212" s="2">
        <f t="shared" si="79"/>
        <v>0.42830896666666662</v>
      </c>
      <c r="E6212" s="2">
        <v>5.1397075999999995</v>
      </c>
      <c r="F6212" s="2">
        <v>1.9002924000000001</v>
      </c>
      <c r="G6212" s="8" t="s">
        <v>8106</v>
      </c>
    </row>
    <row r="6213" spans="1:7" x14ac:dyDescent="0.25">
      <c r="A6213" s="1">
        <v>987206</v>
      </c>
      <c r="B6213" s="1" t="s">
        <v>4657</v>
      </c>
      <c r="C6213" s="3">
        <v>2.66</v>
      </c>
      <c r="D6213" s="2">
        <f t="shared" si="79"/>
        <v>1.6017598</v>
      </c>
      <c r="E6213" s="2">
        <v>19.221117599999999</v>
      </c>
      <c r="F6213" s="2">
        <v>7.1788824000000009</v>
      </c>
      <c r="G6213" s="8" t="s">
        <v>8106</v>
      </c>
    </row>
    <row r="6214" spans="1:7" x14ac:dyDescent="0.25">
      <c r="A6214" s="1">
        <v>987214</v>
      </c>
      <c r="B6214" s="1" t="s">
        <v>4658</v>
      </c>
      <c r="C6214" s="3">
        <v>42.76</v>
      </c>
      <c r="D6214" s="2">
        <f t="shared" si="79"/>
        <v>24.8537286</v>
      </c>
      <c r="E6214" s="2">
        <v>298.24474320000002</v>
      </c>
      <c r="F6214" s="2">
        <v>113.59525679999999</v>
      </c>
      <c r="G6214" s="8" t="s">
        <v>8106</v>
      </c>
    </row>
    <row r="6215" spans="1:7" x14ac:dyDescent="0.25">
      <c r="A6215" s="1">
        <v>987222</v>
      </c>
      <c r="B6215" s="1" t="s">
        <v>4659</v>
      </c>
      <c r="C6215" s="3">
        <v>56.79</v>
      </c>
      <c r="D6215" s="2">
        <f t="shared" si="79"/>
        <v>32.972556975000003</v>
      </c>
      <c r="E6215" s="2">
        <v>395.67068370000004</v>
      </c>
      <c r="F6215" s="2">
        <v>150.80931630000001</v>
      </c>
      <c r="G6215" s="8" t="s">
        <v>8106</v>
      </c>
    </row>
    <row r="6216" spans="1:7" x14ac:dyDescent="0.25">
      <c r="A6216" s="1">
        <v>987230</v>
      </c>
      <c r="B6216" s="1" t="s">
        <v>4660</v>
      </c>
      <c r="C6216" s="3">
        <v>7.37</v>
      </c>
      <c r="D6216" s="2">
        <f t="shared" si="79"/>
        <v>4.3036370999999995</v>
      </c>
      <c r="E6216" s="2">
        <v>51.643645199999995</v>
      </c>
      <c r="F6216" s="2">
        <v>19.636354800000003</v>
      </c>
      <c r="G6216" s="8" t="s">
        <v>8106</v>
      </c>
    </row>
    <row r="6217" spans="1:7" x14ac:dyDescent="0.25">
      <c r="A6217" s="1">
        <v>987248</v>
      </c>
      <c r="B6217" s="1" t="s">
        <v>4661</v>
      </c>
      <c r="C6217" s="3">
        <v>3.04</v>
      </c>
      <c r="D6217" s="2">
        <f t="shared" si="79"/>
        <v>1.8159142833333337</v>
      </c>
      <c r="E6217" s="2">
        <v>21.790971400000004</v>
      </c>
      <c r="F6217" s="2">
        <v>8.1290285999999998</v>
      </c>
      <c r="G6217" s="8" t="s">
        <v>8106</v>
      </c>
    </row>
    <row r="6218" spans="1:7" x14ac:dyDescent="0.25">
      <c r="A6218" s="1">
        <v>987255</v>
      </c>
      <c r="B6218" s="1" t="s">
        <v>4662</v>
      </c>
      <c r="C6218" s="3">
        <v>5.35</v>
      </c>
      <c r="D6218" s="2">
        <f t="shared" si="79"/>
        <v>3.1389839166666671</v>
      </c>
      <c r="E6218" s="2">
        <v>37.667807000000003</v>
      </c>
      <c r="F6218" s="2">
        <v>14.252193</v>
      </c>
      <c r="G6218" s="8" t="s">
        <v>8106</v>
      </c>
    </row>
    <row r="6219" spans="1:7" x14ac:dyDescent="0.25">
      <c r="A6219" s="1">
        <v>987263</v>
      </c>
      <c r="B6219" s="1" t="s">
        <v>4663</v>
      </c>
      <c r="C6219" s="3">
        <v>57.32</v>
      </c>
      <c r="D6219" s="2">
        <f t="shared" si="79"/>
        <v>33.2937887</v>
      </c>
      <c r="E6219" s="2">
        <v>399.52546440000003</v>
      </c>
      <c r="F6219" s="2">
        <v>152.23453559999999</v>
      </c>
      <c r="G6219" s="8" t="s">
        <v>8106</v>
      </c>
    </row>
    <row r="6220" spans="1:7" x14ac:dyDescent="0.25">
      <c r="A6220" s="1">
        <v>987271</v>
      </c>
      <c r="B6220" s="1" t="s">
        <v>4664</v>
      </c>
      <c r="C6220" s="3">
        <v>49.9</v>
      </c>
      <c r="D6220" s="2">
        <f t="shared" si="79"/>
        <v>28.998949249999999</v>
      </c>
      <c r="E6220" s="2">
        <v>347.987391</v>
      </c>
      <c r="F6220" s="2">
        <v>132.49260900000002</v>
      </c>
      <c r="G6220" s="8" t="s">
        <v>8106</v>
      </c>
    </row>
    <row r="6221" spans="1:7" x14ac:dyDescent="0.25">
      <c r="A6221" s="1">
        <v>987289</v>
      </c>
      <c r="B6221" s="1" t="s">
        <v>4665</v>
      </c>
      <c r="C6221" s="3">
        <v>49.68</v>
      </c>
      <c r="D6221" s="2">
        <f t="shared" si="79"/>
        <v>28.891872008333337</v>
      </c>
      <c r="E6221" s="2">
        <v>346.70246410000004</v>
      </c>
      <c r="F6221" s="2">
        <v>132.01753590000001</v>
      </c>
      <c r="G6221" s="8" t="s">
        <v>8106</v>
      </c>
    </row>
    <row r="6222" spans="1:7" x14ac:dyDescent="0.25">
      <c r="A6222" s="1">
        <v>987297</v>
      </c>
      <c r="B6222" s="1" t="s">
        <v>4666</v>
      </c>
      <c r="C6222" s="3">
        <v>43.96</v>
      </c>
      <c r="D6222" s="2">
        <f t="shared" si="79"/>
        <v>25.538733608333331</v>
      </c>
      <c r="E6222" s="2">
        <v>306.46480329999997</v>
      </c>
      <c r="F6222" s="2">
        <v>116.81519669999999</v>
      </c>
      <c r="G6222" s="8" t="s">
        <v>8106</v>
      </c>
    </row>
    <row r="6223" spans="1:7" x14ac:dyDescent="0.25">
      <c r="A6223" s="1">
        <v>987305</v>
      </c>
      <c r="B6223" s="1" t="s">
        <v>4667</v>
      </c>
      <c r="D6223" s="2">
        <f t="shared" ref="D6223:D6286" si="80">E6223/12</f>
        <v>0.10000000000000002</v>
      </c>
      <c r="E6223" s="2">
        <v>1.2000000000000002</v>
      </c>
      <c r="F6223" s="2" t="s">
        <v>8143</v>
      </c>
      <c r="G6223" s="8" t="s">
        <v>8106</v>
      </c>
    </row>
    <row r="6224" spans="1:7" x14ac:dyDescent="0.25">
      <c r="A6224" s="1">
        <v>987313</v>
      </c>
      <c r="B6224" s="1" t="s">
        <v>4668</v>
      </c>
      <c r="C6224" s="3">
        <v>277.62</v>
      </c>
      <c r="D6224" s="2">
        <f t="shared" si="80"/>
        <v>161.04614690833333</v>
      </c>
      <c r="E6224" s="2">
        <v>1932.5537629</v>
      </c>
      <c r="F6224" s="2">
        <v>737.36623710000003</v>
      </c>
      <c r="G6224" s="8" t="s">
        <v>8106</v>
      </c>
    </row>
    <row r="6225" spans="1:7" x14ac:dyDescent="0.25">
      <c r="A6225" s="1">
        <v>987321</v>
      </c>
      <c r="B6225" s="1" t="s">
        <v>4669</v>
      </c>
      <c r="C6225" s="3">
        <v>773.63</v>
      </c>
      <c r="D6225" s="2">
        <f t="shared" si="80"/>
        <v>448.68439766666671</v>
      </c>
      <c r="E6225" s="2">
        <v>5384.2127720000008</v>
      </c>
      <c r="F6225" s="2">
        <v>2054.427228</v>
      </c>
      <c r="G6225" s="8" t="s">
        <v>8106</v>
      </c>
    </row>
    <row r="6226" spans="1:7" x14ac:dyDescent="0.25">
      <c r="A6226" s="1">
        <v>987339</v>
      </c>
      <c r="B6226" s="1" t="s">
        <v>4670</v>
      </c>
      <c r="C6226" s="3">
        <v>773.63</v>
      </c>
      <c r="D6226" s="2">
        <f t="shared" si="80"/>
        <v>448.68439766666671</v>
      </c>
      <c r="E6226" s="2">
        <v>5384.2127720000008</v>
      </c>
      <c r="F6226" s="2">
        <v>2054.427228</v>
      </c>
      <c r="G6226" s="8" t="s">
        <v>8106</v>
      </c>
    </row>
    <row r="6227" spans="1:7" x14ac:dyDescent="0.25">
      <c r="A6227" s="1">
        <v>987347</v>
      </c>
      <c r="B6227" s="1" t="s">
        <v>4671</v>
      </c>
      <c r="C6227" s="3">
        <v>443.09</v>
      </c>
      <c r="D6227" s="2">
        <f t="shared" si="80"/>
        <v>257.02579192500002</v>
      </c>
      <c r="E6227" s="2">
        <v>3084.3095031000003</v>
      </c>
      <c r="F6227" s="2">
        <v>1176.6504969</v>
      </c>
      <c r="G6227" s="8" t="s">
        <v>8106</v>
      </c>
    </row>
    <row r="6228" spans="1:7" x14ac:dyDescent="0.25">
      <c r="A6228" s="1">
        <v>987354</v>
      </c>
      <c r="B6228" s="1" t="s">
        <v>4672</v>
      </c>
      <c r="D6228" s="2">
        <f t="shared" si="80"/>
        <v>0.10000000000000002</v>
      </c>
      <c r="E6228" s="2">
        <v>1.2000000000000002</v>
      </c>
      <c r="F6228" s="2" t="s">
        <v>8143</v>
      </c>
      <c r="G6228" s="8" t="s">
        <v>8106</v>
      </c>
    </row>
    <row r="6229" spans="1:7" x14ac:dyDescent="0.25">
      <c r="A6229" s="1">
        <v>987362</v>
      </c>
      <c r="B6229" s="1" t="s">
        <v>4673</v>
      </c>
      <c r="D6229" s="2">
        <f t="shared" si="80"/>
        <v>0.10000000000000002</v>
      </c>
      <c r="E6229" s="2">
        <v>1.2000000000000002</v>
      </c>
      <c r="F6229" s="2" t="s">
        <v>8143</v>
      </c>
      <c r="G6229" s="8" t="s">
        <v>8106</v>
      </c>
    </row>
    <row r="6230" spans="1:7" x14ac:dyDescent="0.25">
      <c r="A6230" s="1">
        <v>987370</v>
      </c>
      <c r="B6230" s="1" t="s">
        <v>4674</v>
      </c>
      <c r="C6230" s="3">
        <v>3.86</v>
      </c>
      <c r="D6230" s="2">
        <f t="shared" si="80"/>
        <v>2.2955624583333338</v>
      </c>
      <c r="E6230" s="2">
        <v>27.546749500000004</v>
      </c>
      <c r="F6230" s="2">
        <v>10.293250499999999</v>
      </c>
      <c r="G6230" s="8" t="s">
        <v>8106</v>
      </c>
    </row>
    <row r="6231" spans="1:7" x14ac:dyDescent="0.25">
      <c r="A6231" s="1">
        <v>987388</v>
      </c>
      <c r="B6231" s="1" t="s">
        <v>4675</v>
      </c>
      <c r="C6231" s="3">
        <v>9.11</v>
      </c>
      <c r="D6231" s="2">
        <f t="shared" si="80"/>
        <v>5.3098738333333335</v>
      </c>
      <c r="E6231" s="2">
        <v>63.718485999999999</v>
      </c>
      <c r="F6231" s="2">
        <v>24.281513999999998</v>
      </c>
      <c r="G6231" s="8" t="s">
        <v>8106</v>
      </c>
    </row>
    <row r="6232" spans="1:7" x14ac:dyDescent="0.25">
      <c r="A6232" s="1">
        <v>987396</v>
      </c>
      <c r="B6232" s="1" t="s">
        <v>4676</v>
      </c>
      <c r="C6232" s="3">
        <v>1.24</v>
      </c>
      <c r="D6232" s="2">
        <f t="shared" si="80"/>
        <v>0.7495406916666667</v>
      </c>
      <c r="E6232" s="2">
        <v>8.9944883000000004</v>
      </c>
      <c r="F6232" s="2">
        <v>3.3255117000000003</v>
      </c>
      <c r="G6232" s="8" t="s">
        <v>8106</v>
      </c>
    </row>
    <row r="6233" spans="1:7" x14ac:dyDescent="0.25">
      <c r="A6233" s="1">
        <v>987404</v>
      </c>
      <c r="B6233" s="1" t="s">
        <v>4677</v>
      </c>
      <c r="C6233" s="3">
        <v>6.49</v>
      </c>
      <c r="D6233" s="2">
        <f t="shared" si="80"/>
        <v>3.7682508916666664</v>
      </c>
      <c r="E6233" s="2">
        <v>45.219010699999998</v>
      </c>
      <c r="F6233" s="2">
        <v>17.260989299999999</v>
      </c>
      <c r="G6233" s="8" t="s">
        <v>8106</v>
      </c>
    </row>
    <row r="6234" spans="1:7" x14ac:dyDescent="0.25">
      <c r="A6234" s="1">
        <v>987412</v>
      </c>
      <c r="B6234" s="1" t="s">
        <v>4179</v>
      </c>
      <c r="C6234" s="3">
        <v>1.39</v>
      </c>
      <c r="D6234" s="2">
        <f t="shared" si="80"/>
        <v>0.86541558333333335</v>
      </c>
      <c r="E6234" s="2">
        <v>10.384987000000001</v>
      </c>
      <c r="F6234" s="2">
        <v>3.6950129999999999</v>
      </c>
      <c r="G6234" s="8" t="s">
        <v>8106</v>
      </c>
    </row>
    <row r="6235" spans="1:7" x14ac:dyDescent="0.25">
      <c r="A6235" s="1">
        <v>987420</v>
      </c>
      <c r="B6235" s="1" t="s">
        <v>4176</v>
      </c>
      <c r="C6235" s="3">
        <v>0.77</v>
      </c>
      <c r="D6235" s="2">
        <f t="shared" si="80"/>
        <v>0.47964817500000007</v>
      </c>
      <c r="E6235" s="2">
        <v>5.7557781000000006</v>
      </c>
      <c r="F6235" s="2">
        <v>2.1642218999999998</v>
      </c>
      <c r="G6235" s="8" t="s">
        <v>8106</v>
      </c>
    </row>
    <row r="6236" spans="1:7" x14ac:dyDescent="0.25">
      <c r="A6236" s="1">
        <v>987438</v>
      </c>
      <c r="B6236" s="1" t="s">
        <v>3587</v>
      </c>
      <c r="C6236" s="3">
        <v>1.85</v>
      </c>
      <c r="D6236" s="2">
        <f t="shared" si="80"/>
        <v>1.1221116250000001</v>
      </c>
      <c r="E6236" s="2">
        <v>13.465339500000001</v>
      </c>
      <c r="F6236" s="2">
        <v>5.0146604999999997</v>
      </c>
      <c r="G6236" s="8" t="s">
        <v>8106</v>
      </c>
    </row>
    <row r="6237" spans="1:7" x14ac:dyDescent="0.25">
      <c r="A6237" s="1">
        <v>987446</v>
      </c>
      <c r="B6237" s="1" t="s">
        <v>2883</v>
      </c>
      <c r="C6237" s="3">
        <v>20.079999999999998</v>
      </c>
      <c r="D6237" s="2">
        <f t="shared" si="80"/>
        <v>11.686121258333332</v>
      </c>
      <c r="E6237" s="2">
        <v>140.23345509999999</v>
      </c>
      <c r="F6237" s="2">
        <v>53.366544900000001</v>
      </c>
      <c r="G6237" s="8" t="s">
        <v>8106</v>
      </c>
    </row>
    <row r="6238" spans="1:7" x14ac:dyDescent="0.25">
      <c r="A6238" s="1">
        <v>987453</v>
      </c>
      <c r="B6238" s="1" t="s">
        <v>4678</v>
      </c>
      <c r="C6238" s="3">
        <v>0.31</v>
      </c>
      <c r="D6238" s="2">
        <f t="shared" si="80"/>
        <v>0.22295213333333333</v>
      </c>
      <c r="E6238" s="2">
        <v>2.6754256000000001</v>
      </c>
      <c r="F6238" s="2">
        <v>0.84457440000000006</v>
      </c>
      <c r="G6238" s="8" t="s">
        <v>8106</v>
      </c>
    </row>
    <row r="6239" spans="1:7" x14ac:dyDescent="0.25">
      <c r="A6239" s="1">
        <v>987461</v>
      </c>
      <c r="B6239" s="1" t="s">
        <v>4679</v>
      </c>
      <c r="C6239" s="3">
        <v>0.62</v>
      </c>
      <c r="D6239" s="2">
        <f t="shared" si="80"/>
        <v>0.37257093333333335</v>
      </c>
      <c r="E6239" s="2">
        <v>4.4708512000000002</v>
      </c>
      <c r="F6239" s="2">
        <v>1.6891488000000001</v>
      </c>
      <c r="G6239" s="8" t="s">
        <v>8106</v>
      </c>
    </row>
    <row r="6240" spans="1:7" x14ac:dyDescent="0.25">
      <c r="A6240" s="1">
        <v>987479</v>
      </c>
      <c r="B6240" s="1" t="s">
        <v>4680</v>
      </c>
      <c r="C6240" s="3">
        <v>10.039999999999999</v>
      </c>
      <c r="D6240" s="2">
        <f t="shared" si="80"/>
        <v>5.8408612166666671</v>
      </c>
      <c r="E6240" s="2">
        <v>70.090334600000006</v>
      </c>
      <c r="F6240" s="2">
        <v>26.709665399999995</v>
      </c>
      <c r="G6240" s="8" t="s">
        <v>8106</v>
      </c>
    </row>
    <row r="6241" spans="1:7" x14ac:dyDescent="0.25">
      <c r="A6241" s="1">
        <v>987537</v>
      </c>
      <c r="B6241" s="1" t="s">
        <v>4681</v>
      </c>
      <c r="D6241" s="2">
        <f t="shared" si="80"/>
        <v>0.10000000000000002</v>
      </c>
      <c r="E6241" s="2">
        <v>1.2000000000000002</v>
      </c>
      <c r="F6241" s="2" t="s">
        <v>8143</v>
      </c>
      <c r="G6241" s="8" t="s">
        <v>8106</v>
      </c>
    </row>
    <row r="6242" spans="1:7" x14ac:dyDescent="0.25">
      <c r="A6242" s="1">
        <v>987545</v>
      </c>
      <c r="B6242" s="1" t="s">
        <v>4682</v>
      </c>
      <c r="C6242" s="3">
        <v>1.24</v>
      </c>
      <c r="D6242" s="2">
        <f t="shared" si="80"/>
        <v>0.7495406916666667</v>
      </c>
      <c r="E6242" s="2">
        <v>8.9944883000000004</v>
      </c>
      <c r="F6242" s="2">
        <v>3.3255117000000003</v>
      </c>
      <c r="G6242" s="8" t="s">
        <v>8106</v>
      </c>
    </row>
    <row r="6243" spans="1:7" x14ac:dyDescent="0.25">
      <c r="A6243" s="1">
        <v>987552</v>
      </c>
      <c r="B6243" s="1" t="s">
        <v>4683</v>
      </c>
      <c r="C6243" s="3">
        <v>3.86</v>
      </c>
      <c r="D6243" s="2">
        <f t="shared" si="80"/>
        <v>2.2955624583333338</v>
      </c>
      <c r="E6243" s="2">
        <v>27.546749500000004</v>
      </c>
      <c r="F6243" s="2">
        <v>10.293250499999999</v>
      </c>
      <c r="G6243" s="8" t="s">
        <v>8106</v>
      </c>
    </row>
    <row r="6244" spans="1:7" x14ac:dyDescent="0.25">
      <c r="A6244" s="1">
        <v>987560</v>
      </c>
      <c r="B6244" s="1" t="s">
        <v>4684</v>
      </c>
      <c r="C6244" s="3">
        <v>4.17</v>
      </c>
      <c r="D6244" s="2">
        <f t="shared" si="80"/>
        <v>2.4451812583333332</v>
      </c>
      <c r="E6244" s="2">
        <v>29.342175099999999</v>
      </c>
      <c r="F6244" s="2">
        <v>11.1378249</v>
      </c>
      <c r="G6244" s="8" t="s">
        <v>8106</v>
      </c>
    </row>
    <row r="6245" spans="1:7" x14ac:dyDescent="0.25">
      <c r="A6245" s="1">
        <v>987578</v>
      </c>
      <c r="B6245" s="1" t="s">
        <v>4685</v>
      </c>
      <c r="C6245" s="3">
        <v>1.54</v>
      </c>
      <c r="D6245" s="2">
        <f t="shared" si="80"/>
        <v>0.97249282499999989</v>
      </c>
      <c r="E6245" s="2">
        <v>11.669913899999999</v>
      </c>
      <c r="F6245" s="2">
        <v>4.1700861000000007</v>
      </c>
      <c r="G6245" s="8" t="s">
        <v>8106</v>
      </c>
    </row>
    <row r="6246" spans="1:7" x14ac:dyDescent="0.25">
      <c r="A6246" s="1">
        <v>987586</v>
      </c>
      <c r="B6246" s="1" t="s">
        <v>4686</v>
      </c>
      <c r="C6246" s="3">
        <v>6.49</v>
      </c>
      <c r="D6246" s="2">
        <f t="shared" si="80"/>
        <v>3.7682508916666664</v>
      </c>
      <c r="E6246" s="2">
        <v>45.219010699999998</v>
      </c>
      <c r="F6246" s="2">
        <v>17.260989299999999</v>
      </c>
      <c r="G6246" s="8" t="s">
        <v>8106</v>
      </c>
    </row>
    <row r="6247" spans="1:7" x14ac:dyDescent="0.25">
      <c r="A6247" s="1">
        <v>987677</v>
      </c>
      <c r="B6247" s="1" t="s">
        <v>4687</v>
      </c>
      <c r="C6247" s="3">
        <v>1.54</v>
      </c>
      <c r="D6247" s="2">
        <f t="shared" si="80"/>
        <v>0.97249282499999989</v>
      </c>
      <c r="E6247" s="2">
        <v>11.669913899999999</v>
      </c>
      <c r="F6247" s="2">
        <v>4.1700861000000007</v>
      </c>
      <c r="G6247" s="8" t="s">
        <v>8106</v>
      </c>
    </row>
    <row r="6248" spans="1:7" x14ac:dyDescent="0.25">
      <c r="A6248" s="1">
        <v>987685</v>
      </c>
      <c r="B6248" s="1" t="s">
        <v>4688</v>
      </c>
      <c r="C6248" s="3">
        <v>4.17</v>
      </c>
      <c r="D6248" s="2">
        <f t="shared" si="80"/>
        <v>2.4451812583333332</v>
      </c>
      <c r="E6248" s="2">
        <v>29.342175099999999</v>
      </c>
      <c r="F6248" s="2">
        <v>11.1378249</v>
      </c>
      <c r="G6248" s="8" t="s">
        <v>8106</v>
      </c>
    </row>
    <row r="6249" spans="1:7" x14ac:dyDescent="0.25">
      <c r="A6249" s="1">
        <v>987693</v>
      </c>
      <c r="B6249" s="1" t="s">
        <v>4689</v>
      </c>
      <c r="C6249" s="3">
        <v>1.24</v>
      </c>
      <c r="D6249" s="2">
        <f t="shared" si="80"/>
        <v>0.7495406916666667</v>
      </c>
      <c r="E6249" s="2">
        <v>8.9944883000000004</v>
      </c>
      <c r="F6249" s="2">
        <v>3.3255117000000003</v>
      </c>
      <c r="G6249" s="8" t="s">
        <v>8106</v>
      </c>
    </row>
    <row r="6250" spans="1:7" x14ac:dyDescent="0.25">
      <c r="A6250" s="1">
        <v>987701</v>
      </c>
      <c r="B6250" s="1" t="s">
        <v>4690</v>
      </c>
      <c r="C6250" s="3">
        <v>6.49</v>
      </c>
      <c r="D6250" s="2">
        <f t="shared" si="80"/>
        <v>3.7682508916666664</v>
      </c>
      <c r="E6250" s="2">
        <v>45.219010699999998</v>
      </c>
      <c r="F6250" s="2">
        <v>17.260989299999999</v>
      </c>
      <c r="G6250" s="8" t="s">
        <v>8106</v>
      </c>
    </row>
    <row r="6251" spans="1:7" x14ac:dyDescent="0.25">
      <c r="A6251" s="1">
        <v>987719</v>
      </c>
      <c r="B6251" s="1" t="s">
        <v>4691</v>
      </c>
      <c r="C6251" s="3">
        <v>3.86</v>
      </c>
      <c r="D6251" s="2">
        <f t="shared" si="80"/>
        <v>2.2955624583333338</v>
      </c>
      <c r="E6251" s="2">
        <v>27.546749500000004</v>
      </c>
      <c r="F6251" s="2">
        <v>10.293250499999999</v>
      </c>
      <c r="G6251" s="8" t="s">
        <v>8106</v>
      </c>
    </row>
    <row r="6252" spans="1:7" x14ac:dyDescent="0.25">
      <c r="A6252" s="1">
        <v>987800</v>
      </c>
      <c r="B6252" s="1" t="s">
        <v>4692</v>
      </c>
      <c r="D6252" s="2">
        <f t="shared" si="80"/>
        <v>0.10000000000000002</v>
      </c>
      <c r="E6252" s="2">
        <v>1.2000000000000002</v>
      </c>
      <c r="F6252" s="2" t="s">
        <v>8143</v>
      </c>
      <c r="G6252" s="8" t="s">
        <v>8106</v>
      </c>
    </row>
    <row r="6253" spans="1:7" x14ac:dyDescent="0.25">
      <c r="A6253" s="1">
        <v>987818</v>
      </c>
      <c r="B6253" s="1" t="s">
        <v>4693</v>
      </c>
      <c r="D6253" s="2">
        <f t="shared" si="80"/>
        <v>0.10000000000000002</v>
      </c>
      <c r="E6253" s="2">
        <v>1.2000000000000002</v>
      </c>
      <c r="F6253" s="2" t="s">
        <v>8143</v>
      </c>
      <c r="G6253" s="8" t="s">
        <v>8106</v>
      </c>
    </row>
    <row r="6254" spans="1:7" x14ac:dyDescent="0.25">
      <c r="A6254" s="1">
        <v>987826</v>
      </c>
      <c r="B6254" s="1" t="s">
        <v>4694</v>
      </c>
      <c r="C6254" s="3">
        <v>30.89</v>
      </c>
      <c r="D6254" s="2">
        <f t="shared" si="80"/>
        <v>17.942094966666666</v>
      </c>
      <c r="E6254" s="2">
        <v>215.30513959999999</v>
      </c>
      <c r="F6254" s="2">
        <v>82.134860400000008</v>
      </c>
      <c r="G6254" s="8" t="s">
        <v>8106</v>
      </c>
    </row>
    <row r="6255" spans="1:7" x14ac:dyDescent="0.25">
      <c r="A6255" s="1">
        <v>987842</v>
      </c>
      <c r="B6255" s="1" t="s">
        <v>4695</v>
      </c>
      <c r="C6255" s="3">
        <v>15.44</v>
      </c>
      <c r="D6255" s="2">
        <f t="shared" si="80"/>
        <v>8.9710474833333329</v>
      </c>
      <c r="E6255" s="2">
        <v>107.65256979999999</v>
      </c>
      <c r="F6255" s="2">
        <v>41.067430200000004</v>
      </c>
      <c r="G6255" s="8" t="s">
        <v>8106</v>
      </c>
    </row>
    <row r="6256" spans="1:7" x14ac:dyDescent="0.25">
      <c r="A6256" s="1">
        <v>987859</v>
      </c>
      <c r="B6256" s="1" t="s">
        <v>4696</v>
      </c>
      <c r="C6256" s="3">
        <v>17.8</v>
      </c>
      <c r="D6256" s="2">
        <f t="shared" si="80"/>
        <v>10.3586528</v>
      </c>
      <c r="E6256" s="2">
        <v>124.30383359999999</v>
      </c>
      <c r="F6256" s="2">
        <v>47.296166400000011</v>
      </c>
      <c r="G6256" s="8" t="s">
        <v>8106</v>
      </c>
    </row>
    <row r="6257" spans="1:7" x14ac:dyDescent="0.25">
      <c r="A6257" s="1">
        <v>987867</v>
      </c>
      <c r="B6257" s="1" t="s">
        <v>4697</v>
      </c>
      <c r="D6257" s="2">
        <f t="shared" si="80"/>
        <v>0.10000000000000002</v>
      </c>
      <c r="E6257" s="2">
        <v>1.2000000000000002</v>
      </c>
      <c r="F6257" s="2" t="s">
        <v>8143</v>
      </c>
      <c r="G6257" s="8" t="s">
        <v>8106</v>
      </c>
    </row>
    <row r="6258" spans="1:7" x14ac:dyDescent="0.25">
      <c r="A6258" s="1">
        <v>987875</v>
      </c>
      <c r="B6258" s="1" t="s">
        <v>4698</v>
      </c>
      <c r="C6258" s="3">
        <v>116.76</v>
      </c>
      <c r="D6258" s="2">
        <f t="shared" si="80"/>
        <v>67.803569791666675</v>
      </c>
      <c r="E6258" s="2">
        <v>813.64283750000004</v>
      </c>
      <c r="F6258" s="2">
        <v>310.11716250000001</v>
      </c>
      <c r="G6258" s="8" t="s">
        <v>8106</v>
      </c>
    </row>
    <row r="6259" spans="1:7" x14ac:dyDescent="0.25">
      <c r="A6259" s="1">
        <v>987883</v>
      </c>
      <c r="B6259" s="1" t="s">
        <v>4699</v>
      </c>
      <c r="C6259" s="3">
        <v>86.74</v>
      </c>
      <c r="D6259" s="2">
        <f t="shared" si="80"/>
        <v>50.392462208333335</v>
      </c>
      <c r="E6259" s="2">
        <v>604.70954649999999</v>
      </c>
      <c r="F6259" s="2">
        <v>230.41045349999999</v>
      </c>
      <c r="G6259" s="8" t="s">
        <v>8106</v>
      </c>
    </row>
    <row r="6260" spans="1:7" x14ac:dyDescent="0.25">
      <c r="A6260" s="1">
        <v>987891</v>
      </c>
      <c r="B6260" s="1" t="s">
        <v>4700</v>
      </c>
      <c r="C6260" s="3">
        <v>33.36</v>
      </c>
      <c r="D6260" s="2">
        <f t="shared" si="80"/>
        <v>19.376640666666663</v>
      </c>
      <c r="E6260" s="2">
        <v>232.51968799999997</v>
      </c>
      <c r="F6260" s="2">
        <v>88.680312000000001</v>
      </c>
      <c r="G6260" s="8" t="s">
        <v>8106</v>
      </c>
    </row>
    <row r="6261" spans="1:7" x14ac:dyDescent="0.25">
      <c r="A6261" s="1">
        <v>987909</v>
      </c>
      <c r="B6261" s="1" t="s">
        <v>4701</v>
      </c>
      <c r="C6261" s="3">
        <v>55.6</v>
      </c>
      <c r="D6261" s="2">
        <f t="shared" si="80"/>
        <v>32.278754316666664</v>
      </c>
      <c r="E6261" s="2">
        <v>387.34505179999996</v>
      </c>
      <c r="F6261" s="2">
        <v>147.6949482</v>
      </c>
      <c r="G6261" s="8" t="s">
        <v>8106</v>
      </c>
    </row>
    <row r="6262" spans="1:7" x14ac:dyDescent="0.25">
      <c r="A6262" s="1">
        <v>987925</v>
      </c>
      <c r="B6262" s="1" t="s">
        <v>4702</v>
      </c>
      <c r="C6262" s="3">
        <v>277.99</v>
      </c>
      <c r="D6262" s="2">
        <f t="shared" si="80"/>
        <v>161.26030139166667</v>
      </c>
      <c r="E6262" s="2">
        <v>1935.1236167</v>
      </c>
      <c r="F6262" s="2">
        <v>738.3163833000001</v>
      </c>
      <c r="G6262" s="8" t="s">
        <v>8106</v>
      </c>
    </row>
    <row r="6263" spans="1:7" x14ac:dyDescent="0.25">
      <c r="A6263" s="1">
        <v>987933</v>
      </c>
      <c r="B6263" s="1" t="s">
        <v>4703</v>
      </c>
      <c r="C6263" s="3">
        <v>422.55</v>
      </c>
      <c r="D6263" s="2">
        <f t="shared" si="80"/>
        <v>245.13871265833336</v>
      </c>
      <c r="E6263" s="2">
        <v>2941.6645519000003</v>
      </c>
      <c r="F6263" s="2">
        <v>1122.1754481</v>
      </c>
      <c r="G6263" s="8" t="s">
        <v>8106</v>
      </c>
    </row>
    <row r="6264" spans="1:7" x14ac:dyDescent="0.25">
      <c r="A6264" s="1">
        <v>987958</v>
      </c>
      <c r="B6264" s="1" t="s">
        <v>4704</v>
      </c>
      <c r="C6264" s="3">
        <v>139</v>
      </c>
      <c r="D6264" s="2">
        <f t="shared" si="80"/>
        <v>80.632350108333341</v>
      </c>
      <c r="E6264" s="2">
        <v>967.58820130000004</v>
      </c>
      <c r="F6264" s="2">
        <v>369.13179870000005</v>
      </c>
      <c r="G6264" s="8" t="s">
        <v>8106</v>
      </c>
    </row>
    <row r="6265" spans="1:7" x14ac:dyDescent="0.25">
      <c r="A6265" s="1">
        <v>987966</v>
      </c>
      <c r="B6265" s="1" t="s">
        <v>4705</v>
      </c>
      <c r="C6265" s="3">
        <v>589.34</v>
      </c>
      <c r="D6265" s="2">
        <f t="shared" si="80"/>
        <v>341.84150541666668</v>
      </c>
      <c r="E6265" s="2">
        <v>4102.0980650000001</v>
      </c>
      <c r="F6265" s="2">
        <v>1565.1019350000001</v>
      </c>
      <c r="G6265" s="8" t="s">
        <v>8106</v>
      </c>
    </row>
    <row r="6266" spans="1:7" x14ac:dyDescent="0.25">
      <c r="A6266" s="1">
        <v>987974</v>
      </c>
      <c r="B6266" s="1" t="s">
        <v>4706</v>
      </c>
      <c r="C6266" s="3">
        <v>1556.76</v>
      </c>
      <c r="D6266" s="2">
        <f t="shared" si="80"/>
        <v>902.89282364999997</v>
      </c>
      <c r="E6266" s="2">
        <v>10834.713883799999</v>
      </c>
      <c r="F6266" s="2">
        <v>4134.0861162000001</v>
      </c>
      <c r="G6266" s="8" t="s">
        <v>8106</v>
      </c>
    </row>
    <row r="6267" spans="1:7" x14ac:dyDescent="0.25">
      <c r="A6267" s="1">
        <v>987982</v>
      </c>
      <c r="B6267" s="1" t="s">
        <v>4707</v>
      </c>
      <c r="C6267" s="3">
        <v>167.16</v>
      </c>
      <c r="D6267" s="2">
        <f t="shared" si="80"/>
        <v>96.981482925000009</v>
      </c>
      <c r="E6267" s="2">
        <v>1163.7777951</v>
      </c>
      <c r="F6267" s="2">
        <v>443.9822049</v>
      </c>
      <c r="G6267" s="8" t="s">
        <v>8106</v>
      </c>
    </row>
    <row r="6268" spans="1:7" x14ac:dyDescent="0.25">
      <c r="A6268" s="1">
        <v>988006</v>
      </c>
      <c r="B6268" s="1" t="s">
        <v>4708</v>
      </c>
      <c r="C6268" s="3">
        <v>378.07</v>
      </c>
      <c r="D6268" s="2">
        <f t="shared" si="80"/>
        <v>219.34328300833332</v>
      </c>
      <c r="E6268" s="2">
        <v>2632.1193960999999</v>
      </c>
      <c r="F6268" s="2">
        <v>1004.0406039000002</v>
      </c>
      <c r="G6268" s="8" t="s">
        <v>8106</v>
      </c>
    </row>
    <row r="6269" spans="1:7" x14ac:dyDescent="0.25">
      <c r="A6269" s="1">
        <v>988014</v>
      </c>
      <c r="B6269" s="1" t="s">
        <v>4709</v>
      </c>
      <c r="C6269" s="3">
        <v>112.68</v>
      </c>
      <c r="D6269" s="2">
        <f t="shared" si="80"/>
        <v>65.409727741666671</v>
      </c>
      <c r="E6269" s="2">
        <v>784.91673290000006</v>
      </c>
      <c r="F6269" s="2">
        <v>299.24326710000003</v>
      </c>
      <c r="G6269" s="8" t="s">
        <v>8106</v>
      </c>
    </row>
    <row r="6270" spans="1:7" x14ac:dyDescent="0.25">
      <c r="A6270" s="1">
        <v>988048</v>
      </c>
      <c r="B6270" s="1" t="s">
        <v>4710</v>
      </c>
      <c r="D6270" s="2">
        <f t="shared" si="80"/>
        <v>0.10000000000000002</v>
      </c>
      <c r="E6270" s="2">
        <v>1.2000000000000002</v>
      </c>
      <c r="F6270" s="2" t="s">
        <v>8143</v>
      </c>
      <c r="G6270" s="8" t="s">
        <v>8106</v>
      </c>
    </row>
    <row r="6271" spans="1:7" x14ac:dyDescent="0.25">
      <c r="A6271" s="1">
        <v>988055</v>
      </c>
      <c r="B6271" s="1" t="s">
        <v>4711</v>
      </c>
      <c r="D6271" s="2">
        <f t="shared" si="80"/>
        <v>0.10000000000000002</v>
      </c>
      <c r="E6271" s="2">
        <v>1.2000000000000002</v>
      </c>
      <c r="F6271" s="2" t="s">
        <v>8143</v>
      </c>
      <c r="G6271" s="8" t="s">
        <v>8106</v>
      </c>
    </row>
    <row r="6272" spans="1:7" x14ac:dyDescent="0.25">
      <c r="A6272" s="1">
        <v>988063</v>
      </c>
      <c r="B6272" s="1" t="s">
        <v>4712</v>
      </c>
      <c r="D6272" s="2">
        <f t="shared" si="80"/>
        <v>0.10000000000000002</v>
      </c>
      <c r="E6272" s="2">
        <v>1.2000000000000002</v>
      </c>
      <c r="F6272" s="2" t="s">
        <v>8143</v>
      </c>
      <c r="G6272" s="8" t="s">
        <v>8106</v>
      </c>
    </row>
    <row r="6273" spans="1:7" x14ac:dyDescent="0.25">
      <c r="A6273" s="1">
        <v>988089</v>
      </c>
      <c r="B6273" s="1" t="s">
        <v>4713</v>
      </c>
      <c r="C6273" s="3">
        <v>741.31</v>
      </c>
      <c r="D6273" s="2">
        <f t="shared" si="80"/>
        <v>429.95022044999996</v>
      </c>
      <c r="E6273" s="2">
        <v>5159.4026453999995</v>
      </c>
      <c r="F6273" s="2">
        <v>1968.5973546</v>
      </c>
      <c r="G6273" s="8" t="s">
        <v>8106</v>
      </c>
    </row>
    <row r="6274" spans="1:7" x14ac:dyDescent="0.25">
      <c r="A6274" s="1">
        <v>988097</v>
      </c>
      <c r="B6274" s="1" t="s">
        <v>4714</v>
      </c>
      <c r="C6274" s="3">
        <v>277.99</v>
      </c>
      <c r="D6274" s="2">
        <f t="shared" si="80"/>
        <v>161.26030139166667</v>
      </c>
      <c r="E6274" s="2">
        <v>1935.1236167</v>
      </c>
      <c r="F6274" s="2">
        <v>738.3163833000001</v>
      </c>
      <c r="G6274" s="8" t="s">
        <v>8106</v>
      </c>
    </row>
    <row r="6275" spans="1:7" x14ac:dyDescent="0.25">
      <c r="A6275" s="1">
        <v>988105</v>
      </c>
      <c r="B6275" s="1" t="s">
        <v>4715</v>
      </c>
      <c r="C6275" s="3">
        <v>463.32</v>
      </c>
      <c r="D6275" s="2">
        <f t="shared" si="80"/>
        <v>268.75445474166662</v>
      </c>
      <c r="E6275" s="2">
        <v>3225.0534568999997</v>
      </c>
      <c r="F6275" s="2">
        <v>1230.3865430999999</v>
      </c>
      <c r="G6275" s="8" t="s">
        <v>8106</v>
      </c>
    </row>
    <row r="6276" spans="1:7" x14ac:dyDescent="0.25">
      <c r="A6276" s="1">
        <v>988113</v>
      </c>
      <c r="B6276" s="1" t="s">
        <v>4716</v>
      </c>
      <c r="C6276" s="3">
        <v>1252.82</v>
      </c>
      <c r="D6276" s="2">
        <f t="shared" si="80"/>
        <v>726.61525672499999</v>
      </c>
      <c r="E6276" s="2">
        <v>8719.3830806999995</v>
      </c>
      <c r="F6276" s="2">
        <v>3326.9369193000002</v>
      </c>
      <c r="G6276" s="8" t="s">
        <v>8106</v>
      </c>
    </row>
    <row r="6277" spans="1:7" x14ac:dyDescent="0.25">
      <c r="A6277" s="1">
        <v>988121</v>
      </c>
      <c r="B6277" s="1" t="s">
        <v>4717</v>
      </c>
      <c r="D6277" s="2">
        <f t="shared" si="80"/>
        <v>0.10000000000000002</v>
      </c>
      <c r="E6277" s="2">
        <v>1.2000000000000002</v>
      </c>
      <c r="F6277" s="2" t="s">
        <v>8143</v>
      </c>
      <c r="G6277" s="8" t="s">
        <v>8106</v>
      </c>
    </row>
    <row r="6278" spans="1:7" x14ac:dyDescent="0.25">
      <c r="A6278" s="1">
        <v>988162</v>
      </c>
      <c r="B6278" s="1" t="s">
        <v>4718</v>
      </c>
      <c r="D6278" s="2">
        <f t="shared" si="80"/>
        <v>0.10000000000000002</v>
      </c>
      <c r="E6278" s="2">
        <v>1.2000000000000002</v>
      </c>
      <c r="F6278" s="2" t="s">
        <v>8143</v>
      </c>
      <c r="G6278" s="8" t="s">
        <v>8106</v>
      </c>
    </row>
    <row r="6279" spans="1:7" x14ac:dyDescent="0.25">
      <c r="A6279" s="1">
        <v>988170</v>
      </c>
      <c r="B6279" s="1" t="s">
        <v>4719</v>
      </c>
      <c r="C6279" s="3">
        <v>277.99</v>
      </c>
      <c r="D6279" s="2">
        <f t="shared" si="80"/>
        <v>161.26030139166667</v>
      </c>
      <c r="E6279" s="2">
        <v>1935.1236167</v>
      </c>
      <c r="F6279" s="2">
        <v>738.3163833000001</v>
      </c>
      <c r="G6279" s="8" t="s">
        <v>8106</v>
      </c>
    </row>
    <row r="6280" spans="1:7" x14ac:dyDescent="0.25">
      <c r="A6280" s="1">
        <v>988188</v>
      </c>
      <c r="B6280" s="1" t="s">
        <v>4720</v>
      </c>
      <c r="D6280" s="2">
        <f t="shared" si="80"/>
        <v>0.10000000000000002</v>
      </c>
      <c r="E6280" s="2">
        <v>1.2000000000000002</v>
      </c>
      <c r="F6280" s="2" t="s">
        <v>8143</v>
      </c>
      <c r="G6280" s="8" t="s">
        <v>8106</v>
      </c>
    </row>
    <row r="6281" spans="1:7" x14ac:dyDescent="0.25">
      <c r="A6281" s="1">
        <v>988196</v>
      </c>
      <c r="B6281" s="1" t="s">
        <v>4721</v>
      </c>
      <c r="D6281" s="2">
        <f t="shared" si="80"/>
        <v>0.10000000000000002</v>
      </c>
      <c r="E6281" s="2">
        <v>1.2000000000000002</v>
      </c>
      <c r="F6281" s="2" t="s">
        <v>8143</v>
      </c>
      <c r="G6281" s="8" t="s">
        <v>8106</v>
      </c>
    </row>
    <row r="6282" spans="1:7" x14ac:dyDescent="0.25">
      <c r="A6282" s="1">
        <v>988204</v>
      </c>
      <c r="B6282" s="1" t="s">
        <v>4722</v>
      </c>
      <c r="D6282" s="2">
        <f t="shared" si="80"/>
        <v>0.10000000000000002</v>
      </c>
      <c r="E6282" s="2">
        <v>1.2000000000000002</v>
      </c>
      <c r="F6282" s="2" t="s">
        <v>8143</v>
      </c>
      <c r="G6282" s="8" t="s">
        <v>8106</v>
      </c>
    </row>
    <row r="6283" spans="1:7" x14ac:dyDescent="0.25">
      <c r="A6283" s="1">
        <v>988212</v>
      </c>
      <c r="B6283" s="1" t="s">
        <v>4723</v>
      </c>
      <c r="D6283" s="2">
        <f t="shared" si="80"/>
        <v>0.10000000000000002</v>
      </c>
      <c r="E6283" s="2">
        <v>1.2000000000000002</v>
      </c>
      <c r="F6283" s="2" t="s">
        <v>8143</v>
      </c>
      <c r="G6283" s="8" t="s">
        <v>8106</v>
      </c>
    </row>
    <row r="6284" spans="1:7" x14ac:dyDescent="0.25">
      <c r="A6284" s="1">
        <v>988220</v>
      </c>
      <c r="B6284" s="1" t="s">
        <v>4724</v>
      </c>
      <c r="C6284" s="3">
        <v>1005.87</v>
      </c>
      <c r="D6284" s="2">
        <f t="shared" si="80"/>
        <v>583.40412754166664</v>
      </c>
      <c r="E6284" s="2">
        <v>7000.8495304999997</v>
      </c>
      <c r="F6284" s="2">
        <v>2671.2304694999998</v>
      </c>
      <c r="G6284" s="8" t="s">
        <v>8106</v>
      </c>
    </row>
    <row r="6285" spans="1:7" x14ac:dyDescent="0.25">
      <c r="A6285" s="1">
        <v>988238</v>
      </c>
      <c r="B6285" s="1" t="s">
        <v>4725</v>
      </c>
      <c r="C6285" s="3">
        <v>246.95</v>
      </c>
      <c r="D6285" s="2">
        <f t="shared" si="80"/>
        <v>143.27566486666666</v>
      </c>
      <c r="E6285" s="2">
        <v>1719.3079783999999</v>
      </c>
      <c r="F6285" s="2">
        <v>655.81202159999998</v>
      </c>
      <c r="G6285" s="8" t="s">
        <v>8106</v>
      </c>
    </row>
    <row r="6286" spans="1:7" x14ac:dyDescent="0.25">
      <c r="A6286" s="1">
        <v>988311</v>
      </c>
      <c r="B6286" s="1" t="s">
        <v>4726</v>
      </c>
      <c r="D6286" s="2">
        <f t="shared" si="80"/>
        <v>0.10000000000000002</v>
      </c>
      <c r="E6286" s="2">
        <v>1.2000000000000002</v>
      </c>
      <c r="F6286" s="2" t="s">
        <v>8143</v>
      </c>
      <c r="G6286" s="8" t="s">
        <v>8106</v>
      </c>
    </row>
    <row r="6287" spans="1:7" x14ac:dyDescent="0.25">
      <c r="A6287" s="1">
        <v>988329</v>
      </c>
      <c r="B6287" s="1" t="s">
        <v>4727</v>
      </c>
      <c r="D6287" s="2">
        <f t="shared" ref="D6287:D6350" si="81">E6287/12</f>
        <v>0.10000000000000002</v>
      </c>
      <c r="E6287" s="2">
        <v>1.2000000000000002</v>
      </c>
      <c r="F6287" s="2" t="s">
        <v>8143</v>
      </c>
      <c r="G6287" s="8" t="s">
        <v>8106</v>
      </c>
    </row>
    <row r="6288" spans="1:7" x14ac:dyDescent="0.25">
      <c r="A6288" s="1">
        <v>988337</v>
      </c>
      <c r="B6288" s="1" t="s">
        <v>4728</v>
      </c>
      <c r="D6288" s="2">
        <f t="shared" si="81"/>
        <v>0.10000000000000002</v>
      </c>
      <c r="E6288" s="2">
        <v>1.2000000000000002</v>
      </c>
      <c r="F6288" s="2" t="s">
        <v>8143</v>
      </c>
      <c r="G6288" s="8" t="s">
        <v>8106</v>
      </c>
    </row>
    <row r="6289" spans="1:7" x14ac:dyDescent="0.25">
      <c r="A6289" s="1">
        <v>988345</v>
      </c>
      <c r="B6289" s="1" t="s">
        <v>4729</v>
      </c>
      <c r="D6289" s="2">
        <f t="shared" si="81"/>
        <v>0.10000000000000002</v>
      </c>
      <c r="E6289" s="2">
        <v>1.2000000000000002</v>
      </c>
      <c r="F6289" s="2" t="s">
        <v>8143</v>
      </c>
      <c r="G6289" s="8" t="s">
        <v>8106</v>
      </c>
    </row>
    <row r="6290" spans="1:7" x14ac:dyDescent="0.25">
      <c r="A6290" s="1">
        <v>988352</v>
      </c>
      <c r="B6290" s="1" t="s">
        <v>4730</v>
      </c>
      <c r="D6290" s="2">
        <f t="shared" si="81"/>
        <v>0.10000000000000002</v>
      </c>
      <c r="E6290" s="2">
        <v>1.2000000000000002</v>
      </c>
      <c r="F6290" s="2" t="s">
        <v>8143</v>
      </c>
      <c r="G6290" s="8" t="s">
        <v>8106</v>
      </c>
    </row>
    <row r="6291" spans="1:7" x14ac:dyDescent="0.25">
      <c r="A6291" s="1">
        <v>988386</v>
      </c>
      <c r="B6291" s="1" t="s">
        <v>4731</v>
      </c>
      <c r="C6291" s="3">
        <v>203.86</v>
      </c>
      <c r="D6291" s="2">
        <f t="shared" si="81"/>
        <v>118.26791864166667</v>
      </c>
      <c r="E6291" s="2">
        <v>1419.2150237000001</v>
      </c>
      <c r="F6291" s="2">
        <v>541.42497630000003</v>
      </c>
      <c r="G6291" s="8" t="s">
        <v>8106</v>
      </c>
    </row>
    <row r="6292" spans="1:7" x14ac:dyDescent="0.25">
      <c r="A6292" s="1">
        <v>988394</v>
      </c>
      <c r="B6292" s="1" t="s">
        <v>4732</v>
      </c>
      <c r="C6292" s="3">
        <v>135.91</v>
      </c>
      <c r="D6292" s="2">
        <f t="shared" si="81"/>
        <v>78.889769158333337</v>
      </c>
      <c r="E6292" s="2">
        <v>946.67722990000004</v>
      </c>
      <c r="F6292" s="2">
        <v>361.00277010000002</v>
      </c>
      <c r="G6292" s="8" t="s">
        <v>8106</v>
      </c>
    </row>
    <row r="6293" spans="1:7" x14ac:dyDescent="0.25">
      <c r="A6293" s="1">
        <v>988402</v>
      </c>
      <c r="B6293" s="1" t="s">
        <v>4733</v>
      </c>
      <c r="C6293" s="3">
        <v>305.79000000000002</v>
      </c>
      <c r="D6293" s="2">
        <f t="shared" si="81"/>
        <v>177.4084762</v>
      </c>
      <c r="E6293" s="2">
        <v>2128.9017143999999</v>
      </c>
      <c r="F6293" s="2">
        <v>812.05828560000009</v>
      </c>
      <c r="G6293" s="8" t="s">
        <v>8106</v>
      </c>
    </row>
    <row r="6294" spans="1:7" x14ac:dyDescent="0.25">
      <c r="A6294" s="1">
        <v>988410</v>
      </c>
      <c r="B6294" s="1" t="s">
        <v>4734</v>
      </c>
      <c r="C6294" s="3">
        <v>135.91</v>
      </c>
      <c r="D6294" s="2">
        <f t="shared" si="81"/>
        <v>78.889769158333337</v>
      </c>
      <c r="E6294" s="2">
        <v>946.67722990000004</v>
      </c>
      <c r="F6294" s="2">
        <v>361.00277010000002</v>
      </c>
      <c r="G6294" s="8" t="s">
        <v>8106</v>
      </c>
    </row>
    <row r="6295" spans="1:7" x14ac:dyDescent="0.25">
      <c r="A6295" s="1">
        <v>988428</v>
      </c>
      <c r="B6295" s="1" t="s">
        <v>4735</v>
      </c>
      <c r="C6295" s="3">
        <v>222.39</v>
      </c>
      <c r="D6295" s="2">
        <f t="shared" si="81"/>
        <v>128.98154707500001</v>
      </c>
      <c r="E6295" s="2">
        <v>1547.7785649</v>
      </c>
      <c r="F6295" s="2">
        <v>590.6214351000001</v>
      </c>
      <c r="G6295" s="8" t="s">
        <v>8106</v>
      </c>
    </row>
    <row r="6296" spans="1:7" x14ac:dyDescent="0.25">
      <c r="A6296" s="1">
        <v>988436</v>
      </c>
      <c r="B6296" s="1" t="s">
        <v>4736</v>
      </c>
      <c r="C6296" s="3">
        <v>333.59</v>
      </c>
      <c r="D6296" s="2">
        <f t="shared" si="81"/>
        <v>193.47452002499998</v>
      </c>
      <c r="E6296" s="2">
        <v>2321.6942402999998</v>
      </c>
      <c r="F6296" s="2">
        <v>885.90575970000009</v>
      </c>
      <c r="G6296" s="8" t="s">
        <v>8106</v>
      </c>
    </row>
    <row r="6297" spans="1:7" x14ac:dyDescent="0.25">
      <c r="A6297" s="1">
        <v>988444</v>
      </c>
      <c r="B6297" s="1" t="s">
        <v>4737</v>
      </c>
      <c r="C6297" s="3">
        <v>92.66</v>
      </c>
      <c r="D6297" s="2">
        <f t="shared" si="81"/>
        <v>53.779344516666669</v>
      </c>
      <c r="E6297" s="2">
        <v>645.35213420000002</v>
      </c>
      <c r="F6297" s="2">
        <v>246.0878658</v>
      </c>
      <c r="G6297" s="8" t="s">
        <v>8106</v>
      </c>
    </row>
    <row r="6298" spans="1:7" x14ac:dyDescent="0.25">
      <c r="A6298" s="1">
        <v>988451</v>
      </c>
      <c r="B6298" s="1" t="s">
        <v>4738</v>
      </c>
      <c r="D6298" s="2">
        <f t="shared" si="81"/>
        <v>0.10000000000000002</v>
      </c>
      <c r="E6298" s="2">
        <v>1.2000000000000002</v>
      </c>
      <c r="F6298" s="2" t="s">
        <v>8143</v>
      </c>
      <c r="G6298" s="8" t="s">
        <v>8106</v>
      </c>
    </row>
    <row r="6299" spans="1:7" x14ac:dyDescent="0.25">
      <c r="A6299" s="1">
        <v>988469</v>
      </c>
      <c r="B6299" s="1" t="s">
        <v>4739</v>
      </c>
      <c r="C6299" s="3">
        <v>135.91</v>
      </c>
      <c r="D6299" s="2">
        <f t="shared" si="81"/>
        <v>78.889769158333337</v>
      </c>
      <c r="E6299" s="2">
        <v>946.67722990000004</v>
      </c>
      <c r="F6299" s="2">
        <v>361.00277010000002</v>
      </c>
      <c r="G6299" s="8" t="s">
        <v>8106</v>
      </c>
    </row>
    <row r="6300" spans="1:7" x14ac:dyDescent="0.25">
      <c r="A6300" s="1">
        <v>988477</v>
      </c>
      <c r="B6300" s="1" t="s">
        <v>4740</v>
      </c>
      <c r="C6300" s="3">
        <v>101.93</v>
      </c>
      <c r="D6300" s="2">
        <f t="shared" si="81"/>
        <v>59.205093241666667</v>
      </c>
      <c r="E6300" s="2">
        <v>710.46111889999997</v>
      </c>
      <c r="F6300" s="2">
        <v>270.73888110000001</v>
      </c>
      <c r="G6300" s="8" t="s">
        <v>8106</v>
      </c>
    </row>
    <row r="6301" spans="1:7" x14ac:dyDescent="0.25">
      <c r="A6301" s="1">
        <v>988485</v>
      </c>
      <c r="B6301" s="1" t="s">
        <v>4741</v>
      </c>
      <c r="C6301" s="3">
        <v>203.86</v>
      </c>
      <c r="D6301" s="2">
        <f t="shared" si="81"/>
        <v>118.26791864166667</v>
      </c>
      <c r="E6301" s="2">
        <v>1419.2150237000001</v>
      </c>
      <c r="F6301" s="2">
        <v>541.42497630000003</v>
      </c>
      <c r="G6301" s="8" t="s">
        <v>8106</v>
      </c>
    </row>
    <row r="6302" spans="1:7" x14ac:dyDescent="0.25">
      <c r="A6302" s="1">
        <v>988493</v>
      </c>
      <c r="B6302" s="1" t="s">
        <v>4742</v>
      </c>
      <c r="C6302" s="3">
        <v>135.91</v>
      </c>
      <c r="D6302" s="2">
        <f t="shared" si="81"/>
        <v>78.889769158333337</v>
      </c>
      <c r="E6302" s="2">
        <v>946.67722990000004</v>
      </c>
      <c r="F6302" s="2">
        <v>361.00277010000002</v>
      </c>
      <c r="G6302" s="8" t="s">
        <v>8106</v>
      </c>
    </row>
    <row r="6303" spans="1:7" x14ac:dyDescent="0.25">
      <c r="A6303" s="1">
        <v>988501</v>
      </c>
      <c r="B6303" s="1" t="s">
        <v>4743</v>
      </c>
      <c r="D6303" s="2">
        <f t="shared" si="81"/>
        <v>0.10000000000000002</v>
      </c>
      <c r="E6303" s="2">
        <v>1.2000000000000002</v>
      </c>
      <c r="F6303" s="2" t="s">
        <v>8143</v>
      </c>
      <c r="G6303" s="8" t="s">
        <v>8106</v>
      </c>
    </row>
    <row r="6304" spans="1:7" x14ac:dyDescent="0.25">
      <c r="A6304" s="1">
        <v>988527</v>
      </c>
      <c r="B6304" s="1" t="s">
        <v>4744</v>
      </c>
      <c r="C6304" s="3">
        <v>67.95</v>
      </c>
      <c r="D6304" s="2">
        <f t="shared" si="81"/>
        <v>39.442685166666671</v>
      </c>
      <c r="E6304" s="2">
        <v>473.31222200000002</v>
      </c>
      <c r="F6304" s="2">
        <v>180.52777800000004</v>
      </c>
      <c r="G6304" s="8" t="s">
        <v>8106</v>
      </c>
    </row>
    <row r="6305" spans="1:7" x14ac:dyDescent="0.25">
      <c r="A6305" s="1">
        <v>988535</v>
      </c>
      <c r="B6305" s="1" t="s">
        <v>4745</v>
      </c>
      <c r="C6305" s="3">
        <v>101.93</v>
      </c>
      <c r="D6305" s="2">
        <f t="shared" si="81"/>
        <v>59.205093241666667</v>
      </c>
      <c r="E6305" s="2">
        <v>710.46111889999997</v>
      </c>
      <c r="F6305" s="2">
        <v>270.73888110000001</v>
      </c>
      <c r="G6305" s="8" t="s">
        <v>8106</v>
      </c>
    </row>
    <row r="6306" spans="1:7" x14ac:dyDescent="0.25">
      <c r="A6306" s="1">
        <v>988543</v>
      </c>
      <c r="B6306" s="1" t="s">
        <v>4746</v>
      </c>
      <c r="C6306" s="3">
        <v>3.09</v>
      </c>
      <c r="D6306" s="2">
        <f t="shared" si="81"/>
        <v>1.8071166333333333</v>
      </c>
      <c r="E6306" s="2">
        <v>21.6853996</v>
      </c>
      <c r="F6306" s="2">
        <v>8.2346004000000015</v>
      </c>
      <c r="G6306" s="8" t="s">
        <v>8106</v>
      </c>
    </row>
    <row r="6307" spans="1:7" x14ac:dyDescent="0.25">
      <c r="A6307" s="1">
        <v>988550</v>
      </c>
      <c r="B6307" s="1" t="s">
        <v>4747</v>
      </c>
      <c r="D6307" s="2">
        <f t="shared" si="81"/>
        <v>0.10000000000000002</v>
      </c>
      <c r="E6307" s="2">
        <v>1.2000000000000002</v>
      </c>
      <c r="F6307" s="2" t="s">
        <v>8143</v>
      </c>
      <c r="G6307" s="8" t="s">
        <v>8106</v>
      </c>
    </row>
    <row r="6308" spans="1:7" x14ac:dyDescent="0.25">
      <c r="A6308" s="1">
        <v>988568</v>
      </c>
      <c r="B6308" s="1" t="s">
        <v>4748</v>
      </c>
      <c r="D6308" s="2">
        <f t="shared" si="81"/>
        <v>0.10000000000000002</v>
      </c>
      <c r="E6308" s="2">
        <v>1.2000000000000002</v>
      </c>
      <c r="F6308" s="2" t="s">
        <v>8143</v>
      </c>
      <c r="G6308" s="8" t="s">
        <v>8106</v>
      </c>
    </row>
    <row r="6309" spans="1:7" x14ac:dyDescent="0.25">
      <c r="A6309" s="1">
        <v>988576</v>
      </c>
      <c r="B6309" s="1" t="s">
        <v>4749</v>
      </c>
      <c r="D6309" s="2">
        <f t="shared" si="81"/>
        <v>0.10000000000000002</v>
      </c>
      <c r="E6309" s="2">
        <v>1.2000000000000002</v>
      </c>
      <c r="F6309" s="2" t="s">
        <v>8143</v>
      </c>
      <c r="G6309" s="8" t="s">
        <v>8106</v>
      </c>
    </row>
    <row r="6310" spans="1:7" x14ac:dyDescent="0.25">
      <c r="A6310" s="1">
        <v>988584</v>
      </c>
      <c r="B6310" s="1" t="s">
        <v>4750</v>
      </c>
      <c r="C6310" s="3">
        <v>101.93</v>
      </c>
      <c r="D6310" s="2">
        <f t="shared" si="81"/>
        <v>59.205093241666667</v>
      </c>
      <c r="E6310" s="2">
        <v>710.46111889999997</v>
      </c>
      <c r="F6310" s="2">
        <v>270.73888110000001</v>
      </c>
      <c r="G6310" s="8" t="s">
        <v>8106</v>
      </c>
    </row>
    <row r="6311" spans="1:7" x14ac:dyDescent="0.25">
      <c r="A6311" s="1">
        <v>988592</v>
      </c>
      <c r="B6311" s="1" t="s">
        <v>4751</v>
      </c>
      <c r="D6311" s="2">
        <f t="shared" si="81"/>
        <v>0.10000000000000002</v>
      </c>
      <c r="E6311" s="2">
        <v>1.2000000000000002</v>
      </c>
      <c r="F6311" s="2" t="s">
        <v>8143</v>
      </c>
      <c r="G6311" s="8" t="s">
        <v>8106</v>
      </c>
    </row>
    <row r="6312" spans="1:7" x14ac:dyDescent="0.25">
      <c r="A6312" s="1">
        <v>988600</v>
      </c>
      <c r="B6312" s="1" t="s">
        <v>4752</v>
      </c>
      <c r="D6312" s="2">
        <f t="shared" si="81"/>
        <v>0.10000000000000002</v>
      </c>
      <c r="E6312" s="2">
        <v>1.2000000000000002</v>
      </c>
      <c r="F6312" s="2" t="s">
        <v>8143</v>
      </c>
      <c r="G6312" s="8" t="s">
        <v>8106</v>
      </c>
    </row>
    <row r="6313" spans="1:7" x14ac:dyDescent="0.25">
      <c r="A6313" s="1">
        <v>988618</v>
      </c>
      <c r="B6313" s="1" t="s">
        <v>4753</v>
      </c>
      <c r="C6313" s="3">
        <v>101.93</v>
      </c>
      <c r="D6313" s="2">
        <f t="shared" si="81"/>
        <v>59.205093241666667</v>
      </c>
      <c r="E6313" s="2">
        <v>710.46111889999997</v>
      </c>
      <c r="F6313" s="2">
        <v>270.73888110000001</v>
      </c>
      <c r="G6313" s="8" t="s">
        <v>8106</v>
      </c>
    </row>
    <row r="6314" spans="1:7" x14ac:dyDescent="0.25">
      <c r="A6314" s="1">
        <v>988626</v>
      </c>
      <c r="B6314" s="1" t="s">
        <v>4754</v>
      </c>
      <c r="D6314" s="2">
        <f t="shared" si="81"/>
        <v>0.10000000000000002</v>
      </c>
      <c r="E6314" s="2">
        <v>1.2000000000000002</v>
      </c>
      <c r="F6314" s="2" t="s">
        <v>8143</v>
      </c>
      <c r="G6314" s="8" t="s">
        <v>8106</v>
      </c>
    </row>
    <row r="6315" spans="1:7" x14ac:dyDescent="0.25">
      <c r="A6315" s="1">
        <v>988642</v>
      </c>
      <c r="B6315" s="1" t="s">
        <v>4755</v>
      </c>
      <c r="D6315" s="2">
        <f t="shared" si="81"/>
        <v>0.10000000000000002</v>
      </c>
      <c r="E6315" s="2">
        <v>1.2000000000000002</v>
      </c>
      <c r="F6315" s="2" t="s">
        <v>8143</v>
      </c>
      <c r="G6315" s="8" t="s">
        <v>8106</v>
      </c>
    </row>
    <row r="6316" spans="1:7" x14ac:dyDescent="0.25">
      <c r="A6316" s="1">
        <v>988659</v>
      </c>
      <c r="B6316" s="1" t="s">
        <v>4756</v>
      </c>
      <c r="C6316" s="3">
        <v>135.91</v>
      </c>
      <c r="D6316" s="2">
        <f t="shared" si="81"/>
        <v>78.889769158333337</v>
      </c>
      <c r="E6316" s="2">
        <v>946.67722990000004</v>
      </c>
      <c r="F6316" s="2">
        <v>361.00277010000002</v>
      </c>
      <c r="G6316" s="8" t="s">
        <v>8106</v>
      </c>
    </row>
    <row r="6317" spans="1:7" x14ac:dyDescent="0.25">
      <c r="A6317" s="1">
        <v>988667</v>
      </c>
      <c r="B6317" s="1" t="s">
        <v>4757</v>
      </c>
      <c r="C6317" s="3">
        <v>203.86</v>
      </c>
      <c r="D6317" s="2">
        <f t="shared" si="81"/>
        <v>118.26791864166667</v>
      </c>
      <c r="E6317" s="2">
        <v>1419.2150237000001</v>
      </c>
      <c r="F6317" s="2">
        <v>541.42497630000003</v>
      </c>
      <c r="G6317" s="8" t="s">
        <v>8106</v>
      </c>
    </row>
    <row r="6318" spans="1:7" x14ac:dyDescent="0.25">
      <c r="A6318" s="1">
        <v>988733</v>
      </c>
      <c r="B6318" s="1" t="s">
        <v>4758</v>
      </c>
      <c r="C6318" s="3">
        <v>101.93</v>
      </c>
      <c r="D6318" s="2">
        <f t="shared" si="81"/>
        <v>59.205093241666667</v>
      </c>
      <c r="E6318" s="2">
        <v>710.46111889999997</v>
      </c>
      <c r="F6318" s="2">
        <v>270.73888110000001</v>
      </c>
      <c r="G6318" s="8" t="s">
        <v>8106</v>
      </c>
    </row>
    <row r="6319" spans="1:7" x14ac:dyDescent="0.25">
      <c r="A6319" s="1">
        <v>988741</v>
      </c>
      <c r="B6319" s="1" t="s">
        <v>4759</v>
      </c>
      <c r="C6319" s="3">
        <v>135.91</v>
      </c>
      <c r="D6319" s="2">
        <f t="shared" si="81"/>
        <v>78.889769158333337</v>
      </c>
      <c r="E6319" s="2">
        <v>946.67722990000004</v>
      </c>
      <c r="F6319" s="2">
        <v>361.00277010000002</v>
      </c>
      <c r="G6319" s="8" t="s">
        <v>8106</v>
      </c>
    </row>
    <row r="6320" spans="1:7" x14ac:dyDescent="0.25">
      <c r="A6320" s="1">
        <v>988758</v>
      </c>
      <c r="B6320" s="1" t="s">
        <v>4760</v>
      </c>
      <c r="C6320" s="3">
        <v>135.91</v>
      </c>
      <c r="D6320" s="2">
        <f t="shared" si="81"/>
        <v>78.889769158333337</v>
      </c>
      <c r="E6320" s="2">
        <v>946.67722990000004</v>
      </c>
      <c r="F6320" s="2">
        <v>361.00277010000002</v>
      </c>
      <c r="G6320" s="8" t="s">
        <v>8106</v>
      </c>
    </row>
    <row r="6321" spans="1:7" x14ac:dyDescent="0.25">
      <c r="A6321" s="1">
        <v>988766</v>
      </c>
      <c r="B6321" s="1" t="s">
        <v>4761</v>
      </c>
      <c r="C6321" s="3">
        <v>305.79000000000002</v>
      </c>
      <c r="D6321" s="2">
        <f t="shared" si="81"/>
        <v>177.4084762</v>
      </c>
      <c r="E6321" s="2">
        <v>2128.9017143999999</v>
      </c>
      <c r="F6321" s="2">
        <v>812.05828560000009</v>
      </c>
      <c r="G6321" s="8" t="s">
        <v>8106</v>
      </c>
    </row>
    <row r="6322" spans="1:7" x14ac:dyDescent="0.25">
      <c r="A6322" s="1">
        <v>988782</v>
      </c>
      <c r="B6322" s="1" t="s">
        <v>4762</v>
      </c>
      <c r="D6322" s="2">
        <f t="shared" si="81"/>
        <v>0.10000000000000002</v>
      </c>
      <c r="E6322" s="2">
        <v>1.2000000000000002</v>
      </c>
      <c r="F6322" s="2" t="s">
        <v>8143</v>
      </c>
      <c r="G6322" s="8" t="s">
        <v>8106</v>
      </c>
    </row>
    <row r="6323" spans="1:7" x14ac:dyDescent="0.25">
      <c r="A6323" s="1">
        <v>988790</v>
      </c>
      <c r="B6323" s="1" t="s">
        <v>4763</v>
      </c>
      <c r="C6323" s="3">
        <v>80.31</v>
      </c>
      <c r="D6323" s="2">
        <f t="shared" si="81"/>
        <v>46.611014841666666</v>
      </c>
      <c r="E6323" s="2">
        <v>559.33217809999996</v>
      </c>
      <c r="F6323" s="2">
        <v>213.30782189999999</v>
      </c>
      <c r="G6323" s="8" t="s">
        <v>8106</v>
      </c>
    </row>
    <row r="6324" spans="1:7" x14ac:dyDescent="0.25">
      <c r="A6324" s="1">
        <v>988808</v>
      </c>
      <c r="B6324" s="1" t="s">
        <v>4764</v>
      </c>
      <c r="C6324" s="3">
        <v>101.93</v>
      </c>
      <c r="D6324" s="2">
        <f t="shared" si="81"/>
        <v>59.205093241666667</v>
      </c>
      <c r="E6324" s="2">
        <v>710.46111889999997</v>
      </c>
      <c r="F6324" s="2">
        <v>270.73888110000001</v>
      </c>
      <c r="G6324" s="8" t="s">
        <v>8106</v>
      </c>
    </row>
    <row r="6325" spans="1:7" x14ac:dyDescent="0.25">
      <c r="A6325" s="1">
        <v>988816</v>
      </c>
      <c r="B6325" s="1" t="s">
        <v>4765</v>
      </c>
      <c r="C6325" s="3">
        <v>67.95</v>
      </c>
      <c r="D6325" s="2">
        <f t="shared" si="81"/>
        <v>39.442685166666671</v>
      </c>
      <c r="E6325" s="2">
        <v>473.31222200000002</v>
      </c>
      <c r="F6325" s="2">
        <v>180.52777800000004</v>
      </c>
      <c r="G6325" s="8" t="s">
        <v>8106</v>
      </c>
    </row>
    <row r="6326" spans="1:7" x14ac:dyDescent="0.25">
      <c r="A6326" s="1">
        <v>988824</v>
      </c>
      <c r="B6326" s="1" t="s">
        <v>4766</v>
      </c>
      <c r="C6326" s="3">
        <v>18.5</v>
      </c>
      <c r="D6326" s="2">
        <f t="shared" si="81"/>
        <v>10.786961766666664</v>
      </c>
      <c r="E6326" s="2">
        <v>129.44354119999997</v>
      </c>
      <c r="F6326" s="2">
        <v>49.196458800000002</v>
      </c>
      <c r="G6326" s="8" t="s">
        <v>8106</v>
      </c>
    </row>
    <row r="6327" spans="1:7" x14ac:dyDescent="0.25">
      <c r="A6327" s="1">
        <v>988832</v>
      </c>
      <c r="B6327" s="1" t="s">
        <v>4767</v>
      </c>
      <c r="C6327" s="3">
        <v>18.5</v>
      </c>
      <c r="D6327" s="2">
        <f t="shared" si="81"/>
        <v>10.786961766666664</v>
      </c>
      <c r="E6327" s="2">
        <v>129.44354119999997</v>
      </c>
      <c r="F6327" s="2">
        <v>49.196458800000002</v>
      </c>
      <c r="G6327" s="8" t="s">
        <v>8106</v>
      </c>
    </row>
    <row r="6328" spans="1:7" x14ac:dyDescent="0.25">
      <c r="A6328" s="1">
        <v>988840</v>
      </c>
      <c r="B6328" s="1" t="s">
        <v>4768</v>
      </c>
      <c r="C6328" s="3">
        <v>14.46</v>
      </c>
      <c r="D6328" s="2">
        <f t="shared" si="81"/>
        <v>8.4576553999999984</v>
      </c>
      <c r="E6328" s="2">
        <v>101.49186479999999</v>
      </c>
      <c r="F6328" s="2">
        <v>38.4281352</v>
      </c>
      <c r="G6328" s="8" t="s">
        <v>8106</v>
      </c>
    </row>
    <row r="6329" spans="1:7" x14ac:dyDescent="0.25">
      <c r="A6329" s="1">
        <v>988857</v>
      </c>
      <c r="B6329" s="1" t="s">
        <v>4768</v>
      </c>
      <c r="C6329" s="3">
        <v>14.46</v>
      </c>
      <c r="D6329" s="2">
        <f t="shared" si="81"/>
        <v>8.4576553999999984</v>
      </c>
      <c r="E6329" s="2">
        <v>101.49186479999999</v>
      </c>
      <c r="F6329" s="2">
        <v>38.4281352</v>
      </c>
      <c r="G6329" s="8" t="s">
        <v>8106</v>
      </c>
    </row>
    <row r="6330" spans="1:7" x14ac:dyDescent="0.25">
      <c r="A6330" s="1">
        <v>988865</v>
      </c>
      <c r="B6330" s="1" t="s">
        <v>4768</v>
      </c>
      <c r="D6330" s="2">
        <f t="shared" si="81"/>
        <v>0.10000000000000002</v>
      </c>
      <c r="E6330" s="2">
        <v>1.2000000000000002</v>
      </c>
      <c r="F6330" s="2" t="s">
        <v>8143</v>
      </c>
      <c r="G6330" s="8" t="s">
        <v>8106</v>
      </c>
    </row>
    <row r="6331" spans="1:7" x14ac:dyDescent="0.25">
      <c r="A6331" s="1">
        <v>988873</v>
      </c>
      <c r="B6331" s="1" t="s">
        <v>4769</v>
      </c>
      <c r="C6331" s="3">
        <v>46.02</v>
      </c>
      <c r="D6331" s="2">
        <f t="shared" si="81"/>
        <v>26.763523649999996</v>
      </c>
      <c r="E6331" s="2">
        <v>321.16228379999995</v>
      </c>
      <c r="F6331" s="2">
        <v>122.35771620000001</v>
      </c>
      <c r="G6331" s="8" t="s">
        <v>8106</v>
      </c>
    </row>
    <row r="6332" spans="1:7" x14ac:dyDescent="0.25">
      <c r="A6332" s="1">
        <v>988881</v>
      </c>
      <c r="B6332" s="1" t="s">
        <v>4770</v>
      </c>
      <c r="C6332" s="3">
        <v>46.02</v>
      </c>
      <c r="D6332" s="2">
        <f t="shared" si="81"/>
        <v>26.763523649999996</v>
      </c>
      <c r="E6332" s="2">
        <v>321.16228379999995</v>
      </c>
      <c r="F6332" s="2">
        <v>122.35771620000001</v>
      </c>
      <c r="G6332" s="8" t="s">
        <v>8106</v>
      </c>
    </row>
    <row r="6333" spans="1:7" x14ac:dyDescent="0.25">
      <c r="A6333" s="1">
        <v>988899</v>
      </c>
      <c r="B6333" s="1" t="s">
        <v>4771</v>
      </c>
      <c r="D6333" s="2">
        <f t="shared" si="81"/>
        <v>0.10000000000000002</v>
      </c>
      <c r="E6333" s="2">
        <v>1.2000000000000002</v>
      </c>
      <c r="F6333" s="2" t="s">
        <v>8143</v>
      </c>
      <c r="G6333" s="8" t="s">
        <v>8106</v>
      </c>
    </row>
    <row r="6334" spans="1:7" x14ac:dyDescent="0.25">
      <c r="A6334" s="1">
        <v>988907</v>
      </c>
      <c r="B6334" s="1" t="s">
        <v>4772</v>
      </c>
      <c r="C6334" s="3">
        <v>55.6</v>
      </c>
      <c r="D6334" s="2">
        <f t="shared" si="81"/>
        <v>32.278754316666664</v>
      </c>
      <c r="E6334" s="2">
        <v>387.34505179999996</v>
      </c>
      <c r="F6334" s="2">
        <v>147.6949482</v>
      </c>
      <c r="G6334" s="8" t="s">
        <v>8106</v>
      </c>
    </row>
    <row r="6335" spans="1:7" x14ac:dyDescent="0.25">
      <c r="A6335" s="1">
        <v>988915</v>
      </c>
      <c r="B6335" s="1" t="s">
        <v>4773</v>
      </c>
      <c r="C6335" s="3">
        <v>55.6</v>
      </c>
      <c r="D6335" s="2">
        <f t="shared" si="81"/>
        <v>32.278754316666664</v>
      </c>
      <c r="E6335" s="2">
        <v>387.34505179999996</v>
      </c>
      <c r="F6335" s="2">
        <v>147.6949482</v>
      </c>
      <c r="G6335" s="8" t="s">
        <v>8106</v>
      </c>
    </row>
    <row r="6336" spans="1:7" x14ac:dyDescent="0.25">
      <c r="A6336" s="1">
        <v>988923</v>
      </c>
      <c r="B6336" s="1" t="s">
        <v>4774</v>
      </c>
      <c r="C6336" s="3">
        <v>61.84</v>
      </c>
      <c r="D6336" s="2">
        <f t="shared" si="81"/>
        <v>35.888588758333334</v>
      </c>
      <c r="E6336" s="2">
        <v>430.66306510000004</v>
      </c>
      <c r="F6336" s="2">
        <v>164.21693489999998</v>
      </c>
      <c r="G6336" s="8" t="s">
        <v>8106</v>
      </c>
    </row>
    <row r="6337" spans="1:7" x14ac:dyDescent="0.25">
      <c r="A6337" s="1">
        <v>988972</v>
      </c>
      <c r="B6337" s="1" t="s">
        <v>4775</v>
      </c>
      <c r="C6337" s="3">
        <v>1.7</v>
      </c>
      <c r="D6337" s="2">
        <f t="shared" si="81"/>
        <v>1.0150343833333333</v>
      </c>
      <c r="E6337" s="2">
        <v>12.180412599999999</v>
      </c>
      <c r="F6337" s="2">
        <v>4.5395874000000003</v>
      </c>
      <c r="G6337" s="8" t="s">
        <v>8106</v>
      </c>
    </row>
    <row r="6338" spans="1:7" x14ac:dyDescent="0.25">
      <c r="A6338" s="1">
        <v>988980</v>
      </c>
      <c r="B6338" s="1" t="s">
        <v>4776</v>
      </c>
      <c r="D6338" s="2">
        <f t="shared" si="81"/>
        <v>0.10000000000000002</v>
      </c>
      <c r="E6338" s="2">
        <v>1.2000000000000002</v>
      </c>
      <c r="F6338" s="2" t="s">
        <v>8143</v>
      </c>
      <c r="G6338" s="8" t="s">
        <v>8106</v>
      </c>
    </row>
    <row r="6339" spans="1:7" x14ac:dyDescent="0.25">
      <c r="A6339" s="1">
        <v>988998</v>
      </c>
      <c r="B6339" s="1" t="s">
        <v>4776</v>
      </c>
      <c r="C6339" s="3">
        <v>1.7</v>
      </c>
      <c r="D6339" s="2">
        <f t="shared" si="81"/>
        <v>1.0150343833333333</v>
      </c>
      <c r="E6339" s="2">
        <v>12.180412599999999</v>
      </c>
      <c r="F6339" s="2">
        <v>4.5395874000000003</v>
      </c>
      <c r="G6339" s="8" t="s">
        <v>8106</v>
      </c>
    </row>
    <row r="6340" spans="1:7" x14ac:dyDescent="0.25">
      <c r="A6340" s="1">
        <v>989004</v>
      </c>
      <c r="B6340" s="1" t="s">
        <v>4775</v>
      </c>
      <c r="D6340" s="2">
        <f t="shared" si="81"/>
        <v>0.10000000000000002</v>
      </c>
      <c r="E6340" s="2">
        <v>1.2000000000000002</v>
      </c>
      <c r="F6340" s="2" t="s">
        <v>8143</v>
      </c>
      <c r="G6340" s="8" t="s">
        <v>8106</v>
      </c>
    </row>
    <row r="6341" spans="1:7" x14ac:dyDescent="0.25">
      <c r="A6341" s="1">
        <v>989020</v>
      </c>
      <c r="B6341" s="1" t="s">
        <v>4777</v>
      </c>
      <c r="D6341" s="2">
        <f t="shared" si="81"/>
        <v>0.10000000000000002</v>
      </c>
      <c r="E6341" s="2">
        <v>1.2000000000000002</v>
      </c>
      <c r="F6341" s="2" t="s">
        <v>8143</v>
      </c>
      <c r="G6341" s="8" t="s">
        <v>8106</v>
      </c>
    </row>
    <row r="6342" spans="1:7" x14ac:dyDescent="0.25">
      <c r="A6342" s="1">
        <v>989046</v>
      </c>
      <c r="B6342" s="1" t="s">
        <v>4778</v>
      </c>
      <c r="C6342" s="3">
        <v>27.53</v>
      </c>
      <c r="D6342" s="2">
        <f t="shared" si="81"/>
        <v>15.976561883333332</v>
      </c>
      <c r="E6342" s="2">
        <v>191.71874259999998</v>
      </c>
      <c r="F6342" s="2">
        <v>73.161257399999997</v>
      </c>
      <c r="G6342" s="8" t="s">
        <v>8106</v>
      </c>
    </row>
    <row r="6343" spans="1:7" x14ac:dyDescent="0.25">
      <c r="A6343" s="1">
        <v>989053</v>
      </c>
      <c r="B6343" s="1" t="s">
        <v>4779</v>
      </c>
      <c r="D6343" s="2">
        <f t="shared" si="81"/>
        <v>0.10000000000000002</v>
      </c>
      <c r="E6343" s="2">
        <v>1.2000000000000002</v>
      </c>
      <c r="F6343" s="2" t="s">
        <v>8143</v>
      </c>
      <c r="G6343" s="8" t="s">
        <v>8106</v>
      </c>
    </row>
    <row r="6344" spans="1:7" x14ac:dyDescent="0.25">
      <c r="A6344" s="1">
        <v>989061</v>
      </c>
      <c r="B6344" s="1" t="s">
        <v>4779</v>
      </c>
      <c r="C6344" s="3">
        <v>1.85</v>
      </c>
      <c r="D6344" s="2">
        <f t="shared" si="81"/>
        <v>1.1221116250000001</v>
      </c>
      <c r="E6344" s="2">
        <v>13.465339500000001</v>
      </c>
      <c r="F6344" s="2">
        <v>5.0146604999999997</v>
      </c>
      <c r="G6344" s="8" t="s">
        <v>8106</v>
      </c>
    </row>
    <row r="6345" spans="1:7" x14ac:dyDescent="0.25">
      <c r="A6345" s="1">
        <v>989079</v>
      </c>
      <c r="B6345" s="1" t="s">
        <v>4780</v>
      </c>
      <c r="D6345" s="2">
        <f t="shared" si="81"/>
        <v>0.10000000000000002</v>
      </c>
      <c r="E6345" s="2">
        <v>1.2000000000000002</v>
      </c>
      <c r="F6345" s="2" t="s">
        <v>8143</v>
      </c>
      <c r="G6345" s="8" t="s">
        <v>8106</v>
      </c>
    </row>
    <row r="6346" spans="1:7" x14ac:dyDescent="0.25">
      <c r="A6346" s="1">
        <v>989087</v>
      </c>
      <c r="B6346" s="1" t="s">
        <v>4780</v>
      </c>
      <c r="C6346" s="3">
        <v>1.85</v>
      </c>
      <c r="D6346" s="2">
        <f t="shared" si="81"/>
        <v>1.1221116250000001</v>
      </c>
      <c r="E6346" s="2">
        <v>13.465339500000001</v>
      </c>
      <c r="F6346" s="2">
        <v>5.0146604999999997</v>
      </c>
      <c r="G6346" s="8" t="s">
        <v>8106</v>
      </c>
    </row>
    <row r="6347" spans="1:7" x14ac:dyDescent="0.25">
      <c r="A6347" s="1">
        <v>989095</v>
      </c>
      <c r="B6347" s="1" t="s">
        <v>4781</v>
      </c>
      <c r="D6347" s="2">
        <f t="shared" si="81"/>
        <v>0.10000000000000002</v>
      </c>
      <c r="E6347" s="2">
        <v>1.2000000000000002</v>
      </c>
      <c r="F6347" s="2" t="s">
        <v>8143</v>
      </c>
      <c r="G6347" s="8" t="s">
        <v>8106</v>
      </c>
    </row>
    <row r="6348" spans="1:7" x14ac:dyDescent="0.25">
      <c r="A6348" s="1">
        <v>989103</v>
      </c>
      <c r="B6348" s="1" t="s">
        <v>4781</v>
      </c>
      <c r="C6348" s="3">
        <v>4.8499999999999996</v>
      </c>
      <c r="D6348" s="2">
        <f t="shared" si="81"/>
        <v>2.8822878750000007</v>
      </c>
      <c r="E6348" s="2">
        <v>34.587454500000007</v>
      </c>
      <c r="F6348" s="2">
        <v>12.9325455</v>
      </c>
      <c r="G6348" s="8" t="s">
        <v>8106</v>
      </c>
    </row>
    <row r="6349" spans="1:7" x14ac:dyDescent="0.25">
      <c r="A6349" s="1">
        <v>989111</v>
      </c>
      <c r="B6349" s="1" t="s">
        <v>4782</v>
      </c>
      <c r="D6349" s="2">
        <f t="shared" si="81"/>
        <v>0.10000000000000002</v>
      </c>
      <c r="E6349" s="2">
        <v>1.2000000000000002</v>
      </c>
      <c r="F6349" s="2" t="s">
        <v>8143</v>
      </c>
      <c r="G6349" s="8" t="s">
        <v>8106</v>
      </c>
    </row>
    <row r="6350" spans="1:7" x14ac:dyDescent="0.25">
      <c r="A6350" s="1">
        <v>989145</v>
      </c>
      <c r="B6350" s="1" t="s">
        <v>4783</v>
      </c>
      <c r="C6350" s="3">
        <v>61.47</v>
      </c>
      <c r="D6350" s="2">
        <f t="shared" si="81"/>
        <v>35.674434275000003</v>
      </c>
      <c r="E6350" s="2">
        <v>428.09321130000001</v>
      </c>
      <c r="F6350" s="2">
        <v>163.26678870000001</v>
      </c>
      <c r="G6350" s="8" t="s">
        <v>8106</v>
      </c>
    </row>
    <row r="6351" spans="1:7" x14ac:dyDescent="0.25">
      <c r="A6351" s="1">
        <v>989152</v>
      </c>
      <c r="B6351" s="1" t="s">
        <v>4783</v>
      </c>
      <c r="C6351" s="3">
        <v>61.47</v>
      </c>
      <c r="D6351" s="2">
        <f t="shared" ref="D6351:D6414" si="82">E6351/12</f>
        <v>35.674434275000003</v>
      </c>
      <c r="E6351" s="2">
        <v>428.09321130000001</v>
      </c>
      <c r="F6351" s="2">
        <v>163.26678870000001</v>
      </c>
      <c r="G6351" s="8" t="s">
        <v>8106</v>
      </c>
    </row>
    <row r="6352" spans="1:7" x14ac:dyDescent="0.25">
      <c r="A6352" s="1">
        <v>989160</v>
      </c>
      <c r="B6352" s="1" t="s">
        <v>4784</v>
      </c>
      <c r="D6352" s="2">
        <f t="shared" si="82"/>
        <v>0.10000000000000002</v>
      </c>
      <c r="E6352" s="2">
        <v>1.2000000000000002</v>
      </c>
      <c r="F6352" s="2" t="s">
        <v>8143</v>
      </c>
      <c r="G6352" s="8" t="s">
        <v>8106</v>
      </c>
    </row>
    <row r="6353" spans="1:7" x14ac:dyDescent="0.25">
      <c r="A6353" s="1">
        <v>989178</v>
      </c>
      <c r="B6353" s="1" t="s">
        <v>4785</v>
      </c>
      <c r="C6353" s="3">
        <v>92.66</v>
      </c>
      <c r="D6353" s="2">
        <f t="shared" si="82"/>
        <v>53.779344516666669</v>
      </c>
      <c r="E6353" s="2">
        <v>645.35213420000002</v>
      </c>
      <c r="F6353" s="2">
        <v>246.0878658</v>
      </c>
      <c r="G6353" s="8" t="s">
        <v>8106</v>
      </c>
    </row>
    <row r="6354" spans="1:7" x14ac:dyDescent="0.25">
      <c r="A6354" s="1">
        <v>989186</v>
      </c>
      <c r="B6354" s="1" t="s">
        <v>4786</v>
      </c>
      <c r="D6354" s="2">
        <f t="shared" si="82"/>
        <v>0.10000000000000002</v>
      </c>
      <c r="E6354" s="2">
        <v>1.2000000000000002</v>
      </c>
      <c r="F6354" s="2" t="s">
        <v>8143</v>
      </c>
      <c r="G6354" s="8" t="s">
        <v>8106</v>
      </c>
    </row>
    <row r="6355" spans="1:7" x14ac:dyDescent="0.25">
      <c r="A6355" s="1">
        <v>989194</v>
      </c>
      <c r="B6355" s="1" t="s">
        <v>4787</v>
      </c>
      <c r="D6355" s="2">
        <f t="shared" si="82"/>
        <v>0.10000000000000002</v>
      </c>
      <c r="E6355" s="2">
        <v>1.2000000000000002</v>
      </c>
      <c r="F6355" s="2" t="s">
        <v>8143</v>
      </c>
      <c r="G6355" s="8" t="s">
        <v>8106</v>
      </c>
    </row>
    <row r="6356" spans="1:7" x14ac:dyDescent="0.25">
      <c r="A6356" s="1">
        <v>989202</v>
      </c>
      <c r="B6356" s="1" t="s">
        <v>4788</v>
      </c>
      <c r="C6356" s="3">
        <v>101.93</v>
      </c>
      <c r="D6356" s="2">
        <f t="shared" si="82"/>
        <v>59.205093241666667</v>
      </c>
      <c r="E6356" s="2">
        <v>710.46111889999997</v>
      </c>
      <c r="F6356" s="2">
        <v>270.73888110000001</v>
      </c>
      <c r="G6356" s="8" t="s">
        <v>8106</v>
      </c>
    </row>
    <row r="6357" spans="1:7" x14ac:dyDescent="0.25">
      <c r="A6357" s="1">
        <v>989210</v>
      </c>
      <c r="B6357" s="1" t="s">
        <v>4789</v>
      </c>
      <c r="D6357" s="2">
        <f t="shared" si="82"/>
        <v>0.10000000000000002</v>
      </c>
      <c r="E6357" s="2">
        <v>1.2000000000000002</v>
      </c>
      <c r="F6357" s="2" t="s">
        <v>8143</v>
      </c>
      <c r="G6357" s="8" t="s">
        <v>8106</v>
      </c>
    </row>
    <row r="6358" spans="1:7" x14ac:dyDescent="0.25">
      <c r="A6358" s="1">
        <v>989228</v>
      </c>
      <c r="B6358" s="1" t="s">
        <v>4790</v>
      </c>
      <c r="C6358" s="3">
        <v>101.93</v>
      </c>
      <c r="D6358" s="2">
        <f t="shared" si="82"/>
        <v>59.205093241666667</v>
      </c>
      <c r="E6358" s="2">
        <v>710.46111889999997</v>
      </c>
      <c r="F6358" s="2">
        <v>270.73888110000001</v>
      </c>
      <c r="G6358" s="8" t="s">
        <v>8106</v>
      </c>
    </row>
    <row r="6359" spans="1:7" x14ac:dyDescent="0.25">
      <c r="A6359" s="1">
        <v>989236</v>
      </c>
      <c r="B6359" s="1" t="s">
        <v>4791</v>
      </c>
      <c r="D6359" s="2">
        <f t="shared" si="82"/>
        <v>0.10000000000000002</v>
      </c>
      <c r="E6359" s="2">
        <v>1.2000000000000002</v>
      </c>
      <c r="F6359" s="2" t="s">
        <v>8143</v>
      </c>
      <c r="G6359" s="8" t="s">
        <v>8106</v>
      </c>
    </row>
    <row r="6360" spans="1:7" x14ac:dyDescent="0.25">
      <c r="A6360" s="1">
        <v>989244</v>
      </c>
      <c r="B6360" s="1" t="s">
        <v>4792</v>
      </c>
      <c r="D6360" s="2">
        <f t="shared" si="82"/>
        <v>0.10000000000000002</v>
      </c>
      <c r="E6360" s="2">
        <v>1.2000000000000002</v>
      </c>
      <c r="F6360" s="2" t="s">
        <v>8143</v>
      </c>
      <c r="G6360" s="8" t="s">
        <v>8106</v>
      </c>
    </row>
    <row r="6361" spans="1:7" x14ac:dyDescent="0.25">
      <c r="A6361" s="1">
        <v>989251</v>
      </c>
      <c r="B6361" s="1" t="s">
        <v>4793</v>
      </c>
      <c r="C6361" s="3">
        <v>3.09</v>
      </c>
      <c r="D6361" s="2">
        <f t="shared" si="82"/>
        <v>1.8071166333333333</v>
      </c>
      <c r="E6361" s="2">
        <v>21.6853996</v>
      </c>
      <c r="F6361" s="2">
        <v>8.2346004000000015</v>
      </c>
      <c r="G6361" s="8" t="s">
        <v>8106</v>
      </c>
    </row>
    <row r="6362" spans="1:7" x14ac:dyDescent="0.25">
      <c r="A6362" s="1">
        <v>989269</v>
      </c>
      <c r="B6362" s="1" t="s">
        <v>4794</v>
      </c>
      <c r="C6362" s="3">
        <v>3.09</v>
      </c>
      <c r="D6362" s="2">
        <f t="shared" si="82"/>
        <v>1.8071166333333333</v>
      </c>
      <c r="E6362" s="2">
        <v>21.6853996</v>
      </c>
      <c r="F6362" s="2">
        <v>8.2346004000000015</v>
      </c>
      <c r="G6362" s="8" t="s">
        <v>8106</v>
      </c>
    </row>
    <row r="6363" spans="1:7" x14ac:dyDescent="0.25">
      <c r="A6363" s="1">
        <v>989277</v>
      </c>
      <c r="B6363" s="1" t="s">
        <v>4795</v>
      </c>
      <c r="C6363" s="3">
        <v>3.09</v>
      </c>
      <c r="D6363" s="2">
        <f t="shared" si="82"/>
        <v>1.8071166333333333</v>
      </c>
      <c r="E6363" s="2">
        <v>21.6853996</v>
      </c>
      <c r="F6363" s="2">
        <v>8.2346004000000015</v>
      </c>
      <c r="G6363" s="8" t="s">
        <v>8106</v>
      </c>
    </row>
    <row r="6364" spans="1:7" x14ac:dyDescent="0.25">
      <c r="A6364" s="1">
        <v>989285</v>
      </c>
      <c r="B6364" s="1" t="s">
        <v>4796</v>
      </c>
      <c r="C6364" s="3">
        <v>3.09</v>
      </c>
      <c r="D6364" s="2">
        <f t="shared" si="82"/>
        <v>1.8071166333333333</v>
      </c>
      <c r="E6364" s="2">
        <v>21.6853996</v>
      </c>
      <c r="F6364" s="2">
        <v>8.2346004000000015</v>
      </c>
      <c r="G6364" s="8" t="s">
        <v>8106</v>
      </c>
    </row>
    <row r="6365" spans="1:7" x14ac:dyDescent="0.25">
      <c r="A6365" s="1">
        <v>989384</v>
      </c>
      <c r="B6365" s="1" t="s">
        <v>4797</v>
      </c>
      <c r="C6365" s="3">
        <v>67.95</v>
      </c>
      <c r="D6365" s="2">
        <f t="shared" si="82"/>
        <v>39.442685166666671</v>
      </c>
      <c r="E6365" s="2">
        <v>473.31222200000002</v>
      </c>
      <c r="F6365" s="2">
        <v>180.52777800000004</v>
      </c>
      <c r="G6365" s="8" t="s">
        <v>8106</v>
      </c>
    </row>
    <row r="6366" spans="1:7" x14ac:dyDescent="0.25">
      <c r="A6366" s="1">
        <v>989392</v>
      </c>
      <c r="B6366" s="1" t="s">
        <v>4798</v>
      </c>
      <c r="C6366" s="3">
        <v>135.91</v>
      </c>
      <c r="D6366" s="2">
        <f t="shared" si="82"/>
        <v>78.889769158333337</v>
      </c>
      <c r="E6366" s="2">
        <v>946.67722990000004</v>
      </c>
      <c r="F6366" s="2">
        <v>361.00277010000002</v>
      </c>
      <c r="G6366" s="8" t="s">
        <v>8106</v>
      </c>
    </row>
    <row r="6367" spans="1:7" x14ac:dyDescent="0.25">
      <c r="A6367" s="1">
        <v>989400</v>
      </c>
      <c r="B6367" s="1" t="s">
        <v>4799</v>
      </c>
      <c r="C6367" s="3">
        <v>101.93</v>
      </c>
      <c r="D6367" s="2">
        <f t="shared" si="82"/>
        <v>59.205093241666667</v>
      </c>
      <c r="E6367" s="2">
        <v>710.46111889999997</v>
      </c>
      <c r="F6367" s="2">
        <v>270.73888110000001</v>
      </c>
      <c r="G6367" s="8" t="s">
        <v>8106</v>
      </c>
    </row>
    <row r="6368" spans="1:7" x14ac:dyDescent="0.25">
      <c r="A6368" s="1">
        <v>989418</v>
      </c>
      <c r="B6368" s="1" t="s">
        <v>4800</v>
      </c>
      <c r="C6368" s="3">
        <v>203.86</v>
      </c>
      <c r="D6368" s="2">
        <f t="shared" si="82"/>
        <v>118.26791864166667</v>
      </c>
      <c r="E6368" s="2">
        <v>1419.2150237000001</v>
      </c>
      <c r="F6368" s="2">
        <v>541.42497630000003</v>
      </c>
      <c r="G6368" s="8" t="s">
        <v>8106</v>
      </c>
    </row>
    <row r="6369" spans="1:7" x14ac:dyDescent="0.25">
      <c r="A6369" s="1">
        <v>989426</v>
      </c>
      <c r="B6369" s="1" t="s">
        <v>4801</v>
      </c>
      <c r="C6369" s="3">
        <v>135.91</v>
      </c>
      <c r="D6369" s="2">
        <f t="shared" si="82"/>
        <v>78.889769158333337</v>
      </c>
      <c r="E6369" s="2">
        <v>946.67722990000004</v>
      </c>
      <c r="F6369" s="2">
        <v>361.00277010000002</v>
      </c>
      <c r="G6369" s="8" t="s">
        <v>8106</v>
      </c>
    </row>
    <row r="6370" spans="1:7" x14ac:dyDescent="0.25">
      <c r="A6370" s="1">
        <v>989434</v>
      </c>
      <c r="B6370" s="1" t="s">
        <v>4802</v>
      </c>
      <c r="C6370" s="3">
        <v>305.79000000000002</v>
      </c>
      <c r="D6370" s="2">
        <f t="shared" si="82"/>
        <v>177.4084762</v>
      </c>
      <c r="E6370" s="2">
        <v>2128.9017143999999</v>
      </c>
      <c r="F6370" s="2">
        <v>812.05828560000009</v>
      </c>
      <c r="G6370" s="8" t="s">
        <v>8106</v>
      </c>
    </row>
    <row r="6371" spans="1:7" x14ac:dyDescent="0.25">
      <c r="A6371" s="1">
        <v>989442</v>
      </c>
      <c r="B6371" s="1" t="s">
        <v>4803</v>
      </c>
      <c r="C6371" s="3">
        <v>135.91</v>
      </c>
      <c r="D6371" s="2">
        <f t="shared" si="82"/>
        <v>78.889769158333337</v>
      </c>
      <c r="E6371" s="2">
        <v>946.67722990000004</v>
      </c>
      <c r="F6371" s="2">
        <v>361.00277010000002</v>
      </c>
      <c r="G6371" s="8" t="s">
        <v>8106</v>
      </c>
    </row>
    <row r="6372" spans="1:7" x14ac:dyDescent="0.25">
      <c r="A6372" s="1">
        <v>989459</v>
      </c>
      <c r="B6372" s="1" t="s">
        <v>4804</v>
      </c>
      <c r="C6372" s="3">
        <v>67.95</v>
      </c>
      <c r="D6372" s="2">
        <f t="shared" si="82"/>
        <v>39.442685166666671</v>
      </c>
      <c r="E6372" s="2">
        <v>473.31222200000002</v>
      </c>
      <c r="F6372" s="2">
        <v>180.52777800000004</v>
      </c>
      <c r="G6372" s="8" t="s">
        <v>8106</v>
      </c>
    </row>
    <row r="6373" spans="1:7" x14ac:dyDescent="0.25">
      <c r="A6373" s="1">
        <v>989491</v>
      </c>
      <c r="B6373" s="1" t="s">
        <v>4805</v>
      </c>
      <c r="C6373" s="3">
        <v>67.95</v>
      </c>
      <c r="D6373" s="2">
        <f t="shared" si="82"/>
        <v>39.442685166666671</v>
      </c>
      <c r="E6373" s="2">
        <v>473.31222200000002</v>
      </c>
      <c r="F6373" s="2">
        <v>180.52777800000004</v>
      </c>
      <c r="G6373" s="8" t="s">
        <v>8106</v>
      </c>
    </row>
    <row r="6374" spans="1:7" x14ac:dyDescent="0.25">
      <c r="A6374" s="1">
        <v>989533</v>
      </c>
      <c r="B6374" s="1" t="s">
        <v>4806</v>
      </c>
      <c r="C6374" s="3">
        <v>397.53</v>
      </c>
      <c r="D6374" s="2">
        <f t="shared" si="82"/>
        <v>230.57910117500001</v>
      </c>
      <c r="E6374" s="2">
        <v>2766.9492141000001</v>
      </c>
      <c r="F6374" s="2">
        <v>1055.7707859</v>
      </c>
      <c r="G6374" s="8" t="s">
        <v>8106</v>
      </c>
    </row>
    <row r="6375" spans="1:7" x14ac:dyDescent="0.25">
      <c r="A6375" s="1">
        <v>989574</v>
      </c>
      <c r="B6375" s="1" t="s">
        <v>4807</v>
      </c>
      <c r="C6375" s="3">
        <v>0.93</v>
      </c>
      <c r="D6375" s="2">
        <f t="shared" si="82"/>
        <v>0.59552306666666666</v>
      </c>
      <c r="E6375" s="2">
        <v>7.1462767999999999</v>
      </c>
      <c r="F6375" s="2">
        <v>2.5337231999999998</v>
      </c>
      <c r="G6375" s="8" t="s">
        <v>8106</v>
      </c>
    </row>
    <row r="6376" spans="1:7" x14ac:dyDescent="0.25">
      <c r="A6376" s="1">
        <v>989582</v>
      </c>
      <c r="B6376" s="1" t="s">
        <v>4808</v>
      </c>
      <c r="C6376" s="3">
        <v>0.93</v>
      </c>
      <c r="D6376" s="2">
        <f t="shared" si="82"/>
        <v>0.59552306666666666</v>
      </c>
      <c r="E6376" s="2">
        <v>7.1462767999999999</v>
      </c>
      <c r="F6376" s="2">
        <v>2.5337231999999998</v>
      </c>
      <c r="G6376" s="8" t="s">
        <v>8106</v>
      </c>
    </row>
    <row r="6377" spans="1:7" x14ac:dyDescent="0.25">
      <c r="A6377" s="1">
        <v>989657</v>
      </c>
      <c r="B6377" s="1" t="s">
        <v>4809</v>
      </c>
      <c r="C6377" s="3">
        <v>0.93</v>
      </c>
      <c r="D6377" s="2">
        <f t="shared" si="82"/>
        <v>0.59552306666666666</v>
      </c>
      <c r="E6377" s="2">
        <v>7.1462767999999999</v>
      </c>
      <c r="F6377" s="2">
        <v>2.5337231999999998</v>
      </c>
      <c r="G6377" s="8" t="s">
        <v>8106</v>
      </c>
    </row>
    <row r="6378" spans="1:7" x14ac:dyDescent="0.25">
      <c r="A6378" s="1">
        <v>989699</v>
      </c>
      <c r="B6378" s="1" t="s">
        <v>4810</v>
      </c>
      <c r="D6378" s="2">
        <f t="shared" si="82"/>
        <v>0.10000000000000002</v>
      </c>
      <c r="E6378" s="2">
        <v>1.2000000000000002</v>
      </c>
      <c r="F6378" s="2" t="s">
        <v>8143</v>
      </c>
      <c r="G6378" s="8" t="s">
        <v>8106</v>
      </c>
    </row>
    <row r="6379" spans="1:7" x14ac:dyDescent="0.25">
      <c r="A6379" s="1">
        <v>989723</v>
      </c>
      <c r="B6379" s="1" t="s">
        <v>4811</v>
      </c>
      <c r="C6379" s="3">
        <v>12.51</v>
      </c>
      <c r="D6379" s="2">
        <f t="shared" si="82"/>
        <v>7.2754069166666673</v>
      </c>
      <c r="E6379" s="2">
        <v>87.304883000000004</v>
      </c>
      <c r="F6379" s="2">
        <v>33.255116999999998</v>
      </c>
      <c r="G6379" s="8" t="s">
        <v>8106</v>
      </c>
    </row>
    <row r="6380" spans="1:7" x14ac:dyDescent="0.25">
      <c r="A6380" s="1">
        <v>989749</v>
      </c>
      <c r="B6380" s="1" t="s">
        <v>1847</v>
      </c>
      <c r="C6380" s="3">
        <v>2.4700000000000002</v>
      </c>
      <c r="D6380" s="2">
        <f t="shared" si="82"/>
        <v>1.5034802083333334</v>
      </c>
      <c r="E6380" s="2">
        <v>18.041762500000001</v>
      </c>
      <c r="F6380" s="2">
        <v>6.5982374999999998</v>
      </c>
      <c r="G6380" s="8" t="s">
        <v>8106</v>
      </c>
    </row>
    <row r="6381" spans="1:7" x14ac:dyDescent="0.25">
      <c r="A6381" s="1">
        <v>989764</v>
      </c>
      <c r="B6381" s="1" t="s">
        <v>4812</v>
      </c>
      <c r="C6381" s="3">
        <v>0.93</v>
      </c>
      <c r="D6381" s="2">
        <f t="shared" si="82"/>
        <v>0.59552306666666666</v>
      </c>
      <c r="E6381" s="2">
        <v>7.1462767999999999</v>
      </c>
      <c r="F6381" s="2">
        <v>2.5337231999999998</v>
      </c>
      <c r="G6381" s="8" t="s">
        <v>8106</v>
      </c>
    </row>
    <row r="6382" spans="1:7" x14ac:dyDescent="0.25">
      <c r="A6382" s="1">
        <v>989814</v>
      </c>
      <c r="B6382" s="1" t="s">
        <v>4813</v>
      </c>
      <c r="C6382" s="3">
        <v>4.63</v>
      </c>
      <c r="D6382" s="2">
        <f t="shared" si="82"/>
        <v>2.71067495</v>
      </c>
      <c r="E6382" s="2">
        <v>32.528099400000002</v>
      </c>
      <c r="F6382" s="2">
        <v>12.351900599999999</v>
      </c>
      <c r="G6382" s="8" t="s">
        <v>8106</v>
      </c>
    </row>
    <row r="6383" spans="1:7" x14ac:dyDescent="0.25">
      <c r="A6383" s="1">
        <v>989822</v>
      </c>
      <c r="B6383" s="1" t="s">
        <v>4814</v>
      </c>
      <c r="C6383" s="3">
        <v>5.75</v>
      </c>
      <c r="D6383" s="2">
        <f t="shared" si="82"/>
        <v>3.4176740833333334</v>
      </c>
      <c r="E6383" s="2">
        <v>41.012089000000003</v>
      </c>
      <c r="F6383" s="2">
        <v>15.307910999999999</v>
      </c>
      <c r="G6383" s="8" t="s">
        <v>8106</v>
      </c>
    </row>
    <row r="6384" spans="1:7" x14ac:dyDescent="0.25">
      <c r="A6384" s="1">
        <v>989954</v>
      </c>
      <c r="B6384" s="1" t="s">
        <v>4782</v>
      </c>
      <c r="C6384" s="3">
        <v>4.8499999999999996</v>
      </c>
      <c r="D6384" s="2">
        <f t="shared" si="82"/>
        <v>2.8822878750000007</v>
      </c>
      <c r="E6384" s="2">
        <v>34.587454500000007</v>
      </c>
      <c r="F6384" s="2">
        <v>12.9325455</v>
      </c>
      <c r="G6384" s="8" t="s">
        <v>8106</v>
      </c>
    </row>
    <row r="6385" spans="1:7" x14ac:dyDescent="0.25">
      <c r="A6385" s="1">
        <v>989962</v>
      </c>
      <c r="B6385" s="1" t="s">
        <v>4815</v>
      </c>
      <c r="D6385" s="2">
        <f t="shared" si="82"/>
        <v>0.10000000000000002</v>
      </c>
      <c r="E6385" s="2">
        <v>1.2000000000000002</v>
      </c>
      <c r="F6385" s="2" t="s">
        <v>8143</v>
      </c>
      <c r="G6385" s="8" t="s">
        <v>8106</v>
      </c>
    </row>
    <row r="6386" spans="1:7" x14ac:dyDescent="0.25">
      <c r="A6386" s="1">
        <v>989970</v>
      </c>
      <c r="B6386" s="1" t="s">
        <v>4816</v>
      </c>
      <c r="D6386" s="2">
        <f t="shared" si="82"/>
        <v>0.10000000000000002</v>
      </c>
      <c r="E6386" s="2">
        <v>1.2000000000000002</v>
      </c>
      <c r="F6386" s="2" t="s">
        <v>8143</v>
      </c>
      <c r="G6386" s="8" t="s">
        <v>8106</v>
      </c>
    </row>
    <row r="6387" spans="1:7" x14ac:dyDescent="0.25">
      <c r="A6387" s="1">
        <v>989988</v>
      </c>
      <c r="B6387" s="1" t="s">
        <v>4815</v>
      </c>
      <c r="C6387" s="3">
        <v>14.83</v>
      </c>
      <c r="D6387" s="2">
        <f t="shared" si="82"/>
        <v>8.6718098833333332</v>
      </c>
      <c r="E6387" s="2">
        <v>104.06171860000001</v>
      </c>
      <c r="F6387" s="2">
        <v>39.378281399999999</v>
      </c>
      <c r="G6387" s="8" t="s">
        <v>8106</v>
      </c>
    </row>
    <row r="6388" spans="1:7" x14ac:dyDescent="0.25">
      <c r="A6388" s="1">
        <v>989996</v>
      </c>
      <c r="B6388" s="1" t="s">
        <v>4816</v>
      </c>
      <c r="C6388" s="3">
        <v>14.83</v>
      </c>
      <c r="D6388" s="2">
        <f t="shared" si="82"/>
        <v>8.6718098833333332</v>
      </c>
      <c r="E6388" s="2">
        <v>104.06171860000001</v>
      </c>
      <c r="F6388" s="2">
        <v>39.378281399999999</v>
      </c>
      <c r="G6388" s="8" t="s">
        <v>8106</v>
      </c>
    </row>
    <row r="6389" spans="1:7" x14ac:dyDescent="0.25">
      <c r="A6389" s="1">
        <v>990010</v>
      </c>
      <c r="B6389" s="1" t="s">
        <v>4817</v>
      </c>
      <c r="D6389" s="2">
        <f t="shared" si="82"/>
        <v>0.10000000000000002</v>
      </c>
      <c r="E6389" s="2">
        <v>1.2000000000000002</v>
      </c>
      <c r="F6389" s="2" t="s">
        <v>8143</v>
      </c>
      <c r="G6389" s="8" t="s">
        <v>8106</v>
      </c>
    </row>
    <row r="6390" spans="1:7" x14ac:dyDescent="0.25">
      <c r="A6390" s="1">
        <v>990028</v>
      </c>
      <c r="B6390" s="1" t="s">
        <v>4817</v>
      </c>
      <c r="C6390" s="3">
        <v>5.56</v>
      </c>
      <c r="D6390" s="2">
        <f t="shared" si="82"/>
        <v>3.3105968416666669</v>
      </c>
      <c r="E6390" s="2">
        <v>39.727162100000001</v>
      </c>
      <c r="F6390" s="2">
        <v>14.832837899999999</v>
      </c>
      <c r="G6390" s="8" t="s">
        <v>8106</v>
      </c>
    </row>
    <row r="6391" spans="1:7" x14ac:dyDescent="0.25">
      <c r="A6391" s="1">
        <v>990036</v>
      </c>
      <c r="B6391" s="1" t="s">
        <v>4817</v>
      </c>
      <c r="D6391" s="2">
        <f t="shared" si="82"/>
        <v>0.10000000000000002</v>
      </c>
      <c r="E6391" s="2">
        <v>1.2000000000000002</v>
      </c>
      <c r="F6391" s="2" t="s">
        <v>8143</v>
      </c>
      <c r="G6391" s="8" t="s">
        <v>8106</v>
      </c>
    </row>
    <row r="6392" spans="1:7" x14ac:dyDescent="0.25">
      <c r="A6392" s="1">
        <v>990044</v>
      </c>
      <c r="B6392" s="1" t="s">
        <v>4818</v>
      </c>
      <c r="C6392" s="3">
        <v>3.05</v>
      </c>
      <c r="D6392" s="2">
        <f t="shared" si="82"/>
        <v>1.8159142833333337</v>
      </c>
      <c r="E6392" s="2">
        <v>21.790971400000004</v>
      </c>
      <c r="F6392" s="2">
        <v>8.1290285999999998</v>
      </c>
      <c r="G6392" s="8" t="s">
        <v>8106</v>
      </c>
    </row>
    <row r="6393" spans="1:7" x14ac:dyDescent="0.25">
      <c r="A6393" s="1">
        <v>990051</v>
      </c>
      <c r="B6393" s="1" t="s">
        <v>4819</v>
      </c>
      <c r="D6393" s="2">
        <f t="shared" si="82"/>
        <v>0.10000000000000002</v>
      </c>
      <c r="E6393" s="2">
        <v>1.2000000000000002</v>
      </c>
      <c r="F6393" s="2" t="s">
        <v>8143</v>
      </c>
      <c r="G6393" s="8" t="s">
        <v>8106</v>
      </c>
    </row>
    <row r="6394" spans="1:7" x14ac:dyDescent="0.25">
      <c r="A6394" s="1">
        <v>990069</v>
      </c>
      <c r="B6394" s="1" t="s">
        <v>4819</v>
      </c>
      <c r="D6394" s="2">
        <f t="shared" si="82"/>
        <v>0.10000000000000002</v>
      </c>
      <c r="E6394" s="2">
        <v>1.2000000000000002</v>
      </c>
      <c r="F6394" s="2" t="s">
        <v>8143</v>
      </c>
      <c r="G6394" s="8" t="s">
        <v>8106</v>
      </c>
    </row>
    <row r="6395" spans="1:7" x14ac:dyDescent="0.25">
      <c r="A6395" s="1">
        <v>990085</v>
      </c>
      <c r="B6395" s="1" t="s">
        <v>4820</v>
      </c>
      <c r="C6395" s="3">
        <v>2.0099999999999998</v>
      </c>
      <c r="D6395" s="2">
        <f t="shared" si="82"/>
        <v>1.2379865166666664</v>
      </c>
      <c r="E6395" s="2">
        <v>14.855838199999997</v>
      </c>
      <c r="F6395" s="2">
        <v>5.3841618000000002</v>
      </c>
      <c r="G6395" s="8" t="s">
        <v>8106</v>
      </c>
    </row>
    <row r="6396" spans="1:7" x14ac:dyDescent="0.25">
      <c r="A6396" s="1">
        <v>990119</v>
      </c>
      <c r="B6396" s="1" t="s">
        <v>4821</v>
      </c>
      <c r="C6396" s="3">
        <v>0.93</v>
      </c>
      <c r="D6396" s="2">
        <f t="shared" si="82"/>
        <v>0.59552306666666666</v>
      </c>
      <c r="E6396" s="2">
        <v>7.1462767999999999</v>
      </c>
      <c r="F6396" s="2">
        <v>2.5337231999999998</v>
      </c>
      <c r="G6396" s="8" t="s">
        <v>8106</v>
      </c>
    </row>
    <row r="6397" spans="1:7" x14ac:dyDescent="0.25">
      <c r="A6397" s="1">
        <v>990127</v>
      </c>
      <c r="B6397" s="1" t="s">
        <v>4822</v>
      </c>
      <c r="C6397" s="3">
        <v>6.7</v>
      </c>
      <c r="D6397" s="2">
        <f t="shared" si="82"/>
        <v>3.9398638166666671</v>
      </c>
      <c r="E6397" s="2">
        <v>47.278365800000003</v>
      </c>
      <c r="F6397" s="2">
        <v>17.841634199999998</v>
      </c>
      <c r="G6397" s="8" t="s">
        <v>8106</v>
      </c>
    </row>
    <row r="6398" spans="1:7" x14ac:dyDescent="0.25">
      <c r="A6398" s="1">
        <v>990168</v>
      </c>
      <c r="B6398" s="1" t="s">
        <v>4823</v>
      </c>
      <c r="C6398" s="3">
        <v>79.900000000000006</v>
      </c>
      <c r="D6398" s="2">
        <f t="shared" si="82"/>
        <v>46.40565800833334</v>
      </c>
      <c r="E6398" s="2">
        <v>556.86789610000005</v>
      </c>
      <c r="F6398" s="2">
        <v>212.25210390000001</v>
      </c>
      <c r="G6398" s="8" t="s">
        <v>8106</v>
      </c>
    </row>
    <row r="6399" spans="1:7" x14ac:dyDescent="0.25">
      <c r="A6399" s="1">
        <v>990218</v>
      </c>
      <c r="B6399" s="1" t="s">
        <v>4824</v>
      </c>
      <c r="C6399" s="3">
        <v>0.93</v>
      </c>
      <c r="D6399" s="2">
        <f t="shared" si="82"/>
        <v>0.59552306666666666</v>
      </c>
      <c r="E6399" s="2">
        <v>7.1462767999999999</v>
      </c>
      <c r="F6399" s="2">
        <v>2.5337231999999998</v>
      </c>
      <c r="G6399" s="8" t="s">
        <v>8106</v>
      </c>
    </row>
    <row r="6400" spans="1:7" x14ac:dyDescent="0.25">
      <c r="A6400" s="1">
        <v>990226</v>
      </c>
      <c r="B6400" s="1" t="s">
        <v>4825</v>
      </c>
      <c r="C6400" s="3">
        <v>317.22000000000003</v>
      </c>
      <c r="D6400" s="2">
        <f t="shared" si="82"/>
        <v>184.04141966666668</v>
      </c>
      <c r="E6400" s="2">
        <v>2208.4970360000002</v>
      </c>
      <c r="F6400" s="2">
        <v>842.46296399999994</v>
      </c>
      <c r="G6400" s="8" t="s">
        <v>8106</v>
      </c>
    </row>
    <row r="6401" spans="1:7" x14ac:dyDescent="0.25">
      <c r="A6401" s="1">
        <v>990259</v>
      </c>
      <c r="B6401" s="1" t="s">
        <v>4826</v>
      </c>
      <c r="C6401" s="3">
        <v>1.7</v>
      </c>
      <c r="D6401" s="2">
        <f t="shared" si="82"/>
        <v>1.0150343833333333</v>
      </c>
      <c r="E6401" s="2">
        <v>12.180412599999999</v>
      </c>
      <c r="F6401" s="2">
        <v>4.5395874000000003</v>
      </c>
      <c r="G6401" s="8" t="s">
        <v>8106</v>
      </c>
    </row>
    <row r="6402" spans="1:7" x14ac:dyDescent="0.25">
      <c r="A6402" s="1">
        <v>990291</v>
      </c>
      <c r="B6402" s="1" t="s">
        <v>4827</v>
      </c>
      <c r="C6402" s="3">
        <v>491.12</v>
      </c>
      <c r="D6402" s="2">
        <f t="shared" si="82"/>
        <v>284.89383189999995</v>
      </c>
      <c r="E6402" s="2">
        <v>3418.7259827999997</v>
      </c>
      <c r="F6402" s="2">
        <v>1304.2340172000002</v>
      </c>
      <c r="G6402" s="8" t="s">
        <v>8106</v>
      </c>
    </row>
    <row r="6403" spans="1:7" x14ac:dyDescent="0.25">
      <c r="A6403" s="1">
        <v>990309</v>
      </c>
      <c r="B6403" s="1" t="s">
        <v>4828</v>
      </c>
      <c r="D6403" s="2">
        <f t="shared" si="82"/>
        <v>0.10000000000000002</v>
      </c>
      <c r="E6403" s="2">
        <v>1.2000000000000002</v>
      </c>
      <c r="F6403" s="2" t="s">
        <v>8143</v>
      </c>
      <c r="G6403" s="8" t="s">
        <v>8106</v>
      </c>
    </row>
    <row r="6404" spans="1:7" x14ac:dyDescent="0.25">
      <c r="A6404" s="1">
        <v>990317</v>
      </c>
      <c r="B6404" s="1" t="s">
        <v>4829</v>
      </c>
      <c r="C6404" s="3">
        <v>397.53</v>
      </c>
      <c r="D6404" s="2">
        <f t="shared" si="82"/>
        <v>230.57910117500001</v>
      </c>
      <c r="E6404" s="2">
        <v>2766.9492141000001</v>
      </c>
      <c r="F6404" s="2">
        <v>1055.7707859</v>
      </c>
      <c r="G6404" s="8" t="s">
        <v>8106</v>
      </c>
    </row>
    <row r="6405" spans="1:7" x14ac:dyDescent="0.25">
      <c r="A6405" s="1">
        <v>990333</v>
      </c>
      <c r="B6405" s="1" t="s">
        <v>4830</v>
      </c>
      <c r="C6405" s="3">
        <v>0.93</v>
      </c>
      <c r="D6405" s="2">
        <f t="shared" si="82"/>
        <v>0.59552306666666666</v>
      </c>
      <c r="E6405" s="2">
        <v>7.1462767999999999</v>
      </c>
      <c r="F6405" s="2">
        <v>2.5337231999999998</v>
      </c>
      <c r="G6405" s="8" t="s">
        <v>8106</v>
      </c>
    </row>
    <row r="6406" spans="1:7" x14ac:dyDescent="0.25">
      <c r="A6406" s="1">
        <v>990341</v>
      </c>
      <c r="B6406" s="1" t="s">
        <v>4830</v>
      </c>
      <c r="C6406" s="3">
        <v>0.93</v>
      </c>
      <c r="D6406" s="2">
        <f t="shared" si="82"/>
        <v>0.59552306666666666</v>
      </c>
      <c r="E6406" s="2">
        <v>7.1462767999999999</v>
      </c>
      <c r="F6406" s="2">
        <v>2.5337231999999998</v>
      </c>
      <c r="G6406" s="8" t="s">
        <v>8106</v>
      </c>
    </row>
    <row r="6407" spans="1:7" x14ac:dyDescent="0.25">
      <c r="A6407" s="1">
        <v>990374</v>
      </c>
      <c r="B6407" s="1" t="s">
        <v>4831</v>
      </c>
      <c r="C6407" s="3">
        <v>1.7</v>
      </c>
      <c r="D6407" s="2">
        <f t="shared" si="82"/>
        <v>1.0150343833333333</v>
      </c>
      <c r="E6407" s="2">
        <v>12.180412599999999</v>
      </c>
      <c r="F6407" s="2">
        <v>4.5395874000000003</v>
      </c>
      <c r="G6407" s="8" t="s">
        <v>8106</v>
      </c>
    </row>
    <row r="6408" spans="1:7" x14ac:dyDescent="0.25">
      <c r="A6408" s="1">
        <v>990382</v>
      </c>
      <c r="B6408" s="1" t="s">
        <v>4832</v>
      </c>
      <c r="C6408" s="3">
        <v>0.62</v>
      </c>
      <c r="D6408" s="2">
        <f t="shared" si="82"/>
        <v>0.37257093333333335</v>
      </c>
      <c r="E6408" s="2">
        <v>4.4708512000000002</v>
      </c>
      <c r="F6408" s="2">
        <v>1.6891488000000001</v>
      </c>
      <c r="G6408" s="8" t="s">
        <v>8106</v>
      </c>
    </row>
    <row r="6409" spans="1:7" x14ac:dyDescent="0.25">
      <c r="A6409" s="1">
        <v>990390</v>
      </c>
      <c r="B6409" s="1" t="s">
        <v>4211</v>
      </c>
      <c r="C6409" s="3">
        <v>1.24</v>
      </c>
      <c r="D6409" s="2">
        <f t="shared" si="82"/>
        <v>0.7495406916666667</v>
      </c>
      <c r="E6409" s="2">
        <v>8.9944883000000004</v>
      </c>
      <c r="F6409" s="2">
        <v>3.3255117000000003</v>
      </c>
      <c r="G6409" s="8" t="s">
        <v>8106</v>
      </c>
    </row>
    <row r="6410" spans="1:7" x14ac:dyDescent="0.25">
      <c r="A6410" s="1">
        <v>990408</v>
      </c>
      <c r="B6410" s="1" t="s">
        <v>4212</v>
      </c>
      <c r="C6410" s="3">
        <v>0.62</v>
      </c>
      <c r="D6410" s="2">
        <f t="shared" si="82"/>
        <v>0.37257093333333335</v>
      </c>
      <c r="E6410" s="2">
        <v>4.4708512000000002</v>
      </c>
      <c r="F6410" s="2">
        <v>1.6891488000000001</v>
      </c>
      <c r="G6410" s="8" t="s">
        <v>8106</v>
      </c>
    </row>
    <row r="6411" spans="1:7" x14ac:dyDescent="0.25">
      <c r="A6411" s="1">
        <v>990416</v>
      </c>
      <c r="B6411" s="1" t="s">
        <v>4833</v>
      </c>
      <c r="D6411" s="2">
        <f t="shared" si="82"/>
        <v>0.10000000000000002</v>
      </c>
      <c r="E6411" s="2">
        <v>1.2000000000000002</v>
      </c>
      <c r="F6411" s="2" t="s">
        <v>8143</v>
      </c>
      <c r="G6411" s="8" t="s">
        <v>8106</v>
      </c>
    </row>
    <row r="6412" spans="1:7" x14ac:dyDescent="0.25">
      <c r="A6412" s="1">
        <v>990424</v>
      </c>
      <c r="B6412" s="1" t="s">
        <v>4834</v>
      </c>
      <c r="D6412" s="2">
        <f t="shared" si="82"/>
        <v>0.10000000000000002</v>
      </c>
      <c r="E6412" s="2">
        <v>1.2000000000000002</v>
      </c>
      <c r="F6412" s="2" t="s">
        <v>8143</v>
      </c>
      <c r="G6412" s="8" t="s">
        <v>8106</v>
      </c>
    </row>
    <row r="6413" spans="1:7" x14ac:dyDescent="0.25">
      <c r="A6413" s="1">
        <v>990432</v>
      </c>
      <c r="B6413" s="1" t="s">
        <v>4835</v>
      </c>
      <c r="C6413" s="3">
        <v>83.24</v>
      </c>
      <c r="D6413" s="2">
        <f t="shared" si="82"/>
        <v>48.31105423333333</v>
      </c>
      <c r="E6413" s="2">
        <v>579.73265079999999</v>
      </c>
      <c r="F6413" s="2">
        <v>221.0673492</v>
      </c>
      <c r="G6413" s="8" t="s">
        <v>8106</v>
      </c>
    </row>
    <row r="6414" spans="1:7" x14ac:dyDescent="0.25">
      <c r="A6414" s="1">
        <v>990440</v>
      </c>
      <c r="B6414" s="1" t="s">
        <v>4834</v>
      </c>
      <c r="D6414" s="2">
        <f t="shared" si="82"/>
        <v>0.10000000000000002</v>
      </c>
      <c r="E6414" s="2">
        <v>1.2000000000000002</v>
      </c>
      <c r="F6414" s="2" t="s">
        <v>8143</v>
      </c>
      <c r="G6414" s="8" t="s">
        <v>8106</v>
      </c>
    </row>
    <row r="6415" spans="1:7" x14ac:dyDescent="0.25">
      <c r="A6415" s="1">
        <v>990457</v>
      </c>
      <c r="B6415" s="1" t="s">
        <v>4265</v>
      </c>
      <c r="C6415" s="3">
        <v>6.14</v>
      </c>
      <c r="D6415" s="2">
        <f t="shared" ref="D6415:D6478" si="83">E6415/12</f>
        <v>3.618632091666667</v>
      </c>
      <c r="E6415" s="2">
        <v>43.423585100000004</v>
      </c>
      <c r="F6415" s="2">
        <v>16.416414899999999</v>
      </c>
      <c r="G6415" s="8" t="s">
        <v>8106</v>
      </c>
    </row>
    <row r="6416" spans="1:7" x14ac:dyDescent="0.25">
      <c r="A6416" s="1">
        <v>990465</v>
      </c>
      <c r="B6416" s="1" t="s">
        <v>4836</v>
      </c>
      <c r="C6416" s="3">
        <v>46.33</v>
      </c>
      <c r="D6416" s="2">
        <f t="shared" si="83"/>
        <v>26.926338925</v>
      </c>
      <c r="E6416" s="2">
        <v>323.11606710000001</v>
      </c>
      <c r="F6416" s="2">
        <v>123.0439329</v>
      </c>
      <c r="G6416" s="8" t="s">
        <v>8106</v>
      </c>
    </row>
    <row r="6417" spans="1:7" x14ac:dyDescent="0.25">
      <c r="A6417" s="1">
        <v>990473</v>
      </c>
      <c r="B6417" s="1" t="s">
        <v>4837</v>
      </c>
      <c r="C6417" s="3">
        <v>111.2</v>
      </c>
      <c r="D6417" s="2">
        <f t="shared" si="83"/>
        <v>64.492972950000009</v>
      </c>
      <c r="E6417" s="2">
        <v>773.91567540000005</v>
      </c>
      <c r="F6417" s="2">
        <v>295.28432459999999</v>
      </c>
      <c r="G6417" s="8" t="s">
        <v>8106</v>
      </c>
    </row>
    <row r="6418" spans="1:7" x14ac:dyDescent="0.25">
      <c r="A6418" s="1">
        <v>990481</v>
      </c>
      <c r="B6418" s="1" t="s">
        <v>4838</v>
      </c>
      <c r="C6418" s="3">
        <v>222.39</v>
      </c>
      <c r="D6418" s="2">
        <f t="shared" si="83"/>
        <v>128.98154707500001</v>
      </c>
      <c r="E6418" s="2">
        <v>1547.7785649</v>
      </c>
      <c r="F6418" s="2">
        <v>590.6214351000001</v>
      </c>
      <c r="G6418" s="8" t="s">
        <v>8106</v>
      </c>
    </row>
    <row r="6419" spans="1:7" x14ac:dyDescent="0.25">
      <c r="A6419" s="1">
        <v>990549</v>
      </c>
      <c r="B6419" s="1" t="s">
        <v>4839</v>
      </c>
      <c r="C6419" s="3">
        <v>1.2</v>
      </c>
      <c r="D6419" s="2">
        <f t="shared" si="83"/>
        <v>0.75833834166666669</v>
      </c>
      <c r="E6419" s="2">
        <v>9.1000601000000003</v>
      </c>
      <c r="F6419" s="2">
        <v>3.2199399000000004</v>
      </c>
      <c r="G6419" s="8" t="s">
        <v>8106</v>
      </c>
    </row>
    <row r="6420" spans="1:7" x14ac:dyDescent="0.25">
      <c r="A6420" s="1">
        <v>990556</v>
      </c>
      <c r="B6420" s="1" t="s">
        <v>4839</v>
      </c>
      <c r="C6420" s="3">
        <v>1.2</v>
      </c>
      <c r="D6420" s="2">
        <f t="shared" si="83"/>
        <v>0.75833834166666669</v>
      </c>
      <c r="E6420" s="2">
        <v>9.1000601000000003</v>
      </c>
      <c r="F6420" s="2">
        <v>3.2199399000000004</v>
      </c>
      <c r="G6420" s="8" t="s">
        <v>8106</v>
      </c>
    </row>
    <row r="6421" spans="1:7" x14ac:dyDescent="0.25">
      <c r="A6421" s="1">
        <v>990564</v>
      </c>
      <c r="B6421" s="1" t="s">
        <v>4840</v>
      </c>
      <c r="C6421" s="3">
        <v>3.09</v>
      </c>
      <c r="D6421" s="2">
        <f t="shared" si="83"/>
        <v>1.8071166333333333</v>
      </c>
      <c r="E6421" s="2">
        <v>21.6853996</v>
      </c>
      <c r="F6421" s="2">
        <v>8.2346004000000015</v>
      </c>
      <c r="G6421" s="8" t="s">
        <v>8106</v>
      </c>
    </row>
    <row r="6422" spans="1:7" x14ac:dyDescent="0.25">
      <c r="A6422" s="1">
        <v>990572</v>
      </c>
      <c r="B6422" s="1" t="s">
        <v>4841</v>
      </c>
      <c r="D6422" s="2">
        <f t="shared" si="83"/>
        <v>0.10000000000000002</v>
      </c>
      <c r="E6422" s="2">
        <v>1.2000000000000002</v>
      </c>
      <c r="F6422" s="2" t="s">
        <v>8143</v>
      </c>
      <c r="G6422" s="8" t="s">
        <v>8106</v>
      </c>
    </row>
    <row r="6423" spans="1:7" x14ac:dyDescent="0.25">
      <c r="A6423" s="1">
        <v>990580</v>
      </c>
      <c r="B6423" s="1" t="s">
        <v>4842</v>
      </c>
      <c r="C6423" s="3">
        <v>71.540000000000006</v>
      </c>
      <c r="D6423" s="2">
        <f t="shared" si="83"/>
        <v>41.579831175000002</v>
      </c>
      <c r="E6423" s="2">
        <v>498.9579741</v>
      </c>
      <c r="F6423" s="2">
        <v>190.08202589999999</v>
      </c>
      <c r="G6423" s="8" t="s">
        <v>8106</v>
      </c>
    </row>
    <row r="6424" spans="1:7" x14ac:dyDescent="0.25">
      <c r="A6424" s="1">
        <v>990606</v>
      </c>
      <c r="B6424" s="1" t="s">
        <v>4843</v>
      </c>
      <c r="C6424" s="3">
        <v>55.6</v>
      </c>
      <c r="D6424" s="2">
        <f t="shared" si="83"/>
        <v>32.278754316666664</v>
      </c>
      <c r="E6424" s="2">
        <v>387.34505179999996</v>
      </c>
      <c r="F6424" s="2">
        <v>147.6949482</v>
      </c>
      <c r="G6424" s="8" t="s">
        <v>8106</v>
      </c>
    </row>
    <row r="6425" spans="1:7" x14ac:dyDescent="0.25">
      <c r="A6425" s="1">
        <v>990614</v>
      </c>
      <c r="B6425" s="1" t="s">
        <v>4844</v>
      </c>
      <c r="C6425" s="3">
        <v>55.6</v>
      </c>
      <c r="D6425" s="2">
        <f t="shared" si="83"/>
        <v>32.278754316666664</v>
      </c>
      <c r="E6425" s="2">
        <v>387.34505179999996</v>
      </c>
      <c r="F6425" s="2">
        <v>147.6949482</v>
      </c>
      <c r="G6425" s="8" t="s">
        <v>8106</v>
      </c>
    </row>
    <row r="6426" spans="1:7" x14ac:dyDescent="0.25">
      <c r="A6426" s="1">
        <v>990622</v>
      </c>
      <c r="B6426" s="1" t="s">
        <v>4845</v>
      </c>
      <c r="C6426" s="3">
        <v>30.89</v>
      </c>
      <c r="D6426" s="2">
        <f t="shared" si="83"/>
        <v>17.942094966666666</v>
      </c>
      <c r="E6426" s="2">
        <v>215.30513959999999</v>
      </c>
      <c r="F6426" s="2">
        <v>82.134860400000008</v>
      </c>
      <c r="G6426" s="8" t="s">
        <v>8106</v>
      </c>
    </row>
    <row r="6427" spans="1:7" x14ac:dyDescent="0.25">
      <c r="A6427" s="1">
        <v>990630</v>
      </c>
      <c r="B6427" s="1" t="s">
        <v>4846</v>
      </c>
      <c r="C6427" s="3">
        <v>61.78</v>
      </c>
      <c r="D6427" s="2">
        <f t="shared" si="83"/>
        <v>35.897386408333332</v>
      </c>
      <c r="E6427" s="2">
        <v>430.76863689999999</v>
      </c>
      <c r="F6427" s="2">
        <v>164.11136310000001</v>
      </c>
      <c r="G6427" s="8" t="s">
        <v>8106</v>
      </c>
    </row>
    <row r="6428" spans="1:7" x14ac:dyDescent="0.25">
      <c r="A6428" s="1">
        <v>990648</v>
      </c>
      <c r="B6428" s="1" t="s">
        <v>4847</v>
      </c>
      <c r="C6428" s="3">
        <v>61.78</v>
      </c>
      <c r="D6428" s="2">
        <f t="shared" si="83"/>
        <v>35.897386408333332</v>
      </c>
      <c r="E6428" s="2">
        <v>430.76863689999999</v>
      </c>
      <c r="F6428" s="2">
        <v>164.11136310000001</v>
      </c>
      <c r="G6428" s="8" t="s">
        <v>8106</v>
      </c>
    </row>
    <row r="6429" spans="1:7" x14ac:dyDescent="0.25">
      <c r="A6429" s="1">
        <v>990655</v>
      </c>
      <c r="B6429" s="1" t="s">
        <v>4848</v>
      </c>
      <c r="C6429" s="3">
        <v>61.78</v>
      </c>
      <c r="D6429" s="2">
        <f t="shared" si="83"/>
        <v>35.897386408333332</v>
      </c>
      <c r="E6429" s="2">
        <v>430.76863689999999</v>
      </c>
      <c r="F6429" s="2">
        <v>164.11136310000001</v>
      </c>
      <c r="G6429" s="8" t="s">
        <v>8106</v>
      </c>
    </row>
    <row r="6430" spans="1:7" x14ac:dyDescent="0.25">
      <c r="A6430" s="1">
        <v>990663</v>
      </c>
      <c r="B6430" s="1" t="s">
        <v>4849</v>
      </c>
      <c r="C6430" s="3">
        <v>61.78</v>
      </c>
      <c r="D6430" s="2">
        <f t="shared" si="83"/>
        <v>35.897386408333332</v>
      </c>
      <c r="E6430" s="2">
        <v>430.76863689999999</v>
      </c>
      <c r="F6430" s="2">
        <v>164.11136310000001</v>
      </c>
      <c r="G6430" s="8" t="s">
        <v>8106</v>
      </c>
    </row>
    <row r="6431" spans="1:7" x14ac:dyDescent="0.25">
      <c r="A6431" s="1">
        <v>990671</v>
      </c>
      <c r="B6431" s="1" t="s">
        <v>4850</v>
      </c>
      <c r="C6431" s="3">
        <v>92.66</v>
      </c>
      <c r="D6431" s="2">
        <f t="shared" si="83"/>
        <v>53.779344516666669</v>
      </c>
      <c r="E6431" s="2">
        <v>645.35213420000002</v>
      </c>
      <c r="F6431" s="2">
        <v>246.0878658</v>
      </c>
      <c r="G6431" s="8" t="s">
        <v>8106</v>
      </c>
    </row>
    <row r="6432" spans="1:7" x14ac:dyDescent="0.25">
      <c r="A6432" s="1">
        <v>990689</v>
      </c>
      <c r="B6432" s="1" t="s">
        <v>4851</v>
      </c>
      <c r="C6432" s="3">
        <v>61.78</v>
      </c>
      <c r="D6432" s="2">
        <f t="shared" si="83"/>
        <v>35.897386408333332</v>
      </c>
      <c r="E6432" s="2">
        <v>430.76863689999999</v>
      </c>
      <c r="F6432" s="2">
        <v>164.11136310000001</v>
      </c>
      <c r="G6432" s="8" t="s">
        <v>8106</v>
      </c>
    </row>
    <row r="6433" spans="1:7" x14ac:dyDescent="0.25">
      <c r="A6433" s="1">
        <v>990697</v>
      </c>
      <c r="B6433" s="1" t="s">
        <v>4852</v>
      </c>
      <c r="C6433" s="3">
        <v>30.89</v>
      </c>
      <c r="D6433" s="2">
        <f t="shared" si="83"/>
        <v>17.942094966666666</v>
      </c>
      <c r="E6433" s="2">
        <v>215.30513959999999</v>
      </c>
      <c r="F6433" s="2">
        <v>82.134860400000008</v>
      </c>
      <c r="G6433" s="8" t="s">
        <v>8106</v>
      </c>
    </row>
    <row r="6434" spans="1:7" x14ac:dyDescent="0.25">
      <c r="A6434" s="1">
        <v>990739</v>
      </c>
      <c r="B6434" s="1" t="s">
        <v>4811</v>
      </c>
      <c r="D6434" s="2">
        <f t="shared" si="83"/>
        <v>0.10000000000000002</v>
      </c>
      <c r="E6434" s="2">
        <v>1.2000000000000002</v>
      </c>
      <c r="F6434" s="2" t="s">
        <v>8143</v>
      </c>
      <c r="G6434" s="8" t="s">
        <v>8106</v>
      </c>
    </row>
    <row r="6435" spans="1:7" x14ac:dyDescent="0.25">
      <c r="A6435" s="1">
        <v>990747</v>
      </c>
      <c r="B6435" s="1" t="s">
        <v>4853</v>
      </c>
      <c r="D6435" s="2">
        <f t="shared" si="83"/>
        <v>0.10000000000000002</v>
      </c>
      <c r="E6435" s="2">
        <v>1.2000000000000002</v>
      </c>
      <c r="F6435" s="2" t="s">
        <v>8143</v>
      </c>
      <c r="G6435" s="8" t="s">
        <v>8106</v>
      </c>
    </row>
    <row r="6436" spans="1:7" x14ac:dyDescent="0.25">
      <c r="A6436" s="1">
        <v>990762</v>
      </c>
      <c r="B6436" s="1" t="s">
        <v>4854</v>
      </c>
      <c r="D6436" s="2">
        <f t="shared" si="83"/>
        <v>0.10000000000000002</v>
      </c>
      <c r="E6436" s="2">
        <v>1.2000000000000002</v>
      </c>
      <c r="F6436" s="2" t="s">
        <v>8143</v>
      </c>
      <c r="G6436" s="8" t="s">
        <v>8106</v>
      </c>
    </row>
    <row r="6437" spans="1:7" x14ac:dyDescent="0.25">
      <c r="A6437" s="1">
        <v>990770</v>
      </c>
      <c r="B6437" s="1" t="s">
        <v>4855</v>
      </c>
      <c r="D6437" s="2">
        <f t="shared" si="83"/>
        <v>0.10000000000000002</v>
      </c>
      <c r="E6437" s="2">
        <v>1.2000000000000002</v>
      </c>
      <c r="F6437" s="2" t="s">
        <v>8143</v>
      </c>
      <c r="G6437" s="8" t="s">
        <v>8106</v>
      </c>
    </row>
    <row r="6438" spans="1:7" x14ac:dyDescent="0.25">
      <c r="A6438" s="1">
        <v>990788</v>
      </c>
      <c r="B6438" s="1" t="s">
        <v>4856</v>
      </c>
      <c r="D6438" s="2">
        <f t="shared" si="83"/>
        <v>0.10000000000000002</v>
      </c>
      <c r="E6438" s="2">
        <v>1.2000000000000002</v>
      </c>
      <c r="F6438" s="2" t="s">
        <v>8143</v>
      </c>
      <c r="G6438" s="8" t="s">
        <v>8106</v>
      </c>
    </row>
    <row r="6439" spans="1:7" x14ac:dyDescent="0.25">
      <c r="A6439" s="1">
        <v>990796</v>
      </c>
      <c r="B6439" s="1" t="s">
        <v>4857</v>
      </c>
      <c r="D6439" s="2">
        <f t="shared" si="83"/>
        <v>0.10000000000000002</v>
      </c>
      <c r="E6439" s="2">
        <v>1.2000000000000002</v>
      </c>
      <c r="F6439" s="2" t="s">
        <v>8143</v>
      </c>
      <c r="G6439" s="8" t="s">
        <v>8106</v>
      </c>
    </row>
    <row r="6440" spans="1:7" x14ac:dyDescent="0.25">
      <c r="A6440" s="1">
        <v>990820</v>
      </c>
      <c r="B6440" s="1" t="s">
        <v>4858</v>
      </c>
      <c r="D6440" s="2">
        <f t="shared" si="83"/>
        <v>0.10000000000000002</v>
      </c>
      <c r="E6440" s="2">
        <v>1.2000000000000002</v>
      </c>
      <c r="F6440" s="2" t="s">
        <v>8143</v>
      </c>
      <c r="G6440" s="8" t="s">
        <v>8106</v>
      </c>
    </row>
    <row r="6441" spans="1:7" x14ac:dyDescent="0.25">
      <c r="A6441" s="1">
        <v>990887</v>
      </c>
      <c r="B6441" s="1" t="s">
        <v>4859</v>
      </c>
      <c r="D6441" s="2">
        <f t="shared" si="83"/>
        <v>0.10000000000000002</v>
      </c>
      <c r="E6441" s="2">
        <v>1.2000000000000002</v>
      </c>
      <c r="F6441" s="2" t="s">
        <v>8143</v>
      </c>
      <c r="G6441" s="8" t="s">
        <v>8106</v>
      </c>
    </row>
    <row r="6442" spans="1:7" x14ac:dyDescent="0.25">
      <c r="A6442" s="1">
        <v>990895</v>
      </c>
      <c r="B6442" s="1" t="s">
        <v>4860</v>
      </c>
      <c r="C6442" s="3">
        <v>3.05</v>
      </c>
      <c r="D6442" s="2">
        <f t="shared" si="83"/>
        <v>1.8159142833333337</v>
      </c>
      <c r="E6442" s="2">
        <v>21.790971400000004</v>
      </c>
      <c r="F6442" s="2">
        <v>8.1290285999999998</v>
      </c>
      <c r="G6442" s="8" t="s">
        <v>8106</v>
      </c>
    </row>
    <row r="6443" spans="1:7" x14ac:dyDescent="0.25">
      <c r="A6443" s="1">
        <v>990903</v>
      </c>
      <c r="B6443" s="1" t="s">
        <v>4861</v>
      </c>
      <c r="D6443" s="2">
        <f t="shared" si="83"/>
        <v>0.10000000000000002</v>
      </c>
      <c r="E6443" s="2">
        <v>1.2000000000000002</v>
      </c>
      <c r="F6443" s="2" t="s">
        <v>8143</v>
      </c>
      <c r="G6443" s="8" t="s">
        <v>8106</v>
      </c>
    </row>
    <row r="6444" spans="1:7" x14ac:dyDescent="0.25">
      <c r="A6444" s="1">
        <v>990911</v>
      </c>
      <c r="B6444" s="1" t="s">
        <v>4862</v>
      </c>
      <c r="D6444" s="2">
        <f t="shared" si="83"/>
        <v>0.10000000000000002</v>
      </c>
      <c r="E6444" s="2">
        <v>1.2000000000000002</v>
      </c>
      <c r="F6444" s="2" t="s">
        <v>8143</v>
      </c>
      <c r="G6444" s="8" t="s">
        <v>8106</v>
      </c>
    </row>
    <row r="6445" spans="1:7" x14ac:dyDescent="0.25">
      <c r="A6445" s="1">
        <v>990937</v>
      </c>
      <c r="B6445" s="1" t="s">
        <v>4863</v>
      </c>
      <c r="D6445" s="2">
        <f t="shared" si="83"/>
        <v>0.10000000000000002</v>
      </c>
      <c r="E6445" s="2">
        <v>1.2000000000000002</v>
      </c>
      <c r="F6445" s="2" t="s">
        <v>8143</v>
      </c>
      <c r="G6445" s="8" t="s">
        <v>8106</v>
      </c>
    </row>
    <row r="6446" spans="1:7" x14ac:dyDescent="0.25">
      <c r="A6446" s="1">
        <v>990952</v>
      </c>
      <c r="B6446" s="1" t="s">
        <v>4864</v>
      </c>
      <c r="D6446" s="2">
        <f t="shared" si="83"/>
        <v>0.10000000000000002</v>
      </c>
      <c r="E6446" s="2">
        <v>1.2000000000000002</v>
      </c>
      <c r="F6446" s="2" t="s">
        <v>8143</v>
      </c>
      <c r="G6446" s="8" t="s">
        <v>8106</v>
      </c>
    </row>
    <row r="6447" spans="1:7" x14ac:dyDescent="0.25">
      <c r="A6447" s="1">
        <v>990960</v>
      </c>
      <c r="B6447" s="1" t="s">
        <v>4865</v>
      </c>
      <c r="D6447" s="2">
        <f t="shared" si="83"/>
        <v>0.10000000000000002</v>
      </c>
      <c r="E6447" s="2">
        <v>1.2000000000000002</v>
      </c>
      <c r="F6447" s="2" t="s">
        <v>8143</v>
      </c>
      <c r="G6447" s="8" t="s">
        <v>8106</v>
      </c>
    </row>
    <row r="6448" spans="1:7" x14ac:dyDescent="0.25">
      <c r="A6448" s="1">
        <v>990978</v>
      </c>
      <c r="B6448" s="1" t="s">
        <v>4866</v>
      </c>
      <c r="C6448" s="3">
        <v>1.7</v>
      </c>
      <c r="D6448" s="2">
        <f t="shared" si="83"/>
        <v>1.0150343833333333</v>
      </c>
      <c r="E6448" s="2">
        <v>12.180412599999999</v>
      </c>
      <c r="F6448" s="2">
        <v>4.5395874000000003</v>
      </c>
      <c r="G6448" s="8" t="s">
        <v>8106</v>
      </c>
    </row>
    <row r="6449" spans="1:7" x14ac:dyDescent="0.25">
      <c r="A6449" s="1">
        <v>990986</v>
      </c>
      <c r="B6449" s="1" t="s">
        <v>4784</v>
      </c>
      <c r="C6449" s="3">
        <v>1.7</v>
      </c>
      <c r="D6449" s="2">
        <f t="shared" si="83"/>
        <v>1.0150343833333333</v>
      </c>
      <c r="E6449" s="2">
        <v>12.180412599999999</v>
      </c>
      <c r="F6449" s="2">
        <v>4.5395874000000003</v>
      </c>
      <c r="G6449" s="8" t="s">
        <v>8106</v>
      </c>
    </row>
    <row r="6450" spans="1:7" x14ac:dyDescent="0.25">
      <c r="A6450" s="1">
        <v>990994</v>
      </c>
      <c r="B6450" s="1" t="s">
        <v>4867</v>
      </c>
      <c r="C6450" s="3">
        <v>1.7</v>
      </c>
      <c r="D6450" s="2">
        <f t="shared" si="83"/>
        <v>1.0150343833333333</v>
      </c>
      <c r="E6450" s="2">
        <v>12.180412599999999</v>
      </c>
      <c r="F6450" s="2">
        <v>4.5395874000000003</v>
      </c>
      <c r="G6450" s="8" t="s">
        <v>8106</v>
      </c>
    </row>
    <row r="6451" spans="1:7" x14ac:dyDescent="0.25">
      <c r="A6451" s="1">
        <v>991000</v>
      </c>
      <c r="B6451" s="1" t="s">
        <v>4868</v>
      </c>
      <c r="C6451" s="3">
        <v>1.7</v>
      </c>
      <c r="D6451" s="2">
        <f t="shared" si="83"/>
        <v>1.0150343833333333</v>
      </c>
      <c r="E6451" s="2">
        <v>12.180412599999999</v>
      </c>
      <c r="F6451" s="2">
        <v>4.5395874000000003</v>
      </c>
      <c r="G6451" s="8" t="s">
        <v>8106</v>
      </c>
    </row>
    <row r="6452" spans="1:7" x14ac:dyDescent="0.25">
      <c r="A6452" s="1">
        <v>991018</v>
      </c>
      <c r="B6452" s="1" t="s">
        <v>4869</v>
      </c>
      <c r="D6452" s="2">
        <f t="shared" si="83"/>
        <v>0.10000000000000002</v>
      </c>
      <c r="E6452" s="2">
        <v>1.2000000000000002</v>
      </c>
      <c r="F6452" s="2" t="s">
        <v>8143</v>
      </c>
      <c r="G6452" s="8" t="s">
        <v>8106</v>
      </c>
    </row>
    <row r="6453" spans="1:7" x14ac:dyDescent="0.25">
      <c r="A6453" s="1">
        <v>991026</v>
      </c>
      <c r="B6453" s="1" t="s">
        <v>4870</v>
      </c>
      <c r="D6453" s="2">
        <f t="shared" si="83"/>
        <v>0.10000000000000002</v>
      </c>
      <c r="E6453" s="2">
        <v>1.2000000000000002</v>
      </c>
      <c r="F6453" s="2" t="s">
        <v>8143</v>
      </c>
      <c r="G6453" s="8" t="s">
        <v>8106</v>
      </c>
    </row>
    <row r="6454" spans="1:7" x14ac:dyDescent="0.25">
      <c r="A6454" s="1">
        <v>991042</v>
      </c>
      <c r="B6454" s="1" t="s">
        <v>4871</v>
      </c>
      <c r="D6454" s="2">
        <f t="shared" si="83"/>
        <v>0.10000000000000002</v>
      </c>
      <c r="E6454" s="2">
        <v>1.2000000000000002</v>
      </c>
      <c r="F6454" s="2" t="s">
        <v>8143</v>
      </c>
      <c r="G6454" s="8" t="s">
        <v>8106</v>
      </c>
    </row>
    <row r="6455" spans="1:7" x14ac:dyDescent="0.25">
      <c r="A6455" s="1">
        <v>991059</v>
      </c>
      <c r="B6455" s="1" t="s">
        <v>4872</v>
      </c>
      <c r="D6455" s="2">
        <f t="shared" si="83"/>
        <v>0.10000000000000002</v>
      </c>
      <c r="E6455" s="2">
        <v>1.2000000000000002</v>
      </c>
      <c r="F6455" s="2" t="s">
        <v>8143</v>
      </c>
      <c r="G6455" s="8" t="s">
        <v>8106</v>
      </c>
    </row>
    <row r="6456" spans="1:7" x14ac:dyDescent="0.25">
      <c r="A6456" s="1">
        <v>991075</v>
      </c>
      <c r="B6456" s="1" t="s">
        <v>4873</v>
      </c>
      <c r="C6456" s="3">
        <v>552.9</v>
      </c>
      <c r="D6456" s="2">
        <f t="shared" si="83"/>
        <v>320.72668262500002</v>
      </c>
      <c r="E6456" s="2">
        <v>3848.7201915000001</v>
      </c>
      <c r="F6456" s="2">
        <v>1468.2398085</v>
      </c>
      <c r="G6456" s="8" t="s">
        <v>8106</v>
      </c>
    </row>
    <row r="6457" spans="1:7" x14ac:dyDescent="0.25">
      <c r="A6457" s="1">
        <v>991083</v>
      </c>
      <c r="B6457" s="1" t="s">
        <v>4874</v>
      </c>
      <c r="C6457" s="3">
        <v>138.69</v>
      </c>
      <c r="D6457" s="2">
        <f t="shared" si="83"/>
        <v>80.478332483333318</v>
      </c>
      <c r="E6457" s="2">
        <v>965.73998979999988</v>
      </c>
      <c r="F6457" s="2">
        <v>368.34001019999999</v>
      </c>
      <c r="G6457" s="8" t="s">
        <v>8106</v>
      </c>
    </row>
    <row r="6458" spans="1:7" x14ac:dyDescent="0.25">
      <c r="A6458" s="1">
        <v>991091</v>
      </c>
      <c r="B6458" s="1" t="s">
        <v>4875</v>
      </c>
      <c r="C6458" s="3">
        <v>123.24</v>
      </c>
      <c r="D6458" s="2">
        <f t="shared" si="83"/>
        <v>71.498487349999991</v>
      </c>
      <c r="E6458" s="2">
        <v>857.98184819999983</v>
      </c>
      <c r="F6458" s="2">
        <v>327.37815180000001</v>
      </c>
      <c r="G6458" s="8" t="s">
        <v>8106</v>
      </c>
    </row>
    <row r="6459" spans="1:7" x14ac:dyDescent="0.25">
      <c r="A6459" s="1">
        <v>991109</v>
      </c>
      <c r="B6459" s="1" t="s">
        <v>4876</v>
      </c>
      <c r="C6459" s="3">
        <v>15.41</v>
      </c>
      <c r="D6459" s="2">
        <f t="shared" si="83"/>
        <v>8.9798451333333329</v>
      </c>
      <c r="E6459" s="2">
        <v>107.7581416</v>
      </c>
      <c r="F6459" s="2">
        <v>40.961858399999997</v>
      </c>
      <c r="G6459" s="8" t="s">
        <v>8106</v>
      </c>
    </row>
    <row r="6460" spans="1:7" x14ac:dyDescent="0.25">
      <c r="A6460" s="1">
        <v>991133</v>
      </c>
      <c r="B6460" s="1" t="s">
        <v>4877</v>
      </c>
      <c r="C6460" s="3">
        <v>123.24</v>
      </c>
      <c r="D6460" s="2">
        <f t="shared" si="83"/>
        <v>71.498487349999991</v>
      </c>
      <c r="E6460" s="2">
        <v>857.98184819999983</v>
      </c>
      <c r="F6460" s="2">
        <v>327.37815180000001</v>
      </c>
      <c r="G6460" s="8" t="s">
        <v>8106</v>
      </c>
    </row>
    <row r="6461" spans="1:7" x14ac:dyDescent="0.25">
      <c r="A6461" s="1">
        <v>991141</v>
      </c>
      <c r="B6461" s="1" t="s">
        <v>4878</v>
      </c>
      <c r="C6461" s="3">
        <v>274.89999999999998</v>
      </c>
      <c r="D6461" s="2">
        <f t="shared" si="83"/>
        <v>159.45758358333333</v>
      </c>
      <c r="E6461" s="2">
        <v>1913.4910029999999</v>
      </c>
      <c r="F6461" s="2">
        <v>730.02899700000012</v>
      </c>
      <c r="G6461" s="8" t="s">
        <v>8106</v>
      </c>
    </row>
    <row r="6462" spans="1:7" x14ac:dyDescent="0.25">
      <c r="A6462" s="1">
        <v>991158</v>
      </c>
      <c r="B6462" s="1" t="s">
        <v>4879</v>
      </c>
      <c r="C6462" s="3">
        <v>0.93</v>
      </c>
      <c r="D6462" s="2">
        <f t="shared" si="83"/>
        <v>0.59552306666666666</v>
      </c>
      <c r="E6462" s="2">
        <v>7.1462767999999999</v>
      </c>
      <c r="F6462" s="2">
        <v>2.5337231999999998</v>
      </c>
      <c r="G6462" s="8" t="s">
        <v>8106</v>
      </c>
    </row>
    <row r="6463" spans="1:7" x14ac:dyDescent="0.25">
      <c r="A6463" s="1">
        <v>991166</v>
      </c>
      <c r="B6463" s="1" t="s">
        <v>4880</v>
      </c>
      <c r="C6463" s="3">
        <v>0.93</v>
      </c>
      <c r="D6463" s="2">
        <f t="shared" si="83"/>
        <v>0.59552306666666666</v>
      </c>
      <c r="E6463" s="2">
        <v>7.1462767999999999</v>
      </c>
      <c r="F6463" s="2">
        <v>2.5337231999999998</v>
      </c>
      <c r="G6463" s="8" t="s">
        <v>8106</v>
      </c>
    </row>
    <row r="6464" spans="1:7" x14ac:dyDescent="0.25">
      <c r="A6464" s="1">
        <v>991174</v>
      </c>
      <c r="B6464" s="1" t="s">
        <v>4881</v>
      </c>
      <c r="C6464" s="3">
        <v>3.09</v>
      </c>
      <c r="D6464" s="2">
        <f t="shared" si="83"/>
        <v>1.8071166333333333</v>
      </c>
      <c r="E6464" s="2">
        <v>21.6853996</v>
      </c>
      <c r="F6464" s="2">
        <v>8.2346004000000015</v>
      </c>
      <c r="G6464" s="8" t="s">
        <v>8106</v>
      </c>
    </row>
    <row r="6465" spans="1:7" x14ac:dyDescent="0.25">
      <c r="A6465" s="1">
        <v>991182</v>
      </c>
      <c r="B6465" s="1" t="s">
        <v>4882</v>
      </c>
      <c r="C6465" s="3">
        <v>1.85</v>
      </c>
      <c r="D6465" s="2">
        <f t="shared" si="83"/>
        <v>1.1221116250000001</v>
      </c>
      <c r="E6465" s="2">
        <v>13.465339500000001</v>
      </c>
      <c r="F6465" s="2">
        <v>5.0146604999999997</v>
      </c>
      <c r="G6465" s="8" t="s">
        <v>8106</v>
      </c>
    </row>
    <row r="6466" spans="1:7" x14ac:dyDescent="0.25">
      <c r="A6466" s="1">
        <v>991190</v>
      </c>
      <c r="B6466" s="1" t="s">
        <v>4883</v>
      </c>
      <c r="C6466" s="3">
        <v>274.89999999999998</v>
      </c>
      <c r="D6466" s="2">
        <f t="shared" si="83"/>
        <v>159.45758358333333</v>
      </c>
      <c r="E6466" s="2">
        <v>1913.4910029999999</v>
      </c>
      <c r="F6466" s="2">
        <v>730.02899700000012</v>
      </c>
      <c r="G6466" s="8" t="s">
        <v>8106</v>
      </c>
    </row>
    <row r="6467" spans="1:7" x14ac:dyDescent="0.25">
      <c r="A6467" s="1">
        <v>991208</v>
      </c>
      <c r="B6467" s="1" t="s">
        <v>4884</v>
      </c>
      <c r="C6467" s="3">
        <v>1.85</v>
      </c>
      <c r="D6467" s="2">
        <f t="shared" si="83"/>
        <v>1.1221116250000001</v>
      </c>
      <c r="E6467" s="2">
        <v>13.465339500000001</v>
      </c>
      <c r="F6467" s="2">
        <v>5.0146604999999997</v>
      </c>
      <c r="G6467" s="8" t="s">
        <v>8106</v>
      </c>
    </row>
    <row r="6468" spans="1:7" x14ac:dyDescent="0.25">
      <c r="A6468" s="1">
        <v>991216</v>
      </c>
      <c r="B6468" s="1" t="s">
        <v>4885</v>
      </c>
      <c r="C6468" s="3">
        <v>7.72</v>
      </c>
      <c r="D6468" s="2">
        <f t="shared" si="83"/>
        <v>4.5177915833333335</v>
      </c>
      <c r="E6468" s="2">
        <v>54.213498999999999</v>
      </c>
      <c r="F6468" s="2">
        <v>20.586500999999998</v>
      </c>
      <c r="G6468" s="8" t="s">
        <v>8106</v>
      </c>
    </row>
    <row r="6469" spans="1:7" x14ac:dyDescent="0.25">
      <c r="A6469" s="1">
        <v>991224</v>
      </c>
      <c r="B6469" s="1" t="s">
        <v>4886</v>
      </c>
      <c r="C6469" s="3">
        <v>3.05</v>
      </c>
      <c r="D6469" s="2">
        <f t="shared" si="83"/>
        <v>1.8159142833333337</v>
      </c>
      <c r="E6469" s="2">
        <v>21.790971400000004</v>
      </c>
      <c r="F6469" s="2">
        <v>8.1290285999999998</v>
      </c>
      <c r="G6469" s="8" t="s">
        <v>8106</v>
      </c>
    </row>
    <row r="6470" spans="1:7" x14ac:dyDescent="0.25">
      <c r="A6470" s="1">
        <v>991232</v>
      </c>
      <c r="B6470" s="1" t="s">
        <v>4887</v>
      </c>
      <c r="C6470" s="3">
        <v>46.33</v>
      </c>
      <c r="D6470" s="2">
        <f t="shared" si="83"/>
        <v>26.926338925</v>
      </c>
      <c r="E6470" s="2">
        <v>323.11606710000001</v>
      </c>
      <c r="F6470" s="2">
        <v>123.0439329</v>
      </c>
      <c r="G6470" s="8" t="s">
        <v>8106</v>
      </c>
    </row>
    <row r="6471" spans="1:7" x14ac:dyDescent="0.25">
      <c r="A6471" s="1">
        <v>991240</v>
      </c>
      <c r="B6471" s="1" t="s">
        <v>4888</v>
      </c>
      <c r="C6471" s="3">
        <v>2.3199999999999998</v>
      </c>
      <c r="D6471" s="2">
        <f t="shared" si="83"/>
        <v>1.3876053166666666</v>
      </c>
      <c r="E6471" s="2">
        <v>16.651263799999999</v>
      </c>
      <c r="F6471" s="2">
        <v>6.2287362000000002</v>
      </c>
      <c r="G6471" s="8" t="s">
        <v>8106</v>
      </c>
    </row>
    <row r="6472" spans="1:7" x14ac:dyDescent="0.25">
      <c r="A6472" s="1">
        <v>991257</v>
      </c>
      <c r="B6472" s="1" t="s">
        <v>4889</v>
      </c>
      <c r="C6472" s="3">
        <v>2.3199999999999998</v>
      </c>
      <c r="D6472" s="2">
        <f t="shared" si="83"/>
        <v>1.3876053166666666</v>
      </c>
      <c r="E6472" s="2">
        <v>16.651263799999999</v>
      </c>
      <c r="F6472" s="2">
        <v>6.2287362000000002</v>
      </c>
      <c r="G6472" s="8" t="s">
        <v>8106</v>
      </c>
    </row>
    <row r="6473" spans="1:7" x14ac:dyDescent="0.25">
      <c r="A6473" s="1">
        <v>991265</v>
      </c>
      <c r="B6473" s="1" t="s">
        <v>4890</v>
      </c>
      <c r="C6473" s="3">
        <v>2.74</v>
      </c>
      <c r="D6473" s="2">
        <f t="shared" si="83"/>
        <v>1.6662954833333334</v>
      </c>
      <c r="E6473" s="2">
        <v>19.995545800000002</v>
      </c>
      <c r="F6473" s="2">
        <v>7.2844541999999999</v>
      </c>
      <c r="G6473" s="8" t="s">
        <v>8106</v>
      </c>
    </row>
    <row r="6474" spans="1:7" x14ac:dyDescent="0.25">
      <c r="A6474" s="1">
        <v>991273</v>
      </c>
      <c r="B6474" s="1" t="s">
        <v>4891</v>
      </c>
      <c r="D6474" s="2">
        <f t="shared" si="83"/>
        <v>0.10000000000000002</v>
      </c>
      <c r="E6474" s="2">
        <v>1.2000000000000002</v>
      </c>
      <c r="F6474" s="2" t="s">
        <v>8143</v>
      </c>
      <c r="G6474" s="8" t="s">
        <v>8106</v>
      </c>
    </row>
    <row r="6475" spans="1:7" x14ac:dyDescent="0.25">
      <c r="A6475" s="1">
        <v>991281</v>
      </c>
      <c r="B6475" s="1" t="s">
        <v>4892</v>
      </c>
      <c r="C6475" s="3">
        <v>0.93</v>
      </c>
      <c r="D6475" s="2">
        <f t="shared" si="83"/>
        <v>0.59552306666666666</v>
      </c>
      <c r="E6475" s="2">
        <v>7.1462767999999999</v>
      </c>
      <c r="F6475" s="2">
        <v>2.5337231999999998</v>
      </c>
      <c r="G6475" s="8" t="s">
        <v>8106</v>
      </c>
    </row>
    <row r="6476" spans="1:7" x14ac:dyDescent="0.25">
      <c r="A6476" s="1">
        <v>991299</v>
      </c>
      <c r="B6476" s="1" t="s">
        <v>4893</v>
      </c>
      <c r="C6476" s="3">
        <v>0.93</v>
      </c>
      <c r="D6476" s="2">
        <f t="shared" si="83"/>
        <v>0.59552306666666666</v>
      </c>
      <c r="E6476" s="2">
        <v>7.1462767999999999</v>
      </c>
      <c r="F6476" s="2">
        <v>2.5337231999999998</v>
      </c>
      <c r="G6476" s="8" t="s">
        <v>8106</v>
      </c>
    </row>
    <row r="6477" spans="1:7" x14ac:dyDescent="0.25">
      <c r="A6477" s="1">
        <v>991307</v>
      </c>
      <c r="B6477" s="1" t="s">
        <v>4894</v>
      </c>
      <c r="C6477" s="3">
        <v>1.85</v>
      </c>
      <c r="D6477" s="2">
        <f t="shared" si="83"/>
        <v>1.1221116250000001</v>
      </c>
      <c r="E6477" s="2">
        <v>13.465339500000001</v>
      </c>
      <c r="F6477" s="2">
        <v>5.0146604999999997</v>
      </c>
      <c r="G6477" s="8" t="s">
        <v>8106</v>
      </c>
    </row>
    <row r="6478" spans="1:7" x14ac:dyDescent="0.25">
      <c r="A6478" s="1">
        <v>991315</v>
      </c>
      <c r="B6478" s="1" t="s">
        <v>4895</v>
      </c>
      <c r="C6478" s="3">
        <v>0.93</v>
      </c>
      <c r="D6478" s="2">
        <f t="shared" si="83"/>
        <v>0.59552306666666666</v>
      </c>
      <c r="E6478" s="2">
        <v>7.1462767999999999</v>
      </c>
      <c r="F6478" s="2">
        <v>2.5337231999999998</v>
      </c>
      <c r="G6478" s="8" t="s">
        <v>8106</v>
      </c>
    </row>
    <row r="6479" spans="1:7" x14ac:dyDescent="0.25">
      <c r="A6479" s="1">
        <v>991323</v>
      </c>
      <c r="B6479" s="1" t="s">
        <v>4896</v>
      </c>
      <c r="C6479" s="3">
        <v>0.93</v>
      </c>
      <c r="D6479" s="2">
        <f t="shared" ref="D6479:D6542" si="84">E6479/12</f>
        <v>0.59552306666666666</v>
      </c>
      <c r="E6479" s="2">
        <v>7.1462767999999999</v>
      </c>
      <c r="F6479" s="2">
        <v>2.5337231999999998</v>
      </c>
      <c r="G6479" s="8" t="s">
        <v>8106</v>
      </c>
    </row>
    <row r="6480" spans="1:7" x14ac:dyDescent="0.25">
      <c r="A6480" s="1">
        <v>991331</v>
      </c>
      <c r="B6480" s="1" t="s">
        <v>4897</v>
      </c>
      <c r="C6480" s="3">
        <v>1.2</v>
      </c>
      <c r="D6480" s="2">
        <f t="shared" si="84"/>
        <v>0.75833834166666669</v>
      </c>
      <c r="E6480" s="2">
        <v>9.1000601000000003</v>
      </c>
      <c r="F6480" s="2">
        <v>3.2199399000000004</v>
      </c>
      <c r="G6480" s="8" t="s">
        <v>8106</v>
      </c>
    </row>
    <row r="6481" spans="1:7" x14ac:dyDescent="0.25">
      <c r="A6481" s="1">
        <v>991349</v>
      </c>
      <c r="B6481" s="1" t="s">
        <v>4898</v>
      </c>
      <c r="D6481" s="2">
        <f t="shared" si="84"/>
        <v>0.10000000000000002</v>
      </c>
      <c r="E6481" s="2">
        <v>1.2000000000000002</v>
      </c>
      <c r="F6481" s="2" t="s">
        <v>8143</v>
      </c>
      <c r="G6481" s="8" t="s">
        <v>8106</v>
      </c>
    </row>
    <row r="6482" spans="1:7" x14ac:dyDescent="0.25">
      <c r="A6482" s="1">
        <v>991356</v>
      </c>
      <c r="B6482" s="1" t="s">
        <v>4899</v>
      </c>
      <c r="D6482" s="2">
        <f t="shared" si="84"/>
        <v>0.10000000000000002</v>
      </c>
      <c r="E6482" s="2">
        <v>1.2000000000000002</v>
      </c>
      <c r="F6482" s="2" t="s">
        <v>8143</v>
      </c>
      <c r="G6482" s="8" t="s">
        <v>8106</v>
      </c>
    </row>
    <row r="6483" spans="1:7" x14ac:dyDescent="0.25">
      <c r="A6483" s="1">
        <v>991364</v>
      </c>
      <c r="B6483" s="1" t="s">
        <v>4900</v>
      </c>
      <c r="C6483" s="3">
        <v>101.93</v>
      </c>
      <c r="D6483" s="2">
        <f t="shared" si="84"/>
        <v>59.205093241666667</v>
      </c>
      <c r="E6483" s="2">
        <v>710.46111889999997</v>
      </c>
      <c r="F6483" s="2">
        <v>270.73888110000001</v>
      </c>
      <c r="G6483" s="8" t="s">
        <v>8106</v>
      </c>
    </row>
    <row r="6484" spans="1:7" x14ac:dyDescent="0.25">
      <c r="A6484" s="1">
        <v>991372</v>
      </c>
      <c r="B6484" s="1" t="s">
        <v>4901</v>
      </c>
      <c r="C6484" s="3">
        <v>101.93</v>
      </c>
      <c r="D6484" s="2">
        <f t="shared" si="84"/>
        <v>59.205093241666667</v>
      </c>
      <c r="E6484" s="2">
        <v>710.46111889999997</v>
      </c>
      <c r="F6484" s="2">
        <v>270.73888110000001</v>
      </c>
      <c r="G6484" s="8" t="s">
        <v>8106</v>
      </c>
    </row>
    <row r="6485" spans="1:7" x14ac:dyDescent="0.25">
      <c r="A6485" s="1">
        <v>991380</v>
      </c>
      <c r="B6485" s="1" t="s">
        <v>4876</v>
      </c>
      <c r="C6485" s="3">
        <v>15.41</v>
      </c>
      <c r="D6485" s="2">
        <f t="shared" si="84"/>
        <v>8.9798451333333329</v>
      </c>
      <c r="E6485" s="2">
        <v>107.7581416</v>
      </c>
      <c r="F6485" s="2">
        <v>40.961858399999997</v>
      </c>
      <c r="G6485" s="8" t="s">
        <v>8106</v>
      </c>
    </row>
    <row r="6486" spans="1:7" x14ac:dyDescent="0.25">
      <c r="A6486" s="1">
        <v>991398</v>
      </c>
      <c r="B6486" s="1" t="s">
        <v>4902</v>
      </c>
      <c r="C6486" s="3">
        <v>0.93</v>
      </c>
      <c r="D6486" s="2">
        <f t="shared" si="84"/>
        <v>0.59552306666666666</v>
      </c>
      <c r="E6486" s="2">
        <v>7.1462767999999999</v>
      </c>
      <c r="F6486" s="2">
        <v>2.5337231999999998</v>
      </c>
      <c r="G6486" s="8" t="s">
        <v>8106</v>
      </c>
    </row>
    <row r="6487" spans="1:7" x14ac:dyDescent="0.25">
      <c r="A6487" s="1">
        <v>991406</v>
      </c>
      <c r="B6487" s="1" t="s">
        <v>4903</v>
      </c>
      <c r="C6487" s="3">
        <v>138.69</v>
      </c>
      <c r="D6487" s="2">
        <f t="shared" si="84"/>
        <v>80.478332483333318</v>
      </c>
      <c r="E6487" s="2">
        <v>965.73998979999988</v>
      </c>
      <c r="F6487" s="2">
        <v>368.34001019999999</v>
      </c>
      <c r="G6487" s="8" t="s">
        <v>8106</v>
      </c>
    </row>
    <row r="6488" spans="1:7" x14ac:dyDescent="0.25">
      <c r="A6488" s="1">
        <v>991455</v>
      </c>
      <c r="B6488" s="1" t="s">
        <v>4904</v>
      </c>
      <c r="D6488" s="2">
        <f t="shared" si="84"/>
        <v>0.10000000000000002</v>
      </c>
      <c r="E6488" s="2">
        <v>1.2000000000000002</v>
      </c>
      <c r="F6488" s="2" t="s">
        <v>8143</v>
      </c>
      <c r="G6488" s="8" t="s">
        <v>8106</v>
      </c>
    </row>
    <row r="6489" spans="1:7" x14ac:dyDescent="0.25">
      <c r="A6489" s="1">
        <v>991463</v>
      </c>
      <c r="B6489" s="1" t="s">
        <v>4905</v>
      </c>
      <c r="D6489" s="2">
        <f t="shared" si="84"/>
        <v>0.10000000000000002</v>
      </c>
      <c r="E6489" s="2">
        <v>1.2000000000000002</v>
      </c>
      <c r="F6489" s="2" t="s">
        <v>8143</v>
      </c>
      <c r="G6489" s="8" t="s">
        <v>8106</v>
      </c>
    </row>
    <row r="6490" spans="1:7" x14ac:dyDescent="0.25">
      <c r="A6490" s="1">
        <v>991471</v>
      </c>
      <c r="B6490" s="1" t="s">
        <v>4906</v>
      </c>
      <c r="D6490" s="2">
        <f t="shared" si="84"/>
        <v>0.10000000000000002</v>
      </c>
      <c r="E6490" s="2">
        <v>1.2000000000000002</v>
      </c>
      <c r="F6490" s="2" t="s">
        <v>8143</v>
      </c>
      <c r="G6490" s="8" t="s">
        <v>8106</v>
      </c>
    </row>
    <row r="6491" spans="1:7" x14ac:dyDescent="0.25">
      <c r="A6491" s="1">
        <v>991489</v>
      </c>
      <c r="B6491" s="1" t="s">
        <v>4907</v>
      </c>
      <c r="D6491" s="2">
        <f t="shared" si="84"/>
        <v>0.10000000000000002</v>
      </c>
      <c r="E6491" s="2">
        <v>1.2000000000000002</v>
      </c>
      <c r="F6491" s="2" t="s">
        <v>8143</v>
      </c>
      <c r="G6491" s="8" t="s">
        <v>8106</v>
      </c>
    </row>
    <row r="6492" spans="1:7" x14ac:dyDescent="0.25">
      <c r="A6492" s="1">
        <v>991497</v>
      </c>
      <c r="B6492" s="1" t="s">
        <v>4908</v>
      </c>
      <c r="D6492" s="2">
        <f t="shared" si="84"/>
        <v>0.10000000000000002</v>
      </c>
      <c r="E6492" s="2">
        <v>1.2000000000000002</v>
      </c>
      <c r="F6492" s="2" t="s">
        <v>8143</v>
      </c>
      <c r="G6492" s="8" t="s">
        <v>8106</v>
      </c>
    </row>
    <row r="6493" spans="1:7" x14ac:dyDescent="0.25">
      <c r="A6493" s="1">
        <v>991505</v>
      </c>
      <c r="B6493" s="1" t="s">
        <v>4891</v>
      </c>
      <c r="C6493" s="3">
        <v>2.4700000000000002</v>
      </c>
      <c r="D6493" s="2">
        <f t="shared" si="84"/>
        <v>1.5034802083333334</v>
      </c>
      <c r="E6493" s="2">
        <v>18.041762500000001</v>
      </c>
      <c r="F6493" s="2">
        <v>6.5982374999999998</v>
      </c>
      <c r="G6493" s="8" t="s">
        <v>8106</v>
      </c>
    </row>
    <row r="6494" spans="1:7" x14ac:dyDescent="0.25">
      <c r="A6494" s="1">
        <v>991513</v>
      </c>
      <c r="B6494" s="1" t="s">
        <v>4909</v>
      </c>
      <c r="C6494" s="3">
        <v>5.0999999999999996</v>
      </c>
      <c r="D6494" s="2">
        <f t="shared" si="84"/>
        <v>3.0407043250000001</v>
      </c>
      <c r="E6494" s="2">
        <v>36.488451900000001</v>
      </c>
      <c r="F6494" s="2">
        <v>13.671548099999999</v>
      </c>
      <c r="G6494" s="8" t="s">
        <v>8106</v>
      </c>
    </row>
    <row r="6495" spans="1:7" x14ac:dyDescent="0.25">
      <c r="A6495" s="1">
        <v>991521</v>
      </c>
      <c r="B6495" s="1" t="s">
        <v>4910</v>
      </c>
      <c r="C6495" s="3">
        <v>7.72</v>
      </c>
      <c r="D6495" s="2">
        <f t="shared" si="84"/>
        <v>4.5177915833333335</v>
      </c>
      <c r="E6495" s="2">
        <v>54.213498999999999</v>
      </c>
      <c r="F6495" s="2">
        <v>20.586500999999998</v>
      </c>
      <c r="G6495" s="8" t="s">
        <v>8106</v>
      </c>
    </row>
    <row r="6496" spans="1:7" x14ac:dyDescent="0.25">
      <c r="A6496" s="1">
        <v>991539</v>
      </c>
      <c r="B6496" s="1" t="s">
        <v>4911</v>
      </c>
      <c r="C6496" s="3">
        <v>2.74</v>
      </c>
      <c r="D6496" s="2">
        <f t="shared" si="84"/>
        <v>1.6662954833333334</v>
      </c>
      <c r="E6496" s="2">
        <v>19.995545800000002</v>
      </c>
      <c r="F6496" s="2">
        <v>7.2844541999999999</v>
      </c>
      <c r="G6496" s="8" t="s">
        <v>8106</v>
      </c>
    </row>
    <row r="6497" spans="1:7" x14ac:dyDescent="0.25">
      <c r="A6497" s="1">
        <v>991612</v>
      </c>
      <c r="B6497" s="1" t="s">
        <v>4912</v>
      </c>
      <c r="C6497" s="3">
        <v>397.53</v>
      </c>
      <c r="D6497" s="2">
        <f t="shared" si="84"/>
        <v>230.57910117500001</v>
      </c>
      <c r="E6497" s="2">
        <v>2766.9492141000001</v>
      </c>
      <c r="F6497" s="2">
        <v>1055.7707859</v>
      </c>
      <c r="G6497" s="8" t="s">
        <v>8106</v>
      </c>
    </row>
    <row r="6498" spans="1:7" x14ac:dyDescent="0.25">
      <c r="A6498" s="1">
        <v>991661</v>
      </c>
      <c r="B6498" s="1" t="s">
        <v>4913</v>
      </c>
      <c r="C6498" s="3">
        <v>769.11</v>
      </c>
      <c r="D6498" s="2">
        <f t="shared" si="84"/>
        <v>446.08959760833341</v>
      </c>
      <c r="E6498" s="2">
        <v>5353.0751713000009</v>
      </c>
      <c r="F6498" s="2">
        <v>2042.4448287</v>
      </c>
      <c r="G6498" s="8" t="s">
        <v>8106</v>
      </c>
    </row>
    <row r="6499" spans="1:7" x14ac:dyDescent="0.25">
      <c r="A6499" s="1">
        <v>991679</v>
      </c>
      <c r="B6499" s="1" t="s">
        <v>4914</v>
      </c>
      <c r="C6499" s="3">
        <v>676.45</v>
      </c>
      <c r="D6499" s="2">
        <f t="shared" si="84"/>
        <v>392.31025309166671</v>
      </c>
      <c r="E6499" s="2">
        <v>4707.7230371000005</v>
      </c>
      <c r="F6499" s="2">
        <v>1796.3569628999999</v>
      </c>
      <c r="G6499" s="8" t="s">
        <v>8106</v>
      </c>
    </row>
    <row r="6500" spans="1:7" x14ac:dyDescent="0.25">
      <c r="A6500" s="1">
        <v>991687</v>
      </c>
      <c r="B6500" s="1" t="s">
        <v>4915</v>
      </c>
      <c r="C6500" s="3">
        <v>552.9</v>
      </c>
      <c r="D6500" s="2">
        <f t="shared" si="84"/>
        <v>320.72668262500002</v>
      </c>
      <c r="E6500" s="2">
        <v>3848.7201915000001</v>
      </c>
      <c r="F6500" s="2">
        <v>1468.2398085</v>
      </c>
      <c r="G6500" s="8" t="s">
        <v>8106</v>
      </c>
    </row>
    <row r="6501" spans="1:7" x14ac:dyDescent="0.25">
      <c r="A6501" s="1">
        <v>991695</v>
      </c>
      <c r="B6501" s="1" t="s">
        <v>4916</v>
      </c>
      <c r="C6501" s="3">
        <v>942.08</v>
      </c>
      <c r="D6501" s="2">
        <f t="shared" si="84"/>
        <v>546.40662363333331</v>
      </c>
      <c r="E6501" s="2">
        <v>6556.8794835999997</v>
      </c>
      <c r="F6501" s="2">
        <v>2501.8405163999996</v>
      </c>
      <c r="G6501" s="8" t="s">
        <v>8106</v>
      </c>
    </row>
    <row r="6502" spans="1:7" x14ac:dyDescent="0.25">
      <c r="A6502" s="1">
        <v>991703</v>
      </c>
      <c r="B6502" s="1" t="s">
        <v>2068</v>
      </c>
      <c r="C6502" s="3">
        <v>84.94</v>
      </c>
      <c r="D6502" s="2">
        <f t="shared" si="84"/>
        <v>49.321689791666664</v>
      </c>
      <c r="E6502" s="2">
        <v>591.86027749999994</v>
      </c>
      <c r="F6502" s="2">
        <v>225.65972250000002</v>
      </c>
      <c r="G6502" s="8" t="s">
        <v>8106</v>
      </c>
    </row>
    <row r="6503" spans="1:7" x14ac:dyDescent="0.25">
      <c r="A6503" s="1">
        <v>991711</v>
      </c>
      <c r="B6503" s="1" t="s">
        <v>2071</v>
      </c>
      <c r="C6503" s="3">
        <v>123.24</v>
      </c>
      <c r="D6503" s="2">
        <f t="shared" si="84"/>
        <v>71.498487349999991</v>
      </c>
      <c r="E6503" s="2">
        <v>857.98184819999983</v>
      </c>
      <c r="F6503" s="2">
        <v>327.37815180000001</v>
      </c>
      <c r="G6503" s="8" t="s">
        <v>8106</v>
      </c>
    </row>
    <row r="6504" spans="1:7" x14ac:dyDescent="0.25">
      <c r="A6504" s="1">
        <v>991729</v>
      </c>
      <c r="B6504" s="1" t="s">
        <v>4917</v>
      </c>
      <c r="C6504" s="3">
        <v>1.82</v>
      </c>
      <c r="D6504" s="2">
        <f t="shared" si="84"/>
        <v>1.1309092749999998</v>
      </c>
      <c r="E6504" s="2">
        <v>13.570911299999999</v>
      </c>
      <c r="F6504" s="2">
        <v>4.9090887000000007</v>
      </c>
      <c r="G6504" s="8" t="s">
        <v>8106</v>
      </c>
    </row>
    <row r="6505" spans="1:7" x14ac:dyDescent="0.25">
      <c r="A6505" s="1">
        <v>991737</v>
      </c>
      <c r="B6505" s="1" t="s">
        <v>4918</v>
      </c>
      <c r="C6505" s="3">
        <v>46.33</v>
      </c>
      <c r="D6505" s="2">
        <f t="shared" si="84"/>
        <v>26.926338925</v>
      </c>
      <c r="E6505" s="2">
        <v>323.11606710000001</v>
      </c>
      <c r="F6505" s="2">
        <v>123.0439329</v>
      </c>
      <c r="G6505" s="8" t="s">
        <v>8106</v>
      </c>
    </row>
    <row r="6506" spans="1:7" x14ac:dyDescent="0.25">
      <c r="A6506" s="1">
        <v>991745</v>
      </c>
      <c r="B6506" s="1" t="s">
        <v>2069</v>
      </c>
      <c r="C6506" s="3">
        <v>84.94</v>
      </c>
      <c r="D6506" s="2">
        <f t="shared" si="84"/>
        <v>49.321689791666664</v>
      </c>
      <c r="E6506" s="2">
        <v>591.86027749999994</v>
      </c>
      <c r="F6506" s="2">
        <v>225.65972250000002</v>
      </c>
      <c r="G6506" s="8" t="s">
        <v>8106</v>
      </c>
    </row>
    <row r="6507" spans="1:7" x14ac:dyDescent="0.25">
      <c r="A6507" s="1">
        <v>991752</v>
      </c>
      <c r="B6507" s="1" t="s">
        <v>2070</v>
      </c>
      <c r="C6507" s="3">
        <v>84.94</v>
      </c>
      <c r="D6507" s="2">
        <f t="shared" si="84"/>
        <v>49.321689791666664</v>
      </c>
      <c r="E6507" s="2">
        <v>591.86027749999994</v>
      </c>
      <c r="F6507" s="2">
        <v>225.65972250000002</v>
      </c>
      <c r="G6507" s="8" t="s">
        <v>8106</v>
      </c>
    </row>
    <row r="6508" spans="1:7" x14ac:dyDescent="0.25">
      <c r="A6508" s="1">
        <v>991760</v>
      </c>
      <c r="B6508" s="1" t="s">
        <v>2072</v>
      </c>
      <c r="C6508" s="3">
        <v>123.24</v>
      </c>
      <c r="D6508" s="2">
        <f t="shared" si="84"/>
        <v>71.498487349999991</v>
      </c>
      <c r="E6508" s="2">
        <v>857.98184819999983</v>
      </c>
      <c r="F6508" s="2">
        <v>327.37815180000001</v>
      </c>
      <c r="G6508" s="8" t="s">
        <v>8106</v>
      </c>
    </row>
    <row r="6509" spans="1:7" x14ac:dyDescent="0.25">
      <c r="A6509" s="1">
        <v>991778</v>
      </c>
      <c r="B6509" s="1" t="s">
        <v>2073</v>
      </c>
      <c r="C6509" s="3">
        <v>123.24</v>
      </c>
      <c r="D6509" s="2">
        <f t="shared" si="84"/>
        <v>71.498487349999991</v>
      </c>
      <c r="E6509" s="2">
        <v>857.98184819999983</v>
      </c>
      <c r="F6509" s="2">
        <v>327.37815180000001</v>
      </c>
      <c r="G6509" s="8" t="s">
        <v>8106</v>
      </c>
    </row>
    <row r="6510" spans="1:7" x14ac:dyDescent="0.25">
      <c r="A6510" s="1">
        <v>991802</v>
      </c>
      <c r="B6510" s="1" t="s">
        <v>4919</v>
      </c>
      <c r="C6510" s="3">
        <v>15.44</v>
      </c>
      <c r="D6510" s="2">
        <f t="shared" si="84"/>
        <v>8.9710474833333329</v>
      </c>
      <c r="E6510" s="2">
        <v>107.65256979999999</v>
      </c>
      <c r="F6510" s="2">
        <v>41.067430200000004</v>
      </c>
      <c r="G6510" s="8" t="s">
        <v>8106</v>
      </c>
    </row>
    <row r="6511" spans="1:7" x14ac:dyDescent="0.25">
      <c r="A6511" s="1">
        <v>991810</v>
      </c>
      <c r="B6511" s="1" t="s">
        <v>4920</v>
      </c>
      <c r="C6511" s="3">
        <v>552.9</v>
      </c>
      <c r="D6511" s="2">
        <f t="shared" si="84"/>
        <v>320.72668262500002</v>
      </c>
      <c r="E6511" s="2">
        <v>3848.7201915000001</v>
      </c>
      <c r="F6511" s="2">
        <v>1468.2398085</v>
      </c>
      <c r="G6511" s="8" t="s">
        <v>8106</v>
      </c>
    </row>
    <row r="6512" spans="1:7" x14ac:dyDescent="0.25">
      <c r="A6512" s="1">
        <v>991828</v>
      </c>
      <c r="B6512" s="1" t="s">
        <v>4921</v>
      </c>
      <c r="D6512" s="2">
        <f t="shared" si="84"/>
        <v>0.10000000000000002</v>
      </c>
      <c r="E6512" s="2">
        <v>1.2000000000000002</v>
      </c>
      <c r="F6512" s="2" t="s">
        <v>8143</v>
      </c>
      <c r="G6512" s="8" t="s">
        <v>8106</v>
      </c>
    </row>
    <row r="6513" spans="1:7" x14ac:dyDescent="0.25">
      <c r="A6513" s="1">
        <v>991836</v>
      </c>
      <c r="B6513" s="1" t="s">
        <v>4922</v>
      </c>
      <c r="C6513" s="3">
        <v>0.77</v>
      </c>
      <c r="D6513" s="2">
        <f t="shared" si="84"/>
        <v>0.47964817500000007</v>
      </c>
      <c r="E6513" s="2">
        <v>5.7557781000000006</v>
      </c>
      <c r="F6513" s="2">
        <v>2.1642218999999998</v>
      </c>
      <c r="G6513" s="8" t="s">
        <v>8106</v>
      </c>
    </row>
    <row r="6514" spans="1:7" x14ac:dyDescent="0.25">
      <c r="A6514" s="1">
        <v>991844</v>
      </c>
      <c r="B6514" s="1" t="s">
        <v>4923</v>
      </c>
      <c r="D6514" s="2">
        <f t="shared" si="84"/>
        <v>0.10000000000000002</v>
      </c>
      <c r="E6514" s="2">
        <v>1.2000000000000002</v>
      </c>
      <c r="F6514" s="2" t="s">
        <v>8143</v>
      </c>
      <c r="G6514" s="8" t="s">
        <v>8106</v>
      </c>
    </row>
    <row r="6515" spans="1:7" x14ac:dyDescent="0.25">
      <c r="A6515" s="1">
        <v>991851</v>
      </c>
      <c r="B6515" s="1" t="s">
        <v>4924</v>
      </c>
      <c r="C6515" s="3">
        <v>67.95</v>
      </c>
      <c r="D6515" s="2">
        <f t="shared" si="84"/>
        <v>39.442685166666671</v>
      </c>
      <c r="E6515" s="2">
        <v>473.31222200000002</v>
      </c>
      <c r="F6515" s="2">
        <v>180.52777800000004</v>
      </c>
      <c r="G6515" s="8" t="s">
        <v>8106</v>
      </c>
    </row>
    <row r="6516" spans="1:7" x14ac:dyDescent="0.25">
      <c r="A6516" s="1">
        <v>991869</v>
      </c>
      <c r="B6516" s="1" t="s">
        <v>4925</v>
      </c>
      <c r="D6516" s="2">
        <f t="shared" si="84"/>
        <v>0.10000000000000002</v>
      </c>
      <c r="E6516" s="2">
        <v>1.2000000000000002</v>
      </c>
      <c r="F6516" s="2" t="s">
        <v>8143</v>
      </c>
      <c r="G6516" s="8" t="s">
        <v>8106</v>
      </c>
    </row>
    <row r="6517" spans="1:7" x14ac:dyDescent="0.25">
      <c r="A6517" s="1">
        <v>991877</v>
      </c>
      <c r="B6517" s="1" t="s">
        <v>4924</v>
      </c>
      <c r="D6517" s="2">
        <f t="shared" si="84"/>
        <v>0.10000000000000002</v>
      </c>
      <c r="E6517" s="2">
        <v>1.2000000000000002</v>
      </c>
      <c r="F6517" s="2" t="s">
        <v>8143</v>
      </c>
      <c r="G6517" s="8" t="s">
        <v>8106</v>
      </c>
    </row>
    <row r="6518" spans="1:7" x14ac:dyDescent="0.25">
      <c r="A6518" s="1">
        <v>991885</v>
      </c>
      <c r="B6518" s="1" t="s">
        <v>4926</v>
      </c>
      <c r="C6518" s="3">
        <v>1.7</v>
      </c>
      <c r="D6518" s="2">
        <f t="shared" si="84"/>
        <v>1.0150343833333333</v>
      </c>
      <c r="E6518" s="2">
        <v>12.180412599999999</v>
      </c>
      <c r="F6518" s="2">
        <v>4.5395874000000003</v>
      </c>
      <c r="G6518" s="8" t="s">
        <v>8106</v>
      </c>
    </row>
    <row r="6519" spans="1:7" x14ac:dyDescent="0.25">
      <c r="A6519" s="1">
        <v>991893</v>
      </c>
      <c r="B6519" s="1" t="s">
        <v>4927</v>
      </c>
      <c r="D6519" s="2">
        <f t="shared" si="84"/>
        <v>0.10000000000000002</v>
      </c>
      <c r="E6519" s="2">
        <v>1.2000000000000002</v>
      </c>
      <c r="F6519" s="2" t="s">
        <v>8143</v>
      </c>
      <c r="G6519" s="8" t="s">
        <v>8106</v>
      </c>
    </row>
    <row r="6520" spans="1:7" x14ac:dyDescent="0.25">
      <c r="A6520" s="1">
        <v>991901</v>
      </c>
      <c r="B6520" s="1" t="s">
        <v>4926</v>
      </c>
      <c r="D6520" s="2">
        <f t="shared" si="84"/>
        <v>0.10000000000000002</v>
      </c>
      <c r="E6520" s="2">
        <v>1.2000000000000002</v>
      </c>
      <c r="F6520" s="2" t="s">
        <v>8143</v>
      </c>
      <c r="G6520" s="8" t="s">
        <v>8106</v>
      </c>
    </row>
    <row r="6521" spans="1:7" x14ac:dyDescent="0.25">
      <c r="A6521" s="1">
        <v>991919</v>
      </c>
      <c r="B6521" s="1" t="s">
        <v>4925</v>
      </c>
      <c r="C6521" s="3">
        <v>1.7</v>
      </c>
      <c r="D6521" s="2">
        <f t="shared" si="84"/>
        <v>1.0150343833333333</v>
      </c>
      <c r="E6521" s="2">
        <v>12.180412599999999</v>
      </c>
      <c r="F6521" s="2">
        <v>4.5395874000000003</v>
      </c>
      <c r="G6521" s="8" t="s">
        <v>8106</v>
      </c>
    </row>
    <row r="6522" spans="1:7" x14ac:dyDescent="0.25">
      <c r="A6522" s="1">
        <v>991927</v>
      </c>
      <c r="B6522" s="1" t="s">
        <v>4928</v>
      </c>
      <c r="C6522" s="3">
        <v>1.08</v>
      </c>
      <c r="D6522" s="2">
        <f t="shared" si="84"/>
        <v>0.64246345000000005</v>
      </c>
      <c r="E6522" s="2">
        <v>7.7095614000000001</v>
      </c>
      <c r="F6522" s="2">
        <v>2.8504386000000004</v>
      </c>
      <c r="G6522" s="8" t="s">
        <v>8106</v>
      </c>
    </row>
    <row r="6523" spans="1:7" x14ac:dyDescent="0.25">
      <c r="A6523" s="1">
        <v>991935</v>
      </c>
      <c r="B6523" s="1" t="s">
        <v>4929</v>
      </c>
      <c r="C6523" s="3">
        <v>1.24</v>
      </c>
      <c r="D6523" s="2">
        <f t="shared" si="84"/>
        <v>0.7495406916666667</v>
      </c>
      <c r="E6523" s="2">
        <v>8.9944883000000004</v>
      </c>
      <c r="F6523" s="2">
        <v>3.3255117000000003</v>
      </c>
      <c r="G6523" s="8" t="s">
        <v>8106</v>
      </c>
    </row>
    <row r="6524" spans="1:7" x14ac:dyDescent="0.25">
      <c r="A6524" s="1">
        <v>991943</v>
      </c>
      <c r="B6524" s="1" t="s">
        <v>4930</v>
      </c>
      <c r="D6524" s="2">
        <f t="shared" si="84"/>
        <v>0.10000000000000002</v>
      </c>
      <c r="E6524" s="2">
        <v>1.2000000000000002</v>
      </c>
      <c r="F6524" s="2" t="s">
        <v>8143</v>
      </c>
      <c r="G6524" s="8" t="s">
        <v>8106</v>
      </c>
    </row>
    <row r="6525" spans="1:7" x14ac:dyDescent="0.25">
      <c r="A6525" s="1">
        <v>991950</v>
      </c>
      <c r="B6525" s="1" t="s">
        <v>4931</v>
      </c>
      <c r="D6525" s="2">
        <f t="shared" si="84"/>
        <v>0.10000000000000002</v>
      </c>
      <c r="E6525" s="2">
        <v>1.2000000000000002</v>
      </c>
      <c r="F6525" s="2" t="s">
        <v>8143</v>
      </c>
      <c r="G6525" s="8" t="s">
        <v>8106</v>
      </c>
    </row>
    <row r="6526" spans="1:7" x14ac:dyDescent="0.25">
      <c r="A6526" s="1">
        <v>991968</v>
      </c>
      <c r="B6526" s="1" t="s">
        <v>4932</v>
      </c>
      <c r="D6526" s="2">
        <f t="shared" si="84"/>
        <v>0.10000000000000002</v>
      </c>
      <c r="E6526" s="2">
        <v>1.2000000000000002</v>
      </c>
      <c r="F6526" s="2" t="s">
        <v>8143</v>
      </c>
      <c r="G6526" s="8" t="s">
        <v>8106</v>
      </c>
    </row>
    <row r="6527" spans="1:7" x14ac:dyDescent="0.25">
      <c r="A6527" s="1">
        <v>991976</v>
      </c>
      <c r="B6527" s="1" t="s">
        <v>4933</v>
      </c>
      <c r="D6527" s="2">
        <f t="shared" si="84"/>
        <v>0.10000000000000002</v>
      </c>
      <c r="E6527" s="2">
        <v>1.2000000000000002</v>
      </c>
      <c r="F6527" s="2" t="s">
        <v>8143</v>
      </c>
      <c r="G6527" s="8" t="s">
        <v>8106</v>
      </c>
    </row>
    <row r="6528" spans="1:7" x14ac:dyDescent="0.25">
      <c r="A6528" s="1">
        <v>991984</v>
      </c>
      <c r="B6528" s="1" t="s">
        <v>4934</v>
      </c>
      <c r="D6528" s="2">
        <f t="shared" si="84"/>
        <v>0.10000000000000002</v>
      </c>
      <c r="E6528" s="2">
        <v>1.2000000000000002</v>
      </c>
      <c r="F6528" s="2" t="s">
        <v>8143</v>
      </c>
      <c r="G6528" s="8" t="s">
        <v>8106</v>
      </c>
    </row>
    <row r="6529" spans="1:7" x14ac:dyDescent="0.25">
      <c r="A6529" s="1">
        <v>991992</v>
      </c>
      <c r="B6529" s="1" t="s">
        <v>4935</v>
      </c>
      <c r="D6529" s="2">
        <f t="shared" si="84"/>
        <v>0.10000000000000002</v>
      </c>
      <c r="E6529" s="2">
        <v>1.2000000000000002</v>
      </c>
      <c r="F6529" s="2" t="s">
        <v>8143</v>
      </c>
      <c r="G6529" s="8" t="s">
        <v>8106</v>
      </c>
    </row>
    <row r="6530" spans="1:7" x14ac:dyDescent="0.25">
      <c r="A6530" s="1">
        <v>992008</v>
      </c>
      <c r="B6530" s="1" t="s">
        <v>4936</v>
      </c>
      <c r="C6530" s="3">
        <v>77.22</v>
      </c>
      <c r="D6530" s="2">
        <f t="shared" si="84"/>
        <v>44.868433891666676</v>
      </c>
      <c r="E6530" s="2">
        <v>538.42120670000008</v>
      </c>
      <c r="F6530" s="2">
        <v>205.1787933</v>
      </c>
      <c r="G6530" s="8" t="s">
        <v>8106</v>
      </c>
    </row>
    <row r="6531" spans="1:7" x14ac:dyDescent="0.25">
      <c r="A6531" s="1">
        <v>992016</v>
      </c>
      <c r="B6531" s="1" t="s">
        <v>4934</v>
      </c>
      <c r="C6531" s="3">
        <v>108.11</v>
      </c>
      <c r="D6531" s="2">
        <f t="shared" si="84"/>
        <v>62.750392000000005</v>
      </c>
      <c r="E6531" s="2">
        <v>753.00470400000006</v>
      </c>
      <c r="F6531" s="2">
        <v>287.15529600000002</v>
      </c>
      <c r="G6531" s="8" t="s">
        <v>8106</v>
      </c>
    </row>
    <row r="6532" spans="1:7" x14ac:dyDescent="0.25">
      <c r="A6532" s="1">
        <v>992024</v>
      </c>
      <c r="B6532" s="1" t="s">
        <v>4935</v>
      </c>
      <c r="C6532" s="3">
        <v>139</v>
      </c>
      <c r="D6532" s="2">
        <f t="shared" si="84"/>
        <v>80.632350108333341</v>
      </c>
      <c r="E6532" s="2">
        <v>967.58820130000004</v>
      </c>
      <c r="F6532" s="2">
        <v>369.13179870000005</v>
      </c>
      <c r="G6532" s="8" t="s">
        <v>8106</v>
      </c>
    </row>
    <row r="6533" spans="1:7" x14ac:dyDescent="0.25">
      <c r="A6533" s="1">
        <v>992032</v>
      </c>
      <c r="B6533" s="1" t="s">
        <v>4937</v>
      </c>
      <c r="C6533" s="3">
        <v>123.55</v>
      </c>
      <c r="D6533" s="2">
        <f t="shared" si="84"/>
        <v>71.656903800000009</v>
      </c>
      <c r="E6533" s="2">
        <v>859.88284560000011</v>
      </c>
      <c r="F6533" s="2">
        <v>328.11715439999995</v>
      </c>
      <c r="G6533" s="8" t="s">
        <v>8106</v>
      </c>
    </row>
    <row r="6534" spans="1:7" x14ac:dyDescent="0.25">
      <c r="A6534" s="1">
        <v>992040</v>
      </c>
      <c r="B6534" s="1" t="s">
        <v>4938</v>
      </c>
      <c r="D6534" s="2">
        <f t="shared" si="84"/>
        <v>0.10000000000000002</v>
      </c>
      <c r="E6534" s="2">
        <v>1.2000000000000002</v>
      </c>
      <c r="F6534" s="2" t="s">
        <v>8143</v>
      </c>
      <c r="G6534" s="8" t="s">
        <v>8106</v>
      </c>
    </row>
    <row r="6535" spans="1:7" x14ac:dyDescent="0.25">
      <c r="A6535" s="1">
        <v>992057</v>
      </c>
      <c r="B6535" s="1" t="s">
        <v>4939</v>
      </c>
      <c r="D6535" s="2">
        <f t="shared" si="84"/>
        <v>0.10000000000000002</v>
      </c>
      <c r="E6535" s="2">
        <v>1.2000000000000002</v>
      </c>
      <c r="F6535" s="2" t="s">
        <v>8143</v>
      </c>
      <c r="G6535" s="8" t="s">
        <v>8106</v>
      </c>
    </row>
    <row r="6536" spans="1:7" x14ac:dyDescent="0.25">
      <c r="A6536" s="1">
        <v>992065</v>
      </c>
      <c r="B6536" s="1" t="s">
        <v>4940</v>
      </c>
      <c r="D6536" s="2">
        <f t="shared" si="84"/>
        <v>0.10000000000000002</v>
      </c>
      <c r="E6536" s="2">
        <v>1.2000000000000002</v>
      </c>
      <c r="F6536" s="2" t="s">
        <v>8143</v>
      </c>
      <c r="G6536" s="8" t="s">
        <v>8106</v>
      </c>
    </row>
    <row r="6537" spans="1:7" x14ac:dyDescent="0.25">
      <c r="A6537" s="1">
        <v>992073</v>
      </c>
      <c r="B6537" s="1" t="s">
        <v>4941</v>
      </c>
      <c r="D6537" s="2">
        <f t="shared" si="84"/>
        <v>0.10000000000000002</v>
      </c>
      <c r="E6537" s="2">
        <v>1.2000000000000002</v>
      </c>
      <c r="F6537" s="2" t="s">
        <v>8143</v>
      </c>
      <c r="G6537" s="8" t="s">
        <v>8106</v>
      </c>
    </row>
    <row r="6538" spans="1:7" x14ac:dyDescent="0.25">
      <c r="A6538" s="1">
        <v>992081</v>
      </c>
      <c r="B6538" s="1" t="s">
        <v>4929</v>
      </c>
      <c r="D6538" s="2">
        <f t="shared" si="84"/>
        <v>0.10000000000000002</v>
      </c>
      <c r="E6538" s="2">
        <v>1.2000000000000002</v>
      </c>
      <c r="F6538" s="2" t="s">
        <v>8143</v>
      </c>
      <c r="G6538" s="8" t="s">
        <v>8106</v>
      </c>
    </row>
    <row r="6539" spans="1:7" x14ac:dyDescent="0.25">
      <c r="A6539" s="1">
        <v>992099</v>
      </c>
      <c r="B6539" s="1" t="s">
        <v>4928</v>
      </c>
      <c r="D6539" s="2">
        <f t="shared" si="84"/>
        <v>0.10000000000000002</v>
      </c>
      <c r="E6539" s="2">
        <v>1.2000000000000002</v>
      </c>
      <c r="F6539" s="2" t="s">
        <v>8143</v>
      </c>
      <c r="G6539" s="8" t="s">
        <v>8106</v>
      </c>
    </row>
    <row r="6540" spans="1:7" x14ac:dyDescent="0.25">
      <c r="A6540" s="1">
        <v>992107</v>
      </c>
      <c r="B6540" s="1" t="s">
        <v>4942</v>
      </c>
      <c r="D6540" s="2">
        <f t="shared" si="84"/>
        <v>0.10000000000000002</v>
      </c>
      <c r="E6540" s="2">
        <v>1.2000000000000002</v>
      </c>
      <c r="F6540" s="2" t="s">
        <v>8143</v>
      </c>
      <c r="G6540" s="8" t="s">
        <v>8106</v>
      </c>
    </row>
    <row r="6541" spans="1:7" x14ac:dyDescent="0.25">
      <c r="A6541" s="1">
        <v>992115</v>
      </c>
      <c r="B6541" s="1" t="s">
        <v>4943</v>
      </c>
      <c r="D6541" s="2">
        <f t="shared" si="84"/>
        <v>0.10000000000000002</v>
      </c>
      <c r="E6541" s="2">
        <v>1.2000000000000002</v>
      </c>
      <c r="F6541" s="2" t="s">
        <v>8143</v>
      </c>
      <c r="G6541" s="8" t="s">
        <v>8106</v>
      </c>
    </row>
    <row r="6542" spans="1:7" x14ac:dyDescent="0.25">
      <c r="A6542" s="1">
        <v>992123</v>
      </c>
      <c r="B6542" s="1" t="s">
        <v>4944</v>
      </c>
      <c r="D6542" s="2">
        <f t="shared" si="84"/>
        <v>0.10000000000000002</v>
      </c>
      <c r="E6542" s="2">
        <v>1.2000000000000002</v>
      </c>
      <c r="F6542" s="2" t="s">
        <v>8143</v>
      </c>
      <c r="G6542" s="8" t="s">
        <v>8106</v>
      </c>
    </row>
    <row r="6543" spans="1:7" x14ac:dyDescent="0.25">
      <c r="A6543" s="1">
        <v>992131</v>
      </c>
      <c r="B6543" s="1" t="s">
        <v>4945</v>
      </c>
      <c r="D6543" s="2">
        <f t="shared" ref="D6543:D6606" si="85">E6543/12</f>
        <v>0.10000000000000002</v>
      </c>
      <c r="E6543" s="2">
        <v>1.2000000000000002</v>
      </c>
      <c r="F6543" s="2" t="s">
        <v>8143</v>
      </c>
      <c r="G6543" s="8" t="s">
        <v>8106</v>
      </c>
    </row>
    <row r="6544" spans="1:7" x14ac:dyDescent="0.25">
      <c r="A6544" s="1">
        <v>992149</v>
      </c>
      <c r="B6544" s="1" t="s">
        <v>4946</v>
      </c>
      <c r="C6544" s="3">
        <v>738.22</v>
      </c>
      <c r="D6544" s="2">
        <f t="shared" si="85"/>
        <v>428.20763949999997</v>
      </c>
      <c r="E6544" s="2">
        <v>5138.4916739999999</v>
      </c>
      <c r="F6544" s="2">
        <v>1960.4683259999999</v>
      </c>
      <c r="G6544" s="8" t="s">
        <v>8106</v>
      </c>
    </row>
    <row r="6545" spans="1:7" x14ac:dyDescent="0.25">
      <c r="A6545" s="1">
        <v>992156</v>
      </c>
      <c r="B6545" s="1" t="s">
        <v>4947</v>
      </c>
      <c r="C6545" s="3">
        <v>101.93</v>
      </c>
      <c r="D6545" s="2">
        <f t="shared" si="85"/>
        <v>59.205093241666667</v>
      </c>
      <c r="E6545" s="2">
        <v>710.46111889999997</v>
      </c>
      <c r="F6545" s="2">
        <v>270.73888110000001</v>
      </c>
      <c r="G6545" s="8" t="s">
        <v>8106</v>
      </c>
    </row>
    <row r="6546" spans="1:7" x14ac:dyDescent="0.25">
      <c r="A6546" s="1">
        <v>992164</v>
      </c>
      <c r="B6546" s="1" t="s">
        <v>4948</v>
      </c>
      <c r="D6546" s="2">
        <f t="shared" si="85"/>
        <v>0.10000000000000002</v>
      </c>
      <c r="E6546" s="2">
        <v>1.2000000000000002</v>
      </c>
      <c r="F6546" s="2" t="s">
        <v>8143</v>
      </c>
      <c r="G6546" s="8" t="s">
        <v>8106</v>
      </c>
    </row>
    <row r="6547" spans="1:7" x14ac:dyDescent="0.25">
      <c r="A6547" s="1">
        <v>992172</v>
      </c>
      <c r="B6547" s="1" t="s">
        <v>4949</v>
      </c>
      <c r="C6547" s="3">
        <v>540.54</v>
      </c>
      <c r="D6547" s="2">
        <f t="shared" si="85"/>
        <v>313.55835294999997</v>
      </c>
      <c r="E6547" s="2">
        <v>3762.7002353999997</v>
      </c>
      <c r="F6547" s="2">
        <v>1435.4597646</v>
      </c>
      <c r="G6547" s="8" t="s">
        <v>8106</v>
      </c>
    </row>
    <row r="6548" spans="1:7" x14ac:dyDescent="0.25">
      <c r="A6548" s="1">
        <v>992180</v>
      </c>
      <c r="B6548" s="1" t="s">
        <v>4950</v>
      </c>
      <c r="C6548" s="3">
        <v>9.27</v>
      </c>
      <c r="D6548" s="2">
        <f t="shared" si="85"/>
        <v>5.4257487250000009</v>
      </c>
      <c r="E6548" s="2">
        <v>65.108984700000008</v>
      </c>
      <c r="F6548" s="2">
        <v>24.651015300000001</v>
      </c>
      <c r="G6548" s="8" t="s">
        <v>8106</v>
      </c>
    </row>
    <row r="6549" spans="1:7" x14ac:dyDescent="0.25">
      <c r="A6549" s="1">
        <v>992198</v>
      </c>
      <c r="B6549" s="1" t="s">
        <v>4951</v>
      </c>
      <c r="C6549" s="3">
        <v>15.44</v>
      </c>
      <c r="D6549" s="2">
        <f t="shared" si="85"/>
        <v>8.9710474833333329</v>
      </c>
      <c r="E6549" s="2">
        <v>107.65256979999999</v>
      </c>
      <c r="F6549" s="2">
        <v>41.067430200000004</v>
      </c>
      <c r="G6549" s="8" t="s">
        <v>8106</v>
      </c>
    </row>
    <row r="6550" spans="1:7" x14ac:dyDescent="0.25">
      <c r="A6550" s="1">
        <v>992206</v>
      </c>
      <c r="B6550" s="1" t="s">
        <v>4952</v>
      </c>
      <c r="C6550" s="3">
        <v>540.54</v>
      </c>
      <c r="D6550" s="2">
        <f t="shared" si="85"/>
        <v>313.55835294999997</v>
      </c>
      <c r="E6550" s="2">
        <v>3762.7002353999997</v>
      </c>
      <c r="F6550" s="2">
        <v>1435.4597646</v>
      </c>
      <c r="G6550" s="8" t="s">
        <v>8106</v>
      </c>
    </row>
    <row r="6551" spans="1:7" x14ac:dyDescent="0.25">
      <c r="A6551" s="1">
        <v>992214</v>
      </c>
      <c r="B6551" s="1" t="s">
        <v>4953</v>
      </c>
      <c r="C6551" s="3">
        <v>1.54</v>
      </c>
      <c r="D6551" s="2">
        <f t="shared" si="85"/>
        <v>0.97249282499999989</v>
      </c>
      <c r="E6551" s="2">
        <v>11.669913899999999</v>
      </c>
      <c r="F6551" s="2">
        <v>4.1700861000000007</v>
      </c>
      <c r="G6551" s="8" t="s">
        <v>8106</v>
      </c>
    </row>
    <row r="6552" spans="1:7" x14ac:dyDescent="0.25">
      <c r="A6552" s="1">
        <v>992222</v>
      </c>
      <c r="B6552" s="1" t="s">
        <v>4954</v>
      </c>
      <c r="C6552" s="3">
        <v>1.39</v>
      </c>
      <c r="D6552" s="2">
        <f t="shared" si="85"/>
        <v>0.86541558333333335</v>
      </c>
      <c r="E6552" s="2">
        <v>10.384987000000001</v>
      </c>
      <c r="F6552" s="2">
        <v>3.6950129999999999</v>
      </c>
      <c r="G6552" s="8" t="s">
        <v>8106</v>
      </c>
    </row>
    <row r="6553" spans="1:7" x14ac:dyDescent="0.25">
      <c r="A6553" s="1">
        <v>992230</v>
      </c>
      <c r="B6553" s="1" t="s">
        <v>4955</v>
      </c>
      <c r="C6553" s="3">
        <v>21.62</v>
      </c>
      <c r="D6553" s="2">
        <f t="shared" si="85"/>
        <v>12.594078400000001</v>
      </c>
      <c r="E6553" s="2">
        <v>151.12894080000001</v>
      </c>
      <c r="F6553" s="2">
        <v>57.431059200000007</v>
      </c>
      <c r="G6553" s="8" t="s">
        <v>8106</v>
      </c>
    </row>
    <row r="6554" spans="1:7" x14ac:dyDescent="0.25">
      <c r="A6554" s="1">
        <v>992248</v>
      </c>
      <c r="B6554" s="1" t="s">
        <v>4956</v>
      </c>
      <c r="C6554" s="3">
        <v>1.54</v>
      </c>
      <c r="D6554" s="2">
        <f t="shared" si="85"/>
        <v>0.97249282499999989</v>
      </c>
      <c r="E6554" s="2">
        <v>11.669913899999999</v>
      </c>
      <c r="F6554" s="2">
        <v>4.1700861000000007</v>
      </c>
      <c r="G6554" s="8" t="s">
        <v>8106</v>
      </c>
    </row>
    <row r="6555" spans="1:7" x14ac:dyDescent="0.25">
      <c r="A6555" s="1">
        <v>992255</v>
      </c>
      <c r="B6555" s="1" t="s">
        <v>4943</v>
      </c>
      <c r="D6555" s="2">
        <f t="shared" si="85"/>
        <v>0.10000000000000002</v>
      </c>
      <c r="E6555" s="2">
        <v>1.2000000000000002</v>
      </c>
      <c r="F6555" s="2" t="s">
        <v>8143</v>
      </c>
      <c r="G6555" s="8" t="s">
        <v>8106</v>
      </c>
    </row>
    <row r="6556" spans="1:7" x14ac:dyDescent="0.25">
      <c r="A6556" s="1">
        <v>992263</v>
      </c>
      <c r="B6556" s="1" t="s">
        <v>4957</v>
      </c>
      <c r="C6556" s="3">
        <v>1.08</v>
      </c>
      <c r="D6556" s="2">
        <f t="shared" si="85"/>
        <v>0.64246345000000005</v>
      </c>
      <c r="E6556" s="2">
        <v>7.7095614000000001</v>
      </c>
      <c r="F6556" s="2">
        <v>2.8504386000000004</v>
      </c>
      <c r="G6556" s="8" t="s">
        <v>8106</v>
      </c>
    </row>
    <row r="6557" spans="1:7" x14ac:dyDescent="0.25">
      <c r="A6557" s="1">
        <v>992271</v>
      </c>
      <c r="B6557" s="1" t="s">
        <v>4958</v>
      </c>
      <c r="C6557" s="3">
        <v>1.24</v>
      </c>
      <c r="D6557" s="2">
        <f t="shared" si="85"/>
        <v>0.7495406916666667</v>
      </c>
      <c r="E6557" s="2">
        <v>8.9944883000000004</v>
      </c>
      <c r="F6557" s="2">
        <v>3.3255117000000003</v>
      </c>
      <c r="G6557" s="8" t="s">
        <v>8106</v>
      </c>
    </row>
    <row r="6558" spans="1:7" x14ac:dyDescent="0.25">
      <c r="A6558" s="1">
        <v>992289</v>
      </c>
      <c r="B6558" s="1" t="s">
        <v>4959</v>
      </c>
      <c r="C6558" s="3">
        <v>1541.31</v>
      </c>
      <c r="D6558" s="2">
        <f t="shared" si="85"/>
        <v>893.92177616666675</v>
      </c>
      <c r="E6558" s="2">
        <v>10727.061314</v>
      </c>
      <c r="F6558" s="2">
        <v>4093.0186859999999</v>
      </c>
      <c r="G6558" s="8" t="s">
        <v>8106</v>
      </c>
    </row>
    <row r="6559" spans="1:7" x14ac:dyDescent="0.25">
      <c r="A6559" s="1">
        <v>992297</v>
      </c>
      <c r="B6559" s="1" t="s">
        <v>4960</v>
      </c>
      <c r="C6559" s="3">
        <v>1726.64</v>
      </c>
      <c r="D6559" s="2">
        <f t="shared" si="85"/>
        <v>1001.4027330416669</v>
      </c>
      <c r="E6559" s="2">
        <v>12016.832796500003</v>
      </c>
      <c r="F6559" s="2">
        <v>4585.2472035000001</v>
      </c>
      <c r="G6559" s="8" t="s">
        <v>8106</v>
      </c>
    </row>
    <row r="6560" spans="1:7" x14ac:dyDescent="0.25">
      <c r="A6560" s="1">
        <v>992305</v>
      </c>
      <c r="B6560" s="1" t="s">
        <v>4961</v>
      </c>
      <c r="C6560" s="3">
        <v>1541.31</v>
      </c>
      <c r="D6560" s="2">
        <f t="shared" si="85"/>
        <v>893.92177616666675</v>
      </c>
      <c r="E6560" s="2">
        <v>10727.061314</v>
      </c>
      <c r="F6560" s="2">
        <v>4093.0186859999999</v>
      </c>
      <c r="G6560" s="8" t="s">
        <v>8106</v>
      </c>
    </row>
    <row r="6561" spans="1:7" x14ac:dyDescent="0.25">
      <c r="A6561" s="1">
        <v>992313</v>
      </c>
      <c r="B6561" s="1" t="s">
        <v>4962</v>
      </c>
      <c r="C6561" s="3">
        <v>1726.64</v>
      </c>
      <c r="D6561" s="2">
        <f t="shared" si="85"/>
        <v>1001.4027330416669</v>
      </c>
      <c r="E6561" s="2">
        <v>12016.832796500003</v>
      </c>
      <c r="F6561" s="2">
        <v>4585.2472035000001</v>
      </c>
      <c r="G6561" s="8" t="s">
        <v>8106</v>
      </c>
    </row>
    <row r="6562" spans="1:7" x14ac:dyDescent="0.25">
      <c r="A6562" s="1">
        <v>992321</v>
      </c>
      <c r="B6562" s="1" t="s">
        <v>4963</v>
      </c>
      <c r="C6562" s="3">
        <v>28.73</v>
      </c>
      <c r="D6562" s="2">
        <f t="shared" si="85"/>
        <v>16.734900225000001</v>
      </c>
      <c r="E6562" s="2">
        <v>200.81880269999999</v>
      </c>
      <c r="F6562" s="2">
        <v>76.381197300000011</v>
      </c>
      <c r="G6562" s="8" t="s">
        <v>8106</v>
      </c>
    </row>
    <row r="6563" spans="1:7" x14ac:dyDescent="0.25">
      <c r="A6563" s="1">
        <v>992339</v>
      </c>
      <c r="B6563" s="1" t="s">
        <v>4964</v>
      </c>
      <c r="C6563" s="3">
        <v>67.95</v>
      </c>
      <c r="D6563" s="2">
        <f t="shared" si="85"/>
        <v>39.442685166666671</v>
      </c>
      <c r="E6563" s="2">
        <v>473.31222200000002</v>
      </c>
      <c r="F6563" s="2">
        <v>180.52777800000004</v>
      </c>
      <c r="G6563" s="8" t="s">
        <v>8106</v>
      </c>
    </row>
    <row r="6564" spans="1:7" x14ac:dyDescent="0.25">
      <c r="A6564" s="1">
        <v>992347</v>
      </c>
      <c r="B6564" s="1" t="s">
        <v>4965</v>
      </c>
      <c r="C6564" s="3">
        <v>22.24</v>
      </c>
      <c r="D6564" s="2">
        <f t="shared" si="85"/>
        <v>12.966649333333335</v>
      </c>
      <c r="E6564" s="2">
        <v>155.59979200000001</v>
      </c>
      <c r="F6564" s="2">
        <v>59.120207999999998</v>
      </c>
      <c r="G6564" s="8" t="s">
        <v>8106</v>
      </c>
    </row>
    <row r="6565" spans="1:7" x14ac:dyDescent="0.25">
      <c r="A6565" s="1">
        <v>992354</v>
      </c>
      <c r="B6565" s="1" t="s">
        <v>4810</v>
      </c>
      <c r="C6565" s="3">
        <v>2.0099999999999998</v>
      </c>
      <c r="D6565" s="2">
        <f t="shared" si="85"/>
        <v>1.2379865166666664</v>
      </c>
      <c r="E6565" s="2">
        <v>14.855838199999997</v>
      </c>
      <c r="F6565" s="2">
        <v>5.3841618000000002</v>
      </c>
      <c r="G6565" s="8" t="s">
        <v>8106</v>
      </c>
    </row>
    <row r="6566" spans="1:7" x14ac:dyDescent="0.25">
      <c r="A6566" s="1">
        <v>992362</v>
      </c>
      <c r="B6566" s="1" t="s">
        <v>4966</v>
      </c>
      <c r="C6566" s="3">
        <v>2.0099999999999998</v>
      </c>
      <c r="D6566" s="2">
        <f t="shared" si="85"/>
        <v>1.2379865166666664</v>
      </c>
      <c r="E6566" s="2">
        <v>14.855838199999997</v>
      </c>
      <c r="F6566" s="2">
        <v>5.3841618000000002</v>
      </c>
      <c r="G6566" s="8" t="s">
        <v>8106</v>
      </c>
    </row>
    <row r="6567" spans="1:7" x14ac:dyDescent="0.25">
      <c r="A6567" s="1">
        <v>992370</v>
      </c>
      <c r="B6567" s="1" t="s">
        <v>4967</v>
      </c>
      <c r="C6567" s="3">
        <v>2.0099999999999998</v>
      </c>
      <c r="D6567" s="2">
        <f t="shared" si="85"/>
        <v>1.2379865166666664</v>
      </c>
      <c r="E6567" s="2">
        <v>14.855838199999997</v>
      </c>
      <c r="F6567" s="2">
        <v>5.3841618000000002</v>
      </c>
      <c r="G6567" s="8" t="s">
        <v>8106</v>
      </c>
    </row>
    <row r="6568" spans="1:7" x14ac:dyDescent="0.25">
      <c r="A6568" s="1">
        <v>992388</v>
      </c>
      <c r="B6568" s="1" t="s">
        <v>4968</v>
      </c>
      <c r="C6568" s="3">
        <v>2.0099999999999998</v>
      </c>
      <c r="D6568" s="2">
        <f t="shared" si="85"/>
        <v>1.2379865166666664</v>
      </c>
      <c r="E6568" s="2">
        <v>14.855838199999997</v>
      </c>
      <c r="F6568" s="2">
        <v>5.3841618000000002</v>
      </c>
      <c r="G6568" s="8" t="s">
        <v>8106</v>
      </c>
    </row>
    <row r="6569" spans="1:7" x14ac:dyDescent="0.25">
      <c r="A6569" s="1">
        <v>992396</v>
      </c>
      <c r="B6569" s="1" t="s">
        <v>4969</v>
      </c>
      <c r="C6569" s="3">
        <v>2.0099999999999998</v>
      </c>
      <c r="D6569" s="2">
        <f t="shared" si="85"/>
        <v>1.2379865166666664</v>
      </c>
      <c r="E6569" s="2">
        <v>14.855838199999997</v>
      </c>
      <c r="F6569" s="2">
        <v>5.3841618000000002</v>
      </c>
      <c r="G6569" s="8" t="s">
        <v>8106</v>
      </c>
    </row>
    <row r="6570" spans="1:7" x14ac:dyDescent="0.25">
      <c r="A6570" s="1">
        <v>992404</v>
      </c>
      <c r="B6570" s="1" t="s">
        <v>4970</v>
      </c>
      <c r="C6570" s="3">
        <v>2.0099999999999998</v>
      </c>
      <c r="D6570" s="2">
        <f t="shared" si="85"/>
        <v>1.2379865166666664</v>
      </c>
      <c r="E6570" s="2">
        <v>14.855838199999997</v>
      </c>
      <c r="F6570" s="2">
        <v>5.3841618000000002</v>
      </c>
      <c r="G6570" s="8" t="s">
        <v>8106</v>
      </c>
    </row>
    <row r="6571" spans="1:7" x14ac:dyDescent="0.25">
      <c r="A6571" s="1">
        <v>992412</v>
      </c>
      <c r="B6571" s="1" t="s">
        <v>4971</v>
      </c>
      <c r="C6571" s="3">
        <v>1.08</v>
      </c>
      <c r="D6571" s="2">
        <f t="shared" si="85"/>
        <v>0.64246345000000005</v>
      </c>
      <c r="E6571" s="2">
        <v>7.7095614000000001</v>
      </c>
      <c r="F6571" s="2">
        <v>2.8504386000000004</v>
      </c>
      <c r="G6571" s="8" t="s">
        <v>8106</v>
      </c>
    </row>
    <row r="6572" spans="1:7" x14ac:dyDescent="0.25">
      <c r="A6572" s="1">
        <v>992420</v>
      </c>
      <c r="B6572" s="1" t="s">
        <v>4972</v>
      </c>
      <c r="C6572" s="3">
        <v>1.08</v>
      </c>
      <c r="D6572" s="2">
        <f t="shared" si="85"/>
        <v>0.64246345000000005</v>
      </c>
      <c r="E6572" s="2">
        <v>7.7095614000000001</v>
      </c>
      <c r="F6572" s="2">
        <v>2.8504386000000004</v>
      </c>
      <c r="G6572" s="8" t="s">
        <v>8106</v>
      </c>
    </row>
    <row r="6573" spans="1:7" x14ac:dyDescent="0.25">
      <c r="A6573" s="1">
        <v>992438</v>
      </c>
      <c r="B6573" s="1" t="s">
        <v>4973</v>
      </c>
      <c r="D6573" s="2">
        <f t="shared" si="85"/>
        <v>0.10000000000000002</v>
      </c>
      <c r="E6573" s="2">
        <v>1.2000000000000002</v>
      </c>
      <c r="F6573" s="2" t="s">
        <v>8143</v>
      </c>
      <c r="G6573" s="8" t="s">
        <v>8106</v>
      </c>
    </row>
    <row r="6574" spans="1:7" x14ac:dyDescent="0.25">
      <c r="A6574" s="1">
        <v>992446</v>
      </c>
      <c r="B6574" s="1" t="s">
        <v>4974</v>
      </c>
      <c r="C6574" s="3">
        <v>1.08</v>
      </c>
      <c r="D6574" s="2">
        <f t="shared" si="85"/>
        <v>0.64246345000000005</v>
      </c>
      <c r="E6574" s="2">
        <v>7.7095614000000001</v>
      </c>
      <c r="F6574" s="2">
        <v>2.8504386000000004</v>
      </c>
      <c r="G6574" s="8" t="s">
        <v>8106</v>
      </c>
    </row>
    <row r="6575" spans="1:7" x14ac:dyDescent="0.25">
      <c r="A6575" s="1">
        <v>992453</v>
      </c>
      <c r="B6575" s="1" t="s">
        <v>4975</v>
      </c>
      <c r="D6575" s="2">
        <f t="shared" si="85"/>
        <v>0.10000000000000002</v>
      </c>
      <c r="E6575" s="2">
        <v>1.2000000000000002</v>
      </c>
      <c r="F6575" s="2" t="s">
        <v>8143</v>
      </c>
      <c r="G6575" s="8" t="s">
        <v>8106</v>
      </c>
    </row>
    <row r="6576" spans="1:7" x14ac:dyDescent="0.25">
      <c r="A6576" s="1">
        <v>992461</v>
      </c>
      <c r="B6576" s="1" t="s">
        <v>4976</v>
      </c>
      <c r="D6576" s="2">
        <f t="shared" si="85"/>
        <v>0.10000000000000002</v>
      </c>
      <c r="E6576" s="2">
        <v>1.2000000000000002</v>
      </c>
      <c r="F6576" s="2" t="s">
        <v>8143</v>
      </c>
      <c r="G6576" s="8" t="s">
        <v>8106</v>
      </c>
    </row>
    <row r="6577" spans="1:7" x14ac:dyDescent="0.25">
      <c r="A6577" s="1">
        <v>992479</v>
      </c>
      <c r="B6577" s="1" t="s">
        <v>4977</v>
      </c>
      <c r="D6577" s="2">
        <f t="shared" si="85"/>
        <v>0.10000000000000002</v>
      </c>
      <c r="E6577" s="2">
        <v>1.2000000000000002</v>
      </c>
      <c r="F6577" s="2" t="s">
        <v>8143</v>
      </c>
      <c r="G6577" s="8" t="s">
        <v>8106</v>
      </c>
    </row>
    <row r="6578" spans="1:7" x14ac:dyDescent="0.25">
      <c r="A6578" s="1">
        <v>992487</v>
      </c>
      <c r="B6578" s="1" t="s">
        <v>4978</v>
      </c>
      <c r="D6578" s="2">
        <f t="shared" si="85"/>
        <v>0.10000000000000002</v>
      </c>
      <c r="E6578" s="2">
        <v>1.2000000000000002</v>
      </c>
      <c r="F6578" s="2" t="s">
        <v>8143</v>
      </c>
      <c r="G6578" s="8" t="s">
        <v>8106</v>
      </c>
    </row>
    <row r="6579" spans="1:7" x14ac:dyDescent="0.25">
      <c r="A6579" s="1">
        <v>992495</v>
      </c>
      <c r="B6579" s="1" t="s">
        <v>4979</v>
      </c>
      <c r="C6579" s="3">
        <v>67.95</v>
      </c>
      <c r="D6579" s="2">
        <f t="shared" si="85"/>
        <v>39.442685166666671</v>
      </c>
      <c r="E6579" s="2">
        <v>473.31222200000002</v>
      </c>
      <c r="F6579" s="2">
        <v>180.52777800000004</v>
      </c>
      <c r="G6579" s="8" t="s">
        <v>8106</v>
      </c>
    </row>
    <row r="6580" spans="1:7" x14ac:dyDescent="0.25">
      <c r="A6580" s="1">
        <v>992503</v>
      </c>
      <c r="B6580" s="1" t="s">
        <v>4980</v>
      </c>
      <c r="C6580" s="3">
        <v>552.9</v>
      </c>
      <c r="D6580" s="2">
        <f t="shared" si="85"/>
        <v>320.72668262500002</v>
      </c>
      <c r="E6580" s="2">
        <v>3848.7201915000001</v>
      </c>
      <c r="F6580" s="2">
        <v>1468.2398085</v>
      </c>
      <c r="G6580" s="8" t="s">
        <v>8106</v>
      </c>
    </row>
    <row r="6581" spans="1:7" x14ac:dyDescent="0.25">
      <c r="A6581" s="1">
        <v>992511</v>
      </c>
      <c r="B6581" s="1" t="s">
        <v>4981</v>
      </c>
      <c r="C6581" s="3">
        <v>138.69</v>
      </c>
      <c r="D6581" s="2">
        <f t="shared" si="85"/>
        <v>80.478332483333318</v>
      </c>
      <c r="E6581" s="2">
        <v>965.73998979999988</v>
      </c>
      <c r="F6581" s="2">
        <v>368.34001019999999</v>
      </c>
      <c r="G6581" s="8" t="s">
        <v>8106</v>
      </c>
    </row>
    <row r="6582" spans="1:7" x14ac:dyDescent="0.25">
      <c r="A6582" s="1">
        <v>992529</v>
      </c>
      <c r="B6582" s="1" t="s">
        <v>4982</v>
      </c>
      <c r="C6582" s="3">
        <v>138.69</v>
      </c>
      <c r="D6582" s="2">
        <f t="shared" si="85"/>
        <v>80.478332483333318</v>
      </c>
      <c r="E6582" s="2">
        <v>965.73998979999988</v>
      </c>
      <c r="F6582" s="2">
        <v>368.34001019999999</v>
      </c>
      <c r="G6582" s="8" t="s">
        <v>8106</v>
      </c>
    </row>
    <row r="6583" spans="1:7" x14ac:dyDescent="0.25">
      <c r="A6583" s="1">
        <v>992537</v>
      </c>
      <c r="B6583" s="1" t="s">
        <v>4983</v>
      </c>
      <c r="C6583" s="3">
        <v>138.69</v>
      </c>
      <c r="D6583" s="2">
        <f t="shared" si="85"/>
        <v>80.478332483333318</v>
      </c>
      <c r="E6583" s="2">
        <v>965.73998979999988</v>
      </c>
      <c r="F6583" s="2">
        <v>368.34001019999999</v>
      </c>
      <c r="G6583" s="8" t="s">
        <v>8106</v>
      </c>
    </row>
    <row r="6584" spans="1:7" x14ac:dyDescent="0.25">
      <c r="A6584" s="1">
        <v>992545</v>
      </c>
      <c r="B6584" s="1" t="s">
        <v>4984</v>
      </c>
      <c r="C6584" s="3">
        <v>138.69</v>
      </c>
      <c r="D6584" s="2">
        <f t="shared" si="85"/>
        <v>80.478332483333318</v>
      </c>
      <c r="E6584" s="2">
        <v>965.73998979999988</v>
      </c>
      <c r="F6584" s="2">
        <v>368.34001019999999</v>
      </c>
      <c r="G6584" s="8" t="s">
        <v>8106</v>
      </c>
    </row>
    <row r="6585" spans="1:7" x14ac:dyDescent="0.25">
      <c r="A6585" s="1">
        <v>992552</v>
      </c>
      <c r="B6585" s="1" t="s">
        <v>4985</v>
      </c>
      <c r="C6585" s="3">
        <v>23.17</v>
      </c>
      <c r="D6585" s="2">
        <f t="shared" si="85"/>
        <v>13.497636716666667</v>
      </c>
      <c r="E6585" s="2">
        <v>161.9716406</v>
      </c>
      <c r="F6585" s="2">
        <v>61.548359399999995</v>
      </c>
      <c r="G6585" s="8" t="s">
        <v>8106</v>
      </c>
    </row>
    <row r="6586" spans="1:7" x14ac:dyDescent="0.25">
      <c r="A6586" s="1">
        <v>992560</v>
      </c>
      <c r="B6586" s="1" t="s">
        <v>4920</v>
      </c>
      <c r="D6586" s="2">
        <f t="shared" si="85"/>
        <v>0.10000000000000002</v>
      </c>
      <c r="E6586" s="2">
        <v>1.2000000000000002</v>
      </c>
      <c r="F6586" s="2" t="s">
        <v>8143</v>
      </c>
      <c r="G6586" s="8" t="s">
        <v>8106</v>
      </c>
    </row>
    <row r="6587" spans="1:7" x14ac:dyDescent="0.25">
      <c r="A6587" s="1">
        <v>992578</v>
      </c>
      <c r="B6587" s="1" t="s">
        <v>4986</v>
      </c>
      <c r="C6587" s="3">
        <v>0.93</v>
      </c>
      <c r="D6587" s="2">
        <f t="shared" si="85"/>
        <v>0.59552306666666666</v>
      </c>
      <c r="E6587" s="2">
        <v>7.1462767999999999</v>
      </c>
      <c r="F6587" s="2">
        <v>2.5337231999999998</v>
      </c>
      <c r="G6587" s="8" t="s">
        <v>8106</v>
      </c>
    </row>
    <row r="6588" spans="1:7" x14ac:dyDescent="0.25">
      <c r="A6588" s="1">
        <v>992586</v>
      </c>
      <c r="B6588" s="1" t="s">
        <v>4987</v>
      </c>
      <c r="C6588" s="3">
        <v>1.08</v>
      </c>
      <c r="D6588" s="2">
        <f t="shared" si="85"/>
        <v>0.64246345000000005</v>
      </c>
      <c r="E6588" s="2">
        <v>7.7095614000000001</v>
      </c>
      <c r="F6588" s="2">
        <v>2.8504386000000004</v>
      </c>
      <c r="G6588" s="8" t="s">
        <v>8106</v>
      </c>
    </row>
    <row r="6589" spans="1:7" x14ac:dyDescent="0.25">
      <c r="A6589" s="1">
        <v>992594</v>
      </c>
      <c r="B6589" s="1" t="s">
        <v>4988</v>
      </c>
      <c r="C6589" s="3">
        <v>1.08</v>
      </c>
      <c r="D6589" s="2">
        <f t="shared" si="85"/>
        <v>0.64246345000000005</v>
      </c>
      <c r="E6589" s="2">
        <v>7.7095614000000001</v>
      </c>
      <c r="F6589" s="2">
        <v>2.8504386000000004</v>
      </c>
      <c r="G6589" s="8" t="s">
        <v>8106</v>
      </c>
    </row>
    <row r="6590" spans="1:7" x14ac:dyDescent="0.25">
      <c r="A6590" s="1">
        <v>992602</v>
      </c>
      <c r="B6590" s="1" t="s">
        <v>4989</v>
      </c>
      <c r="C6590" s="3">
        <v>1.08</v>
      </c>
      <c r="D6590" s="2">
        <f t="shared" si="85"/>
        <v>0.64246345000000005</v>
      </c>
      <c r="E6590" s="2">
        <v>7.7095614000000001</v>
      </c>
      <c r="F6590" s="2">
        <v>2.8504386000000004</v>
      </c>
      <c r="G6590" s="8" t="s">
        <v>8106</v>
      </c>
    </row>
    <row r="6591" spans="1:7" x14ac:dyDescent="0.25">
      <c r="A6591" s="1">
        <v>992610</v>
      </c>
      <c r="B6591" s="1" t="s">
        <v>4990</v>
      </c>
      <c r="C6591" s="3">
        <v>1.08</v>
      </c>
      <c r="D6591" s="2">
        <f t="shared" si="85"/>
        <v>0.64246345000000005</v>
      </c>
      <c r="E6591" s="2">
        <v>7.7095614000000001</v>
      </c>
      <c r="F6591" s="2">
        <v>2.8504386000000004</v>
      </c>
      <c r="G6591" s="8" t="s">
        <v>8106</v>
      </c>
    </row>
    <row r="6592" spans="1:7" x14ac:dyDescent="0.25">
      <c r="A6592" s="1">
        <v>992628</v>
      </c>
      <c r="B6592" s="1" t="s">
        <v>4991</v>
      </c>
      <c r="C6592" s="3">
        <v>1.39</v>
      </c>
      <c r="D6592" s="2">
        <f t="shared" si="85"/>
        <v>0.86541558333333335</v>
      </c>
      <c r="E6592" s="2">
        <v>10.384987000000001</v>
      </c>
      <c r="F6592" s="2">
        <v>3.6950129999999999</v>
      </c>
      <c r="G6592" s="8" t="s">
        <v>8106</v>
      </c>
    </row>
    <row r="6593" spans="1:7" x14ac:dyDescent="0.25">
      <c r="A6593" s="1">
        <v>992636</v>
      </c>
      <c r="B6593" s="1" t="s">
        <v>4992</v>
      </c>
      <c r="C6593" s="3">
        <v>0.93</v>
      </c>
      <c r="D6593" s="2">
        <f t="shared" si="85"/>
        <v>0.59552306666666666</v>
      </c>
      <c r="E6593" s="2">
        <v>7.1462767999999999</v>
      </c>
      <c r="F6593" s="2">
        <v>2.5337231999999998</v>
      </c>
      <c r="G6593" s="8" t="s">
        <v>8106</v>
      </c>
    </row>
    <row r="6594" spans="1:7" x14ac:dyDescent="0.25">
      <c r="A6594" s="1">
        <v>992644</v>
      </c>
      <c r="B6594" s="1" t="s">
        <v>4993</v>
      </c>
      <c r="C6594" s="3">
        <v>7.72</v>
      </c>
      <c r="D6594" s="2">
        <f t="shared" si="85"/>
        <v>4.5177915833333335</v>
      </c>
      <c r="E6594" s="2">
        <v>54.213498999999999</v>
      </c>
      <c r="F6594" s="2">
        <v>20.586500999999998</v>
      </c>
      <c r="G6594" s="8" t="s">
        <v>8106</v>
      </c>
    </row>
    <row r="6595" spans="1:7" x14ac:dyDescent="0.25">
      <c r="A6595" s="1">
        <v>992651</v>
      </c>
      <c r="B6595" s="1" t="s">
        <v>4994</v>
      </c>
      <c r="C6595" s="3">
        <v>30.89</v>
      </c>
      <c r="D6595" s="2">
        <f t="shared" si="85"/>
        <v>17.942094966666666</v>
      </c>
      <c r="E6595" s="2">
        <v>215.30513959999999</v>
      </c>
      <c r="F6595" s="2">
        <v>82.134860400000008</v>
      </c>
      <c r="G6595" s="8" t="s">
        <v>8106</v>
      </c>
    </row>
    <row r="6596" spans="1:7" x14ac:dyDescent="0.25">
      <c r="A6596" s="1">
        <v>992669</v>
      </c>
      <c r="B6596" s="1" t="s">
        <v>4995</v>
      </c>
      <c r="C6596" s="3">
        <v>30.89</v>
      </c>
      <c r="D6596" s="2">
        <f t="shared" si="85"/>
        <v>17.942094966666666</v>
      </c>
      <c r="E6596" s="2">
        <v>215.30513959999999</v>
      </c>
      <c r="F6596" s="2">
        <v>82.134860400000008</v>
      </c>
      <c r="G6596" s="8" t="s">
        <v>8106</v>
      </c>
    </row>
    <row r="6597" spans="1:7" x14ac:dyDescent="0.25">
      <c r="A6597" s="1">
        <v>992677</v>
      </c>
      <c r="B6597" s="1" t="s">
        <v>4996</v>
      </c>
      <c r="C6597" s="3">
        <v>1.54</v>
      </c>
      <c r="D6597" s="2">
        <f t="shared" si="85"/>
        <v>0.97249282499999989</v>
      </c>
      <c r="E6597" s="2">
        <v>11.669913899999999</v>
      </c>
      <c r="F6597" s="2">
        <v>4.1700861000000007</v>
      </c>
      <c r="G6597" s="8" t="s">
        <v>8106</v>
      </c>
    </row>
    <row r="6598" spans="1:7" x14ac:dyDescent="0.25">
      <c r="A6598" s="1">
        <v>992685</v>
      </c>
      <c r="B6598" s="1" t="s">
        <v>4997</v>
      </c>
      <c r="C6598" s="3">
        <v>1.54</v>
      </c>
      <c r="D6598" s="2">
        <f t="shared" si="85"/>
        <v>0.97249282499999989</v>
      </c>
      <c r="E6598" s="2">
        <v>11.669913899999999</v>
      </c>
      <c r="F6598" s="2">
        <v>4.1700861000000007</v>
      </c>
      <c r="G6598" s="8" t="s">
        <v>8106</v>
      </c>
    </row>
    <row r="6599" spans="1:7" x14ac:dyDescent="0.25">
      <c r="A6599" s="1">
        <v>992693</v>
      </c>
      <c r="B6599" s="1" t="s">
        <v>4998</v>
      </c>
      <c r="C6599" s="3">
        <v>4.63</v>
      </c>
      <c r="D6599" s="2">
        <f t="shared" si="85"/>
        <v>2.71067495</v>
      </c>
      <c r="E6599" s="2">
        <v>32.528099400000002</v>
      </c>
      <c r="F6599" s="2">
        <v>12.351900599999999</v>
      </c>
      <c r="G6599" s="8" t="s">
        <v>8106</v>
      </c>
    </row>
    <row r="6600" spans="1:7" x14ac:dyDescent="0.25">
      <c r="A6600" s="1">
        <v>992701</v>
      </c>
      <c r="B6600" s="1" t="s">
        <v>4999</v>
      </c>
      <c r="C6600" s="3">
        <v>15.44</v>
      </c>
      <c r="D6600" s="2">
        <f t="shared" si="85"/>
        <v>8.9710474833333329</v>
      </c>
      <c r="E6600" s="2">
        <v>107.65256979999999</v>
      </c>
      <c r="F6600" s="2">
        <v>41.067430200000004</v>
      </c>
      <c r="G6600" s="8" t="s">
        <v>8106</v>
      </c>
    </row>
    <row r="6601" spans="1:7" x14ac:dyDescent="0.25">
      <c r="A6601" s="1">
        <v>992719</v>
      </c>
      <c r="B6601" s="1" t="s">
        <v>5000</v>
      </c>
      <c r="C6601" s="3">
        <v>1.08</v>
      </c>
      <c r="D6601" s="2">
        <f t="shared" si="85"/>
        <v>0.64246345000000005</v>
      </c>
      <c r="E6601" s="2">
        <v>7.7095614000000001</v>
      </c>
      <c r="F6601" s="2">
        <v>2.8504386000000004</v>
      </c>
      <c r="G6601" s="8" t="s">
        <v>8106</v>
      </c>
    </row>
    <row r="6602" spans="1:7" x14ac:dyDescent="0.25">
      <c r="A6602" s="1">
        <v>992727</v>
      </c>
      <c r="B6602" s="1" t="s">
        <v>5001</v>
      </c>
      <c r="C6602" s="3">
        <v>2.0099999999999998</v>
      </c>
      <c r="D6602" s="2">
        <f t="shared" si="85"/>
        <v>1.2379865166666664</v>
      </c>
      <c r="E6602" s="2">
        <v>14.855838199999997</v>
      </c>
      <c r="F6602" s="2">
        <v>5.3841618000000002</v>
      </c>
      <c r="G6602" s="8" t="s">
        <v>8106</v>
      </c>
    </row>
    <row r="6603" spans="1:7" x14ac:dyDescent="0.25">
      <c r="A6603" s="1">
        <v>992735</v>
      </c>
      <c r="B6603" s="1" t="s">
        <v>5002</v>
      </c>
      <c r="C6603" s="3">
        <v>2.0099999999999998</v>
      </c>
      <c r="D6603" s="2">
        <f t="shared" si="85"/>
        <v>1.2379865166666664</v>
      </c>
      <c r="E6603" s="2">
        <v>14.855838199999997</v>
      </c>
      <c r="F6603" s="2">
        <v>5.3841618000000002</v>
      </c>
      <c r="G6603" s="8" t="s">
        <v>8106</v>
      </c>
    </row>
    <row r="6604" spans="1:7" x14ac:dyDescent="0.25">
      <c r="A6604" s="1">
        <v>992743</v>
      </c>
      <c r="B6604" s="1" t="s">
        <v>4973</v>
      </c>
      <c r="C6604" s="3">
        <v>1.08</v>
      </c>
      <c r="D6604" s="2">
        <f t="shared" si="85"/>
        <v>0.64246345000000005</v>
      </c>
      <c r="E6604" s="2">
        <v>7.7095614000000001</v>
      </c>
      <c r="F6604" s="2">
        <v>2.8504386000000004</v>
      </c>
      <c r="G6604" s="8" t="s">
        <v>8106</v>
      </c>
    </row>
    <row r="6605" spans="1:7" x14ac:dyDescent="0.25">
      <c r="A6605" s="1">
        <v>992750</v>
      </c>
      <c r="B6605" s="1" t="s">
        <v>5003</v>
      </c>
      <c r="C6605" s="3">
        <v>1.85</v>
      </c>
      <c r="D6605" s="2">
        <f t="shared" si="85"/>
        <v>1.1221116250000001</v>
      </c>
      <c r="E6605" s="2">
        <v>13.465339500000001</v>
      </c>
      <c r="F6605" s="2">
        <v>5.0146604999999997</v>
      </c>
      <c r="G6605" s="8" t="s">
        <v>8106</v>
      </c>
    </row>
    <row r="6606" spans="1:7" x14ac:dyDescent="0.25">
      <c r="A6606" s="1">
        <v>992768</v>
      </c>
      <c r="B6606" s="1" t="s">
        <v>5004</v>
      </c>
      <c r="C6606" s="3">
        <v>3.09</v>
      </c>
      <c r="D6606" s="2">
        <f t="shared" si="85"/>
        <v>1.8071166333333333</v>
      </c>
      <c r="E6606" s="2">
        <v>21.6853996</v>
      </c>
      <c r="F6606" s="2">
        <v>8.2346004000000015</v>
      </c>
      <c r="G6606" s="8" t="s">
        <v>8106</v>
      </c>
    </row>
    <row r="6607" spans="1:7" x14ac:dyDescent="0.25">
      <c r="A6607" s="1">
        <v>992776</v>
      </c>
      <c r="B6607" s="1" t="s">
        <v>5005</v>
      </c>
      <c r="C6607" s="3">
        <v>3.09</v>
      </c>
      <c r="D6607" s="2">
        <f t="shared" ref="D6607:D6670" si="86">E6607/12</f>
        <v>1.8071166333333333</v>
      </c>
      <c r="E6607" s="2">
        <v>21.6853996</v>
      </c>
      <c r="F6607" s="2">
        <v>8.2346004000000015</v>
      </c>
      <c r="G6607" s="8" t="s">
        <v>8106</v>
      </c>
    </row>
    <row r="6608" spans="1:7" x14ac:dyDescent="0.25">
      <c r="A6608" s="1">
        <v>992784</v>
      </c>
      <c r="B6608" s="1" t="s">
        <v>5006</v>
      </c>
      <c r="D6608" s="2">
        <f t="shared" si="86"/>
        <v>0.10000000000000002</v>
      </c>
      <c r="E6608" s="2">
        <v>1.2000000000000002</v>
      </c>
      <c r="F6608" s="2" t="s">
        <v>8143</v>
      </c>
      <c r="G6608" s="8" t="s">
        <v>8106</v>
      </c>
    </row>
    <row r="6609" spans="1:7" x14ac:dyDescent="0.25">
      <c r="A6609" s="1">
        <v>992792</v>
      </c>
      <c r="B6609" s="1" t="s">
        <v>5007</v>
      </c>
      <c r="D6609" s="2">
        <f t="shared" si="86"/>
        <v>0.10000000000000002</v>
      </c>
      <c r="E6609" s="2">
        <v>1.2000000000000002</v>
      </c>
      <c r="F6609" s="2" t="s">
        <v>8143</v>
      </c>
      <c r="G6609" s="8" t="s">
        <v>8106</v>
      </c>
    </row>
    <row r="6610" spans="1:7" x14ac:dyDescent="0.25">
      <c r="A6610" s="1">
        <v>992800</v>
      </c>
      <c r="B6610" s="1" t="s">
        <v>5008</v>
      </c>
      <c r="D6610" s="2">
        <f t="shared" si="86"/>
        <v>0.10000000000000002</v>
      </c>
      <c r="E6610" s="2">
        <v>1.2000000000000002</v>
      </c>
      <c r="F6610" s="2" t="s">
        <v>8143</v>
      </c>
      <c r="G6610" s="8" t="s">
        <v>8106</v>
      </c>
    </row>
    <row r="6611" spans="1:7" x14ac:dyDescent="0.25">
      <c r="A6611" s="1">
        <v>992818</v>
      </c>
      <c r="B6611" s="1" t="s">
        <v>5009</v>
      </c>
      <c r="D6611" s="2">
        <f t="shared" si="86"/>
        <v>0.10000000000000002</v>
      </c>
      <c r="E6611" s="2">
        <v>1.2000000000000002</v>
      </c>
      <c r="F6611" s="2" t="s">
        <v>8143</v>
      </c>
      <c r="G6611" s="8" t="s">
        <v>8106</v>
      </c>
    </row>
    <row r="6612" spans="1:7" x14ac:dyDescent="0.25">
      <c r="A6612" s="1">
        <v>992826</v>
      </c>
      <c r="B6612" s="1" t="s">
        <v>5010</v>
      </c>
      <c r="D6612" s="2">
        <f t="shared" si="86"/>
        <v>0.10000000000000002</v>
      </c>
      <c r="E6612" s="2">
        <v>1.2000000000000002</v>
      </c>
      <c r="F6612" s="2" t="s">
        <v>8143</v>
      </c>
      <c r="G6612" s="8" t="s">
        <v>8106</v>
      </c>
    </row>
    <row r="6613" spans="1:7" x14ac:dyDescent="0.25">
      <c r="A6613" s="1">
        <v>992834</v>
      </c>
      <c r="B6613" s="1" t="s">
        <v>5011</v>
      </c>
      <c r="D6613" s="2">
        <f t="shared" si="86"/>
        <v>0.10000000000000002</v>
      </c>
      <c r="E6613" s="2">
        <v>1.2000000000000002</v>
      </c>
      <c r="F6613" s="2" t="s">
        <v>8143</v>
      </c>
      <c r="G6613" s="8" t="s">
        <v>8106</v>
      </c>
    </row>
    <row r="6614" spans="1:7" x14ac:dyDescent="0.25">
      <c r="A6614" s="1">
        <v>992842</v>
      </c>
      <c r="B6614" s="1" t="s">
        <v>5009</v>
      </c>
      <c r="C6614" s="3">
        <v>552.9</v>
      </c>
      <c r="D6614" s="2">
        <f t="shared" si="86"/>
        <v>320.72668262500002</v>
      </c>
      <c r="E6614" s="2">
        <v>3848.7201915000001</v>
      </c>
      <c r="F6614" s="2">
        <v>1468.2398085</v>
      </c>
      <c r="G6614" s="8" t="s">
        <v>8106</v>
      </c>
    </row>
    <row r="6615" spans="1:7" x14ac:dyDescent="0.25">
      <c r="A6615" s="1">
        <v>992859</v>
      </c>
      <c r="B6615" s="1" t="s">
        <v>5012</v>
      </c>
      <c r="D6615" s="2">
        <f t="shared" si="86"/>
        <v>0.10000000000000002</v>
      </c>
      <c r="E6615" s="2">
        <v>1.2000000000000002</v>
      </c>
      <c r="F6615" s="2" t="s">
        <v>8143</v>
      </c>
      <c r="G6615" s="8" t="s">
        <v>8106</v>
      </c>
    </row>
    <row r="6616" spans="1:7" x14ac:dyDescent="0.25">
      <c r="A6616" s="1">
        <v>992867</v>
      </c>
      <c r="B6616" s="1" t="s">
        <v>5013</v>
      </c>
      <c r="C6616" s="3">
        <v>28.73</v>
      </c>
      <c r="D6616" s="2">
        <f t="shared" si="86"/>
        <v>16.734900225000001</v>
      </c>
      <c r="E6616" s="2">
        <v>200.81880269999999</v>
      </c>
      <c r="F6616" s="2">
        <v>76.381197300000011</v>
      </c>
      <c r="G6616" s="8" t="s">
        <v>8106</v>
      </c>
    </row>
    <row r="6617" spans="1:7" x14ac:dyDescent="0.25">
      <c r="A6617" s="1">
        <v>992875</v>
      </c>
      <c r="B6617" s="1" t="s">
        <v>5014</v>
      </c>
      <c r="C6617" s="3">
        <v>67.95</v>
      </c>
      <c r="D6617" s="2">
        <f t="shared" si="86"/>
        <v>39.442685166666671</v>
      </c>
      <c r="E6617" s="2">
        <v>473.31222200000002</v>
      </c>
      <c r="F6617" s="2">
        <v>180.52777800000004</v>
      </c>
      <c r="G6617" s="8" t="s">
        <v>8106</v>
      </c>
    </row>
    <row r="6618" spans="1:7" x14ac:dyDescent="0.25">
      <c r="A6618" s="1">
        <v>992883</v>
      </c>
      <c r="B6618" s="1" t="s">
        <v>5015</v>
      </c>
      <c r="D6618" s="2">
        <f t="shared" si="86"/>
        <v>0.10000000000000002</v>
      </c>
      <c r="E6618" s="2">
        <v>1.2000000000000002</v>
      </c>
      <c r="F6618" s="2" t="s">
        <v>8143</v>
      </c>
      <c r="G6618" s="8" t="s">
        <v>8106</v>
      </c>
    </row>
    <row r="6619" spans="1:7" x14ac:dyDescent="0.25">
      <c r="A6619" s="1">
        <v>992891</v>
      </c>
      <c r="B6619" s="1" t="s">
        <v>5016</v>
      </c>
      <c r="D6619" s="2">
        <f t="shared" si="86"/>
        <v>0.10000000000000002</v>
      </c>
      <c r="E6619" s="2">
        <v>1.2000000000000002</v>
      </c>
      <c r="F6619" s="2" t="s">
        <v>8143</v>
      </c>
      <c r="G6619" s="8" t="s">
        <v>8106</v>
      </c>
    </row>
    <row r="6620" spans="1:7" x14ac:dyDescent="0.25">
      <c r="A6620" s="1">
        <v>992909</v>
      </c>
      <c r="B6620" s="1" t="s">
        <v>5017</v>
      </c>
      <c r="C6620" s="3">
        <v>2470.73</v>
      </c>
      <c r="D6620" s="2">
        <f t="shared" si="86"/>
        <v>1432.9371179916664</v>
      </c>
      <c r="E6620" s="2">
        <v>17195.245415899997</v>
      </c>
      <c r="F6620" s="2">
        <v>6561.2345841000006</v>
      </c>
      <c r="G6620" s="8" t="s">
        <v>8106</v>
      </c>
    </row>
    <row r="6621" spans="1:7" x14ac:dyDescent="0.25">
      <c r="A6621" s="1">
        <v>992917</v>
      </c>
      <c r="B6621" s="1" t="s">
        <v>5018</v>
      </c>
      <c r="D6621" s="2">
        <f t="shared" si="86"/>
        <v>0.10000000000000002</v>
      </c>
      <c r="E6621" s="2">
        <v>1.2000000000000002</v>
      </c>
      <c r="F6621" s="2" t="s">
        <v>8143</v>
      </c>
      <c r="G6621" s="8" t="s">
        <v>8106</v>
      </c>
    </row>
    <row r="6622" spans="1:7" x14ac:dyDescent="0.25">
      <c r="A6622" s="1">
        <v>992925</v>
      </c>
      <c r="B6622" s="1" t="s">
        <v>5019</v>
      </c>
      <c r="D6622" s="2">
        <f t="shared" si="86"/>
        <v>0.10000000000000002</v>
      </c>
      <c r="E6622" s="2">
        <v>1.2000000000000002</v>
      </c>
      <c r="F6622" s="2" t="s">
        <v>8143</v>
      </c>
      <c r="G6622" s="8" t="s">
        <v>8106</v>
      </c>
    </row>
    <row r="6623" spans="1:7" x14ac:dyDescent="0.25">
      <c r="A6623" s="1">
        <v>992933</v>
      </c>
      <c r="B6623" s="1" t="s">
        <v>5020</v>
      </c>
      <c r="D6623" s="2">
        <f t="shared" si="86"/>
        <v>0.10000000000000002</v>
      </c>
      <c r="E6623" s="2">
        <v>1.2000000000000002</v>
      </c>
      <c r="F6623" s="2" t="s">
        <v>8143</v>
      </c>
      <c r="G6623" s="8" t="s">
        <v>8106</v>
      </c>
    </row>
    <row r="6624" spans="1:7" x14ac:dyDescent="0.25">
      <c r="A6624" s="1">
        <v>992941</v>
      </c>
      <c r="B6624" s="1" t="s">
        <v>5021</v>
      </c>
      <c r="C6624" s="3">
        <v>18.5</v>
      </c>
      <c r="D6624" s="2">
        <f t="shared" si="86"/>
        <v>10.786961766666664</v>
      </c>
      <c r="E6624" s="2">
        <v>129.44354119999997</v>
      </c>
      <c r="F6624" s="2">
        <v>49.196458800000002</v>
      </c>
      <c r="G6624" s="8" t="s">
        <v>8106</v>
      </c>
    </row>
    <row r="6625" spans="1:7" x14ac:dyDescent="0.25">
      <c r="A6625" s="1">
        <v>992958</v>
      </c>
      <c r="B6625" s="1" t="s">
        <v>5022</v>
      </c>
      <c r="D6625" s="2">
        <f t="shared" si="86"/>
        <v>0.10000000000000002</v>
      </c>
      <c r="E6625" s="2">
        <v>1.2000000000000002</v>
      </c>
      <c r="F6625" s="2" t="s">
        <v>8143</v>
      </c>
      <c r="G6625" s="8" t="s">
        <v>8106</v>
      </c>
    </row>
    <row r="6626" spans="1:7" x14ac:dyDescent="0.25">
      <c r="A6626" s="1">
        <v>992966</v>
      </c>
      <c r="B6626" s="1" t="s">
        <v>5023</v>
      </c>
      <c r="C6626" s="3">
        <v>2.4700000000000002</v>
      </c>
      <c r="D6626" s="2">
        <f t="shared" si="86"/>
        <v>1.5034802083333334</v>
      </c>
      <c r="E6626" s="2">
        <v>18.041762500000001</v>
      </c>
      <c r="F6626" s="2">
        <v>6.5982374999999998</v>
      </c>
      <c r="G6626" s="8" t="s">
        <v>8106</v>
      </c>
    </row>
    <row r="6627" spans="1:7" x14ac:dyDescent="0.25">
      <c r="A6627" s="1">
        <v>992974</v>
      </c>
      <c r="B6627" s="1" t="s">
        <v>5024</v>
      </c>
      <c r="C6627" s="3">
        <v>355.21</v>
      </c>
      <c r="D6627" s="2">
        <f t="shared" si="86"/>
        <v>206.06859842499998</v>
      </c>
      <c r="E6627" s="2">
        <v>2472.8231810999996</v>
      </c>
      <c r="F6627" s="2">
        <v>943.33681890000003</v>
      </c>
      <c r="G6627" s="8" t="s">
        <v>8106</v>
      </c>
    </row>
    <row r="6628" spans="1:7" x14ac:dyDescent="0.25">
      <c r="A6628" s="1">
        <v>992982</v>
      </c>
      <c r="B6628" s="1" t="s">
        <v>5025</v>
      </c>
      <c r="C6628" s="3">
        <v>355.21</v>
      </c>
      <c r="D6628" s="2">
        <f t="shared" si="86"/>
        <v>206.06859842499998</v>
      </c>
      <c r="E6628" s="2">
        <v>2472.8231810999996</v>
      </c>
      <c r="F6628" s="2">
        <v>943.33681890000003</v>
      </c>
      <c r="G6628" s="8" t="s">
        <v>8106</v>
      </c>
    </row>
    <row r="6629" spans="1:7" x14ac:dyDescent="0.25">
      <c r="A6629" s="1">
        <v>992990</v>
      </c>
      <c r="B6629" s="1" t="s">
        <v>5026</v>
      </c>
      <c r="C6629" s="3">
        <v>355.21</v>
      </c>
      <c r="D6629" s="2">
        <f t="shared" si="86"/>
        <v>206.06859842499998</v>
      </c>
      <c r="E6629" s="2">
        <v>2472.8231810999996</v>
      </c>
      <c r="F6629" s="2">
        <v>943.33681890000003</v>
      </c>
      <c r="G6629" s="8" t="s">
        <v>8106</v>
      </c>
    </row>
    <row r="6630" spans="1:7" x14ac:dyDescent="0.25">
      <c r="A6630" s="1">
        <v>993006</v>
      </c>
      <c r="B6630" s="1" t="s">
        <v>5027</v>
      </c>
      <c r="C6630" s="3">
        <v>355.21</v>
      </c>
      <c r="D6630" s="2">
        <f t="shared" si="86"/>
        <v>206.06859842499998</v>
      </c>
      <c r="E6630" s="2">
        <v>2472.8231810999996</v>
      </c>
      <c r="F6630" s="2">
        <v>943.33681890000003</v>
      </c>
      <c r="G6630" s="8" t="s">
        <v>8106</v>
      </c>
    </row>
    <row r="6631" spans="1:7" x14ac:dyDescent="0.25">
      <c r="A6631" s="1">
        <v>993014</v>
      </c>
      <c r="B6631" s="1" t="s">
        <v>5028</v>
      </c>
      <c r="D6631" s="2">
        <f t="shared" si="86"/>
        <v>0.10000000000000002</v>
      </c>
      <c r="E6631" s="2">
        <v>1.2000000000000002</v>
      </c>
      <c r="F6631" s="2" t="s">
        <v>8143</v>
      </c>
      <c r="G6631" s="8" t="s">
        <v>8106</v>
      </c>
    </row>
    <row r="6632" spans="1:7" x14ac:dyDescent="0.25">
      <c r="A6632" s="1">
        <v>993022</v>
      </c>
      <c r="B6632" s="1" t="s">
        <v>4833</v>
      </c>
      <c r="D6632" s="2">
        <f t="shared" si="86"/>
        <v>0.10000000000000002</v>
      </c>
      <c r="E6632" s="2">
        <v>1.2000000000000002</v>
      </c>
      <c r="F6632" s="2" t="s">
        <v>8143</v>
      </c>
      <c r="G6632" s="8" t="s">
        <v>8106</v>
      </c>
    </row>
    <row r="6633" spans="1:7" x14ac:dyDescent="0.25">
      <c r="A6633" s="1">
        <v>967123</v>
      </c>
      <c r="B6633" s="1" t="s">
        <v>5029</v>
      </c>
      <c r="C6633" s="3">
        <v>3.09</v>
      </c>
      <c r="D6633" s="2">
        <f t="shared" si="86"/>
        <v>1.867253491666667</v>
      </c>
      <c r="E6633" s="2">
        <v>22.407041900000003</v>
      </c>
      <c r="F6633" s="2">
        <v>8.3929580999999995</v>
      </c>
      <c r="G6633" s="8" t="s">
        <v>8106</v>
      </c>
    </row>
    <row r="6634" spans="1:7" x14ac:dyDescent="0.25">
      <c r="A6634" s="1">
        <v>966896</v>
      </c>
      <c r="B6634" s="1" t="s">
        <v>5030</v>
      </c>
      <c r="C6634" s="3">
        <v>3.09</v>
      </c>
      <c r="D6634" s="2">
        <f t="shared" si="86"/>
        <v>1.867253491666667</v>
      </c>
      <c r="E6634" s="2">
        <v>22.407041900000003</v>
      </c>
      <c r="F6634" s="2">
        <v>8.3929580999999995</v>
      </c>
      <c r="G6634" s="8" t="s">
        <v>8106</v>
      </c>
    </row>
    <row r="6635" spans="1:7" x14ac:dyDescent="0.25">
      <c r="A6635" s="1">
        <v>966898</v>
      </c>
      <c r="B6635" s="1" t="s">
        <v>5031</v>
      </c>
      <c r="C6635" s="3">
        <v>3.09</v>
      </c>
      <c r="D6635" s="2">
        <f t="shared" si="86"/>
        <v>1.867253491666667</v>
      </c>
      <c r="E6635" s="2">
        <v>22.407041900000003</v>
      </c>
      <c r="F6635" s="2">
        <v>8.3929580999999995</v>
      </c>
      <c r="G6635" s="8" t="s">
        <v>8106</v>
      </c>
    </row>
    <row r="6636" spans="1:7" x14ac:dyDescent="0.25">
      <c r="A6636" s="1">
        <v>966900</v>
      </c>
      <c r="B6636" s="1" t="s">
        <v>5032</v>
      </c>
      <c r="C6636" s="3">
        <v>0.62</v>
      </c>
      <c r="D6636" s="2">
        <f t="shared" si="86"/>
        <v>0.37257093333333335</v>
      </c>
      <c r="E6636" s="2">
        <v>4.4708512000000002</v>
      </c>
      <c r="F6636" s="2">
        <v>1.6891488000000001</v>
      </c>
      <c r="G6636" s="8" t="s">
        <v>8106</v>
      </c>
    </row>
    <row r="6637" spans="1:7" x14ac:dyDescent="0.25">
      <c r="A6637" s="1">
        <v>966901</v>
      </c>
      <c r="B6637" s="1" t="s">
        <v>5033</v>
      </c>
      <c r="C6637" s="3">
        <v>0.62</v>
      </c>
      <c r="D6637" s="2">
        <f t="shared" si="86"/>
        <v>0.37257093333333335</v>
      </c>
      <c r="E6637" s="2">
        <v>4.4708512000000002</v>
      </c>
      <c r="F6637" s="2">
        <v>1.6891488000000001</v>
      </c>
      <c r="G6637" s="8" t="s">
        <v>8106</v>
      </c>
    </row>
    <row r="6638" spans="1:7" x14ac:dyDescent="0.25">
      <c r="A6638" s="1">
        <v>966902</v>
      </c>
      <c r="B6638" s="1" t="s">
        <v>5034</v>
      </c>
      <c r="C6638" s="3">
        <v>3.09</v>
      </c>
      <c r="D6638" s="2">
        <f t="shared" si="86"/>
        <v>1.867253491666667</v>
      </c>
      <c r="E6638" s="2">
        <v>22.407041900000003</v>
      </c>
      <c r="F6638" s="2">
        <v>8.3929580999999995</v>
      </c>
      <c r="G6638" s="8" t="s">
        <v>8106</v>
      </c>
    </row>
    <row r="6639" spans="1:7" x14ac:dyDescent="0.25">
      <c r="A6639" s="1">
        <v>967124</v>
      </c>
      <c r="B6639" s="1" t="s">
        <v>5035</v>
      </c>
      <c r="C6639" s="3">
        <v>3.09</v>
      </c>
      <c r="D6639" s="2">
        <f t="shared" si="86"/>
        <v>1.867253491666667</v>
      </c>
      <c r="E6639" s="2">
        <v>22.407041900000003</v>
      </c>
      <c r="F6639" s="2">
        <v>8.3929580999999995</v>
      </c>
      <c r="G6639" s="8" t="s">
        <v>8106</v>
      </c>
    </row>
    <row r="6640" spans="1:7" x14ac:dyDescent="0.25">
      <c r="A6640" s="1">
        <v>966904</v>
      </c>
      <c r="B6640" s="1" t="s">
        <v>5036</v>
      </c>
      <c r="C6640" s="3">
        <v>3.09</v>
      </c>
      <c r="D6640" s="2">
        <f t="shared" si="86"/>
        <v>1.867253491666667</v>
      </c>
      <c r="E6640" s="2">
        <v>22.407041900000003</v>
      </c>
      <c r="F6640" s="2">
        <v>8.3929580999999995</v>
      </c>
      <c r="G6640" s="8" t="s">
        <v>8106</v>
      </c>
    </row>
    <row r="6641" spans="1:7" x14ac:dyDescent="0.25">
      <c r="A6641" s="1">
        <v>966905</v>
      </c>
      <c r="B6641" s="1" t="s">
        <v>5037</v>
      </c>
      <c r="C6641" s="3">
        <v>3.09</v>
      </c>
      <c r="D6641" s="2">
        <f t="shared" si="86"/>
        <v>1.867253491666667</v>
      </c>
      <c r="E6641" s="2">
        <v>22.407041900000003</v>
      </c>
      <c r="F6641" s="2">
        <v>8.3929580999999995</v>
      </c>
      <c r="G6641" s="8" t="s">
        <v>8106</v>
      </c>
    </row>
    <row r="6642" spans="1:7" x14ac:dyDescent="0.25">
      <c r="A6642" s="1">
        <v>966906</v>
      </c>
      <c r="B6642" s="1" t="s">
        <v>5038</v>
      </c>
      <c r="C6642" s="3">
        <v>3.09</v>
      </c>
      <c r="D6642" s="2">
        <f t="shared" si="86"/>
        <v>1.867253491666667</v>
      </c>
      <c r="E6642" s="2">
        <v>22.407041900000003</v>
      </c>
      <c r="F6642" s="2">
        <v>8.3929580999999995</v>
      </c>
      <c r="G6642" s="8" t="s">
        <v>8106</v>
      </c>
    </row>
    <row r="6643" spans="1:7" x14ac:dyDescent="0.25">
      <c r="A6643" s="1">
        <v>966907</v>
      </c>
      <c r="B6643" s="1" t="s">
        <v>5039</v>
      </c>
      <c r="C6643" s="3">
        <v>3.09</v>
      </c>
      <c r="D6643" s="2">
        <f t="shared" si="86"/>
        <v>1.867253491666667</v>
      </c>
      <c r="E6643" s="2">
        <v>22.407041900000003</v>
      </c>
      <c r="F6643" s="2">
        <v>8.3929580999999995</v>
      </c>
      <c r="G6643" s="8" t="s">
        <v>8106</v>
      </c>
    </row>
    <row r="6644" spans="1:7" x14ac:dyDescent="0.25">
      <c r="A6644" s="1">
        <v>966910</v>
      </c>
      <c r="B6644" s="1" t="s">
        <v>5040</v>
      </c>
      <c r="C6644" s="3">
        <v>12.2</v>
      </c>
      <c r="D6644" s="2">
        <f t="shared" si="86"/>
        <v>7.1683296749999998</v>
      </c>
      <c r="E6644" s="2">
        <v>86.019956100000002</v>
      </c>
      <c r="F6644" s="2">
        <v>32.780043900000003</v>
      </c>
      <c r="G6644" s="8" t="s">
        <v>8106</v>
      </c>
    </row>
    <row r="6645" spans="1:7" x14ac:dyDescent="0.25">
      <c r="A6645" s="1">
        <v>966913</v>
      </c>
      <c r="B6645" s="1" t="s">
        <v>5041</v>
      </c>
      <c r="C6645" s="3">
        <v>80.31</v>
      </c>
      <c r="D6645" s="2">
        <f t="shared" si="86"/>
        <v>47.039323808333329</v>
      </c>
      <c r="E6645" s="2">
        <v>564.47188569999992</v>
      </c>
      <c r="F6645" s="2">
        <v>215.20811430000003</v>
      </c>
      <c r="G6645" s="8" t="s">
        <v>8106</v>
      </c>
    </row>
    <row r="6646" spans="1:7" x14ac:dyDescent="0.25">
      <c r="A6646" s="1">
        <v>966916</v>
      </c>
      <c r="B6646" s="1" t="s">
        <v>5042</v>
      </c>
      <c r="C6646" s="3">
        <v>44.79</v>
      </c>
      <c r="D6646" s="2">
        <f t="shared" si="86"/>
        <v>26.223738616666669</v>
      </c>
      <c r="E6646" s="2">
        <v>314.68486340000004</v>
      </c>
      <c r="F6646" s="2">
        <v>120.03513659999999</v>
      </c>
      <c r="G6646" s="8" t="s">
        <v>8106</v>
      </c>
    </row>
    <row r="6647" spans="1:7" x14ac:dyDescent="0.25">
      <c r="A6647" s="1">
        <v>966918</v>
      </c>
      <c r="B6647" s="1" t="s">
        <v>5043</v>
      </c>
      <c r="C6647" s="3">
        <v>37.07</v>
      </c>
      <c r="D6647" s="2">
        <f t="shared" si="86"/>
        <v>21.714744683333333</v>
      </c>
      <c r="E6647" s="2">
        <v>260.57693619999998</v>
      </c>
      <c r="F6647" s="2">
        <v>99.34306380000001</v>
      </c>
      <c r="G6647" s="8" t="s">
        <v>8106</v>
      </c>
    </row>
    <row r="6648" spans="1:7" x14ac:dyDescent="0.25">
      <c r="A6648" s="1">
        <v>966922</v>
      </c>
      <c r="B6648" s="1" t="s">
        <v>5044</v>
      </c>
      <c r="C6648" s="3">
        <v>86.49</v>
      </c>
      <c r="D6648" s="2">
        <f t="shared" si="86"/>
        <v>50.649158249999999</v>
      </c>
      <c r="E6648" s="2">
        <v>607.78989899999999</v>
      </c>
      <c r="F6648" s="2">
        <v>231.73010099999999</v>
      </c>
      <c r="G6648" s="8" t="s">
        <v>8106</v>
      </c>
    </row>
    <row r="6649" spans="1:7" x14ac:dyDescent="0.25">
      <c r="A6649" s="1">
        <v>967000</v>
      </c>
      <c r="B6649" s="1" t="s">
        <v>5045</v>
      </c>
      <c r="C6649" s="3">
        <v>15.44</v>
      </c>
      <c r="D6649" s="2">
        <f t="shared" si="86"/>
        <v>9.0869223749999986</v>
      </c>
      <c r="E6649" s="2">
        <v>109.04306849999999</v>
      </c>
      <c r="F6649" s="2">
        <v>41.4369315</v>
      </c>
      <c r="G6649" s="8" t="s">
        <v>8106</v>
      </c>
    </row>
    <row r="6650" spans="1:7" x14ac:dyDescent="0.25">
      <c r="A6650" s="1">
        <v>990642</v>
      </c>
      <c r="B6650" s="1" t="s">
        <v>5046</v>
      </c>
      <c r="C6650" s="3">
        <v>108.11</v>
      </c>
      <c r="D6650" s="2">
        <f t="shared" si="86"/>
        <v>63.272581733333332</v>
      </c>
      <c r="E6650" s="2">
        <v>759.27098079999996</v>
      </c>
      <c r="F6650" s="2">
        <v>289.68901920000002</v>
      </c>
      <c r="G6650" s="8" t="s">
        <v>8106</v>
      </c>
    </row>
    <row r="6651" spans="1:7" x14ac:dyDescent="0.25">
      <c r="A6651" s="1">
        <v>990643</v>
      </c>
      <c r="B6651" s="1" t="s">
        <v>5047</v>
      </c>
      <c r="C6651" s="3">
        <v>21.62</v>
      </c>
      <c r="D6651" s="2">
        <f t="shared" si="86"/>
        <v>12.696756816666666</v>
      </c>
      <c r="E6651" s="2">
        <v>152.36108179999999</v>
      </c>
      <c r="F6651" s="2">
        <v>57.958918200000006</v>
      </c>
      <c r="G6651" s="8" t="s">
        <v>8106</v>
      </c>
    </row>
    <row r="6652" spans="1:7" x14ac:dyDescent="0.25">
      <c r="A6652" s="1">
        <v>990644</v>
      </c>
      <c r="B6652" s="1" t="s">
        <v>5048</v>
      </c>
      <c r="C6652" s="3">
        <v>12.36</v>
      </c>
      <c r="D6652" s="2">
        <f t="shared" si="86"/>
        <v>7.2842045666666664</v>
      </c>
      <c r="E6652" s="2">
        <v>87.410454799999997</v>
      </c>
      <c r="F6652" s="2">
        <v>33.149545199999999</v>
      </c>
      <c r="G6652" s="8" t="s">
        <v>8106</v>
      </c>
    </row>
    <row r="6653" spans="1:7" x14ac:dyDescent="0.25">
      <c r="A6653" s="1">
        <v>990645</v>
      </c>
      <c r="B6653" s="1" t="s">
        <v>5049</v>
      </c>
      <c r="C6653" s="3">
        <v>129.72999999999999</v>
      </c>
      <c r="D6653" s="2">
        <f t="shared" si="86"/>
        <v>75.973737374999999</v>
      </c>
      <c r="E6653" s="2">
        <v>911.68484850000004</v>
      </c>
      <c r="F6653" s="2">
        <v>347.59515149999999</v>
      </c>
      <c r="G6653" s="8" t="s">
        <v>8106</v>
      </c>
    </row>
    <row r="6654" spans="1:7" x14ac:dyDescent="0.25">
      <c r="A6654" s="1">
        <v>990646</v>
      </c>
      <c r="B6654" s="1" t="s">
        <v>5050</v>
      </c>
      <c r="C6654" s="3">
        <v>24.71</v>
      </c>
      <c r="D6654" s="2">
        <f t="shared" si="86"/>
        <v>14.4950758</v>
      </c>
      <c r="E6654" s="2">
        <v>173.9409096</v>
      </c>
      <c r="F6654" s="2">
        <v>66.299090399999997</v>
      </c>
      <c r="G6654" s="8" t="s">
        <v>8106</v>
      </c>
    </row>
    <row r="6655" spans="1:7" x14ac:dyDescent="0.25">
      <c r="A6655" s="1">
        <v>990647</v>
      </c>
      <c r="B6655" s="1" t="s">
        <v>5047</v>
      </c>
      <c r="C6655" s="3">
        <v>21.62</v>
      </c>
      <c r="D6655" s="2">
        <f t="shared" si="86"/>
        <v>12.696756816666666</v>
      </c>
      <c r="E6655" s="2">
        <v>152.36108179999999</v>
      </c>
      <c r="F6655" s="2">
        <v>57.958918200000006</v>
      </c>
      <c r="G6655" s="8" t="s">
        <v>8106</v>
      </c>
    </row>
    <row r="6656" spans="1:7" x14ac:dyDescent="0.25">
      <c r="A6656" s="1">
        <v>990649</v>
      </c>
      <c r="B6656" s="1" t="s">
        <v>5048</v>
      </c>
      <c r="C6656" s="3">
        <v>12.36</v>
      </c>
      <c r="D6656" s="2">
        <f t="shared" si="86"/>
        <v>7.2842045666666664</v>
      </c>
      <c r="E6656" s="2">
        <v>87.410454799999997</v>
      </c>
      <c r="F6656" s="2">
        <v>33.149545199999999</v>
      </c>
      <c r="G6656" s="8" t="s">
        <v>8106</v>
      </c>
    </row>
    <row r="6657" spans="1:7" ht="21" x14ac:dyDescent="0.25">
      <c r="A6657" s="1">
        <v>1029</v>
      </c>
      <c r="B6657" s="1" t="s">
        <v>5051</v>
      </c>
      <c r="C6657" s="3">
        <v>2138.4</v>
      </c>
      <c r="D6657" s="2">
        <f t="shared" si="86"/>
        <v>144.45437500000003</v>
      </c>
      <c r="E6657" s="2">
        <v>1733.4525000000003</v>
      </c>
      <c r="F6657" s="2">
        <v>679.08375000000001</v>
      </c>
      <c r="G6657" s="8" t="s">
        <v>8107</v>
      </c>
    </row>
    <row r="6658" spans="1:7" ht="21" x14ac:dyDescent="0.25">
      <c r="A6658" s="1">
        <v>1030</v>
      </c>
      <c r="B6658" s="1" t="s">
        <v>5052</v>
      </c>
      <c r="C6658" s="3">
        <v>2138.4</v>
      </c>
      <c r="D6658" s="2">
        <f t="shared" si="86"/>
        <v>144.45437500000003</v>
      </c>
      <c r="E6658" s="2">
        <v>1733.4525000000003</v>
      </c>
      <c r="F6658" s="2">
        <v>679.08375000000001</v>
      </c>
      <c r="G6658" s="8" t="s">
        <v>8107</v>
      </c>
    </row>
    <row r="6659" spans="1:7" ht="21" x14ac:dyDescent="0.25">
      <c r="A6659" s="1">
        <v>1031</v>
      </c>
      <c r="B6659" s="1" t="s">
        <v>5053</v>
      </c>
      <c r="C6659" s="3">
        <v>3207.6</v>
      </c>
      <c r="D6659" s="2">
        <f t="shared" si="86"/>
        <v>192.30566666666672</v>
      </c>
      <c r="E6659" s="2">
        <v>2307.6680000000006</v>
      </c>
      <c r="F6659" s="2">
        <v>904.03424999999993</v>
      </c>
      <c r="G6659" s="8" t="s">
        <v>8107</v>
      </c>
    </row>
    <row r="6660" spans="1:7" ht="21" x14ac:dyDescent="0.25">
      <c r="A6660" s="1">
        <v>1032</v>
      </c>
      <c r="B6660" s="1" t="s">
        <v>5054</v>
      </c>
      <c r="C6660" s="3">
        <v>3207.6</v>
      </c>
      <c r="D6660" s="2">
        <f t="shared" si="86"/>
        <v>192.30566666666672</v>
      </c>
      <c r="E6660" s="2">
        <v>2307.6680000000006</v>
      </c>
      <c r="F6660" s="2">
        <v>904.03424999999993</v>
      </c>
      <c r="G6660" s="8" t="s">
        <v>8107</v>
      </c>
    </row>
    <row r="6661" spans="1:7" ht="21" x14ac:dyDescent="0.25">
      <c r="A6661" s="1">
        <v>1033</v>
      </c>
      <c r="B6661" s="1" t="s">
        <v>5055</v>
      </c>
      <c r="C6661" s="3">
        <v>2851.2</v>
      </c>
      <c r="D6661" s="2">
        <f t="shared" si="86"/>
        <v>271.74816666666669</v>
      </c>
      <c r="E6661" s="2">
        <v>3260.9780000000001</v>
      </c>
      <c r="F6661" s="2">
        <v>1277.4982500000001</v>
      </c>
      <c r="G6661" s="8" t="s">
        <v>8107</v>
      </c>
    </row>
    <row r="6662" spans="1:7" x14ac:dyDescent="0.25">
      <c r="A6662" s="1">
        <v>1510</v>
      </c>
      <c r="B6662" s="1" t="s">
        <v>8</v>
      </c>
      <c r="D6662" s="2">
        <f t="shared" si="86"/>
        <v>0.10500000000000002</v>
      </c>
      <c r="E6662" s="2">
        <v>1.2600000000000002</v>
      </c>
      <c r="F6662" s="2" t="s">
        <v>8143</v>
      </c>
      <c r="G6662" s="8" t="s">
        <v>8107</v>
      </c>
    </row>
    <row r="6663" spans="1:7" x14ac:dyDescent="0.25">
      <c r="A6663" s="1">
        <v>1511</v>
      </c>
      <c r="B6663" s="1" t="s">
        <v>5056</v>
      </c>
      <c r="D6663" s="2">
        <f t="shared" si="86"/>
        <v>1.3860000000000001</v>
      </c>
      <c r="E6663" s="2">
        <v>16.632000000000001</v>
      </c>
      <c r="F6663" s="2" t="s">
        <v>8143</v>
      </c>
      <c r="G6663" s="8" t="s">
        <v>8107</v>
      </c>
    </row>
    <row r="6664" spans="1:7" x14ac:dyDescent="0.25">
      <c r="A6664" s="1">
        <v>1034</v>
      </c>
      <c r="B6664" s="1" t="s">
        <v>5057</v>
      </c>
      <c r="C6664" s="3">
        <v>1069.2</v>
      </c>
      <c r="D6664" s="2">
        <f t="shared" si="86"/>
        <v>94.064916666666662</v>
      </c>
      <c r="E6664" s="2">
        <v>1128.779</v>
      </c>
      <c r="F6664" s="2">
        <v>442.20600000000002</v>
      </c>
      <c r="G6664" s="8" t="s">
        <v>8107</v>
      </c>
    </row>
    <row r="6665" spans="1:7" x14ac:dyDescent="0.25">
      <c r="A6665" s="1">
        <v>1035</v>
      </c>
      <c r="B6665" s="1" t="s">
        <v>5058</v>
      </c>
      <c r="C6665" s="3">
        <v>1069.2</v>
      </c>
      <c r="D6665" s="2">
        <f t="shared" si="86"/>
        <v>40.866749999999996</v>
      </c>
      <c r="E6665" s="2">
        <v>490.40099999999995</v>
      </c>
      <c r="F6665" s="2">
        <v>192.11850000000001</v>
      </c>
      <c r="G6665" s="8" t="s">
        <v>8107</v>
      </c>
    </row>
    <row r="6666" spans="1:7" x14ac:dyDescent="0.25">
      <c r="A6666" s="1">
        <v>1036</v>
      </c>
      <c r="B6666" s="1" t="s">
        <v>5059</v>
      </c>
      <c r="C6666" s="3">
        <v>1176.56</v>
      </c>
      <c r="D6666" s="2">
        <f t="shared" si="86"/>
        <v>84.653666666666666</v>
      </c>
      <c r="E6666" s="2">
        <v>1015.8440000000001</v>
      </c>
      <c r="F6666" s="2">
        <v>397.95974999999999</v>
      </c>
      <c r="G6666" s="8" t="s">
        <v>8107</v>
      </c>
    </row>
    <row r="6667" spans="1:7" x14ac:dyDescent="0.25">
      <c r="A6667" s="1">
        <v>1037</v>
      </c>
      <c r="B6667" s="1" t="s">
        <v>5060</v>
      </c>
      <c r="C6667" s="3">
        <v>1176.56</v>
      </c>
      <c r="D6667" s="2">
        <f t="shared" si="86"/>
        <v>84.653666666666666</v>
      </c>
      <c r="E6667" s="2">
        <v>1015.8440000000001</v>
      </c>
      <c r="F6667" s="2">
        <v>397.95974999999999</v>
      </c>
      <c r="G6667" s="8" t="s">
        <v>8107</v>
      </c>
    </row>
    <row r="6668" spans="1:7" x14ac:dyDescent="0.25">
      <c r="A6668" s="1">
        <v>1038</v>
      </c>
      <c r="B6668" s="1" t="s">
        <v>5061</v>
      </c>
      <c r="C6668" s="3">
        <v>126.72</v>
      </c>
      <c r="D6668" s="2">
        <f t="shared" si="86"/>
        <v>36.474833333333329</v>
      </c>
      <c r="E6668" s="2">
        <v>437.69799999999998</v>
      </c>
      <c r="F6668" s="2">
        <v>171.47024999999999</v>
      </c>
      <c r="G6668" s="8" t="s">
        <v>8107</v>
      </c>
    </row>
    <row r="6669" spans="1:7" x14ac:dyDescent="0.25">
      <c r="A6669" s="1">
        <v>1039</v>
      </c>
      <c r="B6669" s="1" t="s">
        <v>5062</v>
      </c>
      <c r="C6669" s="3">
        <v>1900.8</v>
      </c>
      <c r="D6669" s="2">
        <f t="shared" si="86"/>
        <v>139.18875000000003</v>
      </c>
      <c r="E6669" s="2">
        <v>1670.2650000000003</v>
      </c>
      <c r="F6669" s="2">
        <v>654.33150000000001</v>
      </c>
      <c r="G6669" s="8" t="s">
        <v>8107</v>
      </c>
    </row>
    <row r="6670" spans="1:7" x14ac:dyDescent="0.25">
      <c r="A6670" s="1">
        <v>1040</v>
      </c>
      <c r="B6670" s="1" t="s">
        <v>5063</v>
      </c>
      <c r="C6670" s="3">
        <v>1900.8</v>
      </c>
      <c r="D6670" s="2">
        <f t="shared" si="86"/>
        <v>148.32779166666668</v>
      </c>
      <c r="E6670" s="2">
        <v>1779.9335000000003</v>
      </c>
      <c r="F6670" s="2">
        <v>697.29525000000001</v>
      </c>
      <c r="G6670" s="8" t="s">
        <v>8107</v>
      </c>
    </row>
    <row r="6671" spans="1:7" x14ac:dyDescent="0.25">
      <c r="A6671" s="1">
        <v>1041</v>
      </c>
      <c r="B6671" s="1" t="s">
        <v>5064</v>
      </c>
      <c r="C6671" s="3">
        <v>1306.8</v>
      </c>
      <c r="D6671" s="2">
        <f t="shared" ref="D6671:D6734" si="87">E6671/12</f>
        <v>167.50633333333337</v>
      </c>
      <c r="E6671" s="2">
        <v>2010.0760000000005</v>
      </c>
      <c r="F6671" s="2">
        <v>787.45500000000004</v>
      </c>
      <c r="G6671" s="8" t="s">
        <v>8107</v>
      </c>
    </row>
    <row r="6672" spans="1:7" x14ac:dyDescent="0.25">
      <c r="A6672" s="1">
        <v>1042</v>
      </c>
      <c r="B6672" s="1" t="s">
        <v>5065</v>
      </c>
      <c r="C6672" s="3">
        <v>411.84</v>
      </c>
      <c r="D6672" s="2">
        <f t="shared" si="87"/>
        <v>19.779166666666669</v>
      </c>
      <c r="E6672" s="2">
        <v>237.35000000000002</v>
      </c>
      <c r="F6672" s="2">
        <v>92.981249999999989</v>
      </c>
      <c r="G6672" s="8" t="s">
        <v>8107</v>
      </c>
    </row>
    <row r="6673" spans="1:7" x14ac:dyDescent="0.25">
      <c r="A6673" s="1">
        <v>1043</v>
      </c>
      <c r="B6673" s="1" t="s">
        <v>5066</v>
      </c>
      <c r="D6673" s="2">
        <f t="shared" si="87"/>
        <v>1.6368333333333334</v>
      </c>
      <c r="E6673" s="2">
        <v>19.641999999999999</v>
      </c>
      <c r="F6673" s="2">
        <v>7.6950000000000012</v>
      </c>
      <c r="G6673" s="8" t="s">
        <v>8107</v>
      </c>
    </row>
    <row r="6674" spans="1:7" x14ac:dyDescent="0.25">
      <c r="A6674" s="1">
        <v>1044</v>
      </c>
      <c r="B6674" s="1" t="s">
        <v>5067</v>
      </c>
      <c r="D6674" s="2">
        <f t="shared" si="87"/>
        <v>3.1647500000000002</v>
      </c>
      <c r="E6674" s="2">
        <v>37.977000000000004</v>
      </c>
      <c r="F6674" s="2">
        <v>14.876999999999999</v>
      </c>
      <c r="G6674" s="8" t="s">
        <v>8107</v>
      </c>
    </row>
    <row r="6675" spans="1:7" x14ac:dyDescent="0.25">
      <c r="A6675" s="1">
        <v>1045</v>
      </c>
      <c r="B6675" s="1" t="s">
        <v>5068</v>
      </c>
      <c r="D6675" s="2">
        <f t="shared" si="87"/>
        <v>7.5343333333333335</v>
      </c>
      <c r="E6675" s="2">
        <v>90.412000000000006</v>
      </c>
      <c r="F6675" s="2">
        <v>20.298512250000002</v>
      </c>
      <c r="G6675" s="8" t="s">
        <v>8107</v>
      </c>
    </row>
    <row r="6676" spans="1:7" x14ac:dyDescent="0.25">
      <c r="A6676" s="1">
        <v>1046</v>
      </c>
      <c r="B6676" s="1" t="s">
        <v>5069</v>
      </c>
      <c r="D6676" s="2">
        <f t="shared" si="87"/>
        <v>2.6462083333333339</v>
      </c>
      <c r="E6676" s="2">
        <v>31.754500000000007</v>
      </c>
      <c r="F6676" s="2">
        <v>12.440250000000001</v>
      </c>
      <c r="G6676" s="8" t="s">
        <v>8107</v>
      </c>
    </row>
    <row r="6677" spans="1:7" x14ac:dyDescent="0.25">
      <c r="A6677" s="1">
        <v>1047</v>
      </c>
      <c r="B6677" s="1" t="s">
        <v>5070</v>
      </c>
      <c r="D6677" s="2">
        <f t="shared" si="87"/>
        <v>0.70949999999999991</v>
      </c>
      <c r="E6677" s="2">
        <v>8.5139999999999993</v>
      </c>
      <c r="F6677" s="2">
        <v>3.3345000000000002</v>
      </c>
      <c r="G6677" s="8" t="s">
        <v>8107</v>
      </c>
    </row>
    <row r="6678" spans="1:7" x14ac:dyDescent="0.25">
      <c r="A6678" s="1">
        <v>1048</v>
      </c>
      <c r="B6678" s="1" t="s">
        <v>5071</v>
      </c>
      <c r="D6678" s="2">
        <f t="shared" si="87"/>
        <v>1.200375</v>
      </c>
      <c r="E6678" s="2">
        <v>14.404499999999999</v>
      </c>
      <c r="F6678" s="2">
        <v>5.6429999999999998</v>
      </c>
      <c r="G6678" s="8" t="s">
        <v>8107</v>
      </c>
    </row>
    <row r="6679" spans="1:7" x14ac:dyDescent="0.25">
      <c r="A6679" s="1">
        <v>1049</v>
      </c>
      <c r="B6679" s="1" t="s">
        <v>5072</v>
      </c>
      <c r="C6679" s="3">
        <v>18.48</v>
      </c>
      <c r="D6679" s="2">
        <f t="shared" si="87"/>
        <v>3.9555000000000002</v>
      </c>
      <c r="E6679" s="2">
        <v>47.466000000000001</v>
      </c>
      <c r="F6679" s="2">
        <v>18.596250000000001</v>
      </c>
      <c r="G6679" s="8" t="s">
        <v>8107</v>
      </c>
    </row>
    <row r="6680" spans="1:7" x14ac:dyDescent="0.25">
      <c r="A6680" s="1">
        <v>1050</v>
      </c>
      <c r="B6680" s="1" t="s">
        <v>5073</v>
      </c>
      <c r="C6680" s="3">
        <v>42.24</v>
      </c>
      <c r="D6680" s="2">
        <f t="shared" si="87"/>
        <v>8.3759166666666669</v>
      </c>
      <c r="E6680" s="2">
        <v>100.511</v>
      </c>
      <c r="F6680" s="2">
        <v>39.372749999999996</v>
      </c>
      <c r="G6680" s="8" t="s">
        <v>8107</v>
      </c>
    </row>
    <row r="6681" spans="1:7" x14ac:dyDescent="0.25">
      <c r="A6681" s="1">
        <v>1051</v>
      </c>
      <c r="B6681" s="1" t="s">
        <v>5074</v>
      </c>
      <c r="C6681" s="3">
        <v>42.24</v>
      </c>
      <c r="D6681" s="2">
        <f t="shared" si="87"/>
        <v>11.812874999999998</v>
      </c>
      <c r="E6681" s="2">
        <v>141.75449999999998</v>
      </c>
      <c r="F6681" s="2">
        <v>55.532250000000005</v>
      </c>
      <c r="G6681" s="8" t="s">
        <v>8107</v>
      </c>
    </row>
    <row r="6682" spans="1:7" x14ac:dyDescent="0.25">
      <c r="A6682" s="1">
        <v>1512</v>
      </c>
      <c r="B6682" s="1" t="s">
        <v>5075</v>
      </c>
      <c r="C6682" s="3">
        <v>23.76</v>
      </c>
      <c r="D6682" s="2"/>
      <c r="E6682" s="2" t="s">
        <v>8143</v>
      </c>
      <c r="F6682" s="2" t="s">
        <v>8143</v>
      </c>
      <c r="G6682" s="8" t="s">
        <v>8107</v>
      </c>
    </row>
    <row r="6683" spans="1:7" x14ac:dyDescent="0.25">
      <c r="A6683" s="1">
        <v>1513</v>
      </c>
      <c r="B6683" s="1" t="s">
        <v>5076</v>
      </c>
      <c r="C6683" s="3">
        <v>902.88</v>
      </c>
      <c r="D6683" s="2"/>
      <c r="E6683" s="2" t="s">
        <v>8143</v>
      </c>
      <c r="F6683" s="2" t="s">
        <v>8143</v>
      </c>
      <c r="G6683" s="8" t="s">
        <v>8107</v>
      </c>
    </row>
    <row r="6684" spans="1:7" x14ac:dyDescent="0.25">
      <c r="A6684" s="1">
        <v>1052</v>
      </c>
      <c r="B6684" s="1" t="s">
        <v>5077</v>
      </c>
      <c r="C6684" s="3">
        <v>463.76</v>
      </c>
      <c r="D6684" s="2">
        <f t="shared" si="87"/>
        <v>40.785500000000006</v>
      </c>
      <c r="E6684" s="2">
        <v>489.42600000000004</v>
      </c>
      <c r="F6684" s="2">
        <v>191.73375000000001</v>
      </c>
      <c r="G6684" s="8" t="s">
        <v>8107</v>
      </c>
    </row>
    <row r="6685" spans="1:7" x14ac:dyDescent="0.25">
      <c r="A6685" s="1">
        <v>1053</v>
      </c>
      <c r="B6685" s="1" t="s">
        <v>5078</v>
      </c>
      <c r="C6685" s="3">
        <v>463.76</v>
      </c>
      <c r="D6685" s="2">
        <f t="shared" si="87"/>
        <v>40.785500000000006</v>
      </c>
      <c r="E6685" s="2">
        <v>489.42600000000004</v>
      </c>
      <c r="F6685" s="2">
        <v>191.73375000000001</v>
      </c>
      <c r="G6685" s="8" t="s">
        <v>8107</v>
      </c>
    </row>
    <row r="6686" spans="1:7" x14ac:dyDescent="0.25">
      <c r="A6686" s="1">
        <v>1054</v>
      </c>
      <c r="B6686" s="1" t="s">
        <v>5079</v>
      </c>
      <c r="C6686" s="3">
        <v>178.64</v>
      </c>
      <c r="D6686" s="2">
        <f t="shared" si="87"/>
        <v>20.816208333333332</v>
      </c>
      <c r="E6686" s="2">
        <v>249.7945</v>
      </c>
      <c r="F6686" s="2">
        <v>97.85475000000001</v>
      </c>
      <c r="G6686" s="8" t="s">
        <v>8107</v>
      </c>
    </row>
    <row r="6687" spans="1:7" x14ac:dyDescent="0.25">
      <c r="A6687" s="1">
        <v>1055</v>
      </c>
      <c r="B6687" s="1" t="s">
        <v>5080</v>
      </c>
      <c r="D6687" s="2">
        <f t="shared" si="87"/>
        <v>1.1735833333333334</v>
      </c>
      <c r="E6687" s="2">
        <v>14.083</v>
      </c>
      <c r="F6687" s="2">
        <v>5.5147500000000003</v>
      </c>
      <c r="G6687" s="8" t="s">
        <v>8107</v>
      </c>
    </row>
    <row r="6688" spans="1:7" x14ac:dyDescent="0.25">
      <c r="A6688" s="1">
        <v>1056</v>
      </c>
      <c r="B6688" s="1" t="s">
        <v>5081</v>
      </c>
      <c r="D6688" s="2">
        <f t="shared" si="87"/>
        <v>1.3092916666666665</v>
      </c>
      <c r="E6688" s="2">
        <v>15.711499999999997</v>
      </c>
      <c r="F6688" s="2">
        <v>6.1559999999999997</v>
      </c>
      <c r="G6688" s="8" t="s">
        <v>8107</v>
      </c>
    </row>
    <row r="6689" spans="1:7" x14ac:dyDescent="0.25">
      <c r="A6689" s="1">
        <v>1057</v>
      </c>
      <c r="B6689" s="1" t="s">
        <v>5082</v>
      </c>
      <c r="D6689" s="2">
        <f t="shared" si="87"/>
        <v>0.76395833333333341</v>
      </c>
      <c r="E6689" s="2">
        <v>9.1675000000000004</v>
      </c>
      <c r="F6689" s="2">
        <v>3.5910000000000002</v>
      </c>
      <c r="G6689" s="8" t="s">
        <v>8107</v>
      </c>
    </row>
    <row r="6690" spans="1:7" x14ac:dyDescent="0.25">
      <c r="A6690" s="1">
        <v>1058</v>
      </c>
      <c r="B6690" s="1" t="s">
        <v>5083</v>
      </c>
      <c r="D6690" s="2">
        <f t="shared" si="87"/>
        <v>0.65420833333333339</v>
      </c>
      <c r="E6690" s="2">
        <v>7.8505000000000003</v>
      </c>
      <c r="F6690" s="2">
        <v>3.0779999999999998</v>
      </c>
      <c r="G6690" s="8" t="s">
        <v>8107</v>
      </c>
    </row>
    <row r="6691" spans="1:7" x14ac:dyDescent="0.25">
      <c r="A6691" s="1">
        <v>1059</v>
      </c>
      <c r="B6691" s="1" t="s">
        <v>5084</v>
      </c>
      <c r="C6691" s="3">
        <v>1254</v>
      </c>
      <c r="D6691" s="2">
        <f t="shared" si="87"/>
        <v>53.525708333333341</v>
      </c>
      <c r="E6691" s="2">
        <v>642.30850000000009</v>
      </c>
      <c r="F6691" s="2">
        <v>251.62649999999999</v>
      </c>
      <c r="G6691" s="8" t="s">
        <v>8107</v>
      </c>
    </row>
    <row r="6692" spans="1:7" ht="21" x14ac:dyDescent="0.25">
      <c r="A6692" s="1">
        <v>1060</v>
      </c>
      <c r="B6692" s="1" t="s">
        <v>5085</v>
      </c>
      <c r="C6692" s="3">
        <v>647.67999999999995</v>
      </c>
      <c r="D6692" s="2">
        <f t="shared" si="87"/>
        <v>34.974583333333335</v>
      </c>
      <c r="E6692" s="2">
        <v>419.69500000000005</v>
      </c>
      <c r="F6692" s="2">
        <v>164.41650000000001</v>
      </c>
      <c r="G6692" s="8" t="s">
        <v>8107</v>
      </c>
    </row>
    <row r="6693" spans="1:7" x14ac:dyDescent="0.25">
      <c r="A6693" s="1">
        <v>1061</v>
      </c>
      <c r="B6693" s="1" t="s">
        <v>5086</v>
      </c>
      <c r="C6693" s="3">
        <v>411.84</v>
      </c>
      <c r="D6693" s="2">
        <f t="shared" si="87"/>
        <v>50.334166666666675</v>
      </c>
      <c r="E6693" s="2">
        <v>604.0100000000001</v>
      </c>
      <c r="F6693" s="2">
        <v>236.62125</v>
      </c>
      <c r="G6693" s="8" t="s">
        <v>8107</v>
      </c>
    </row>
    <row r="6694" spans="1:7" ht="21" x14ac:dyDescent="0.25">
      <c r="A6694" s="1">
        <v>1062</v>
      </c>
      <c r="B6694" s="1" t="s">
        <v>5087</v>
      </c>
      <c r="D6694" s="2">
        <f t="shared" si="87"/>
        <v>3.1647500000000002</v>
      </c>
      <c r="E6694" s="2">
        <v>37.977000000000004</v>
      </c>
      <c r="F6694" s="2">
        <v>14.876999999999999</v>
      </c>
      <c r="G6694" s="8" t="s">
        <v>8107</v>
      </c>
    </row>
    <row r="6695" spans="1:7" ht="21" x14ac:dyDescent="0.25">
      <c r="A6695" s="1">
        <v>1063</v>
      </c>
      <c r="B6695" s="1" t="s">
        <v>5088</v>
      </c>
      <c r="C6695" s="3">
        <v>411.84</v>
      </c>
      <c r="D6695" s="2">
        <f t="shared" si="87"/>
        <v>87.38195833333333</v>
      </c>
      <c r="E6695" s="2">
        <v>1048.5835</v>
      </c>
      <c r="F6695" s="2">
        <v>410.78475000000003</v>
      </c>
      <c r="G6695" s="8" t="s">
        <v>8107</v>
      </c>
    </row>
    <row r="6696" spans="1:7" x14ac:dyDescent="0.25">
      <c r="A6696" s="1">
        <v>1064</v>
      </c>
      <c r="B6696" s="1" t="s">
        <v>5089</v>
      </c>
      <c r="C6696" s="3">
        <v>647.67999999999995</v>
      </c>
      <c r="D6696" s="2">
        <f t="shared" si="87"/>
        <v>247.95904166666665</v>
      </c>
      <c r="E6696" s="2">
        <v>2975.5084999999999</v>
      </c>
      <c r="F6696" s="2">
        <v>1165.66425</v>
      </c>
      <c r="G6696" s="8" t="s">
        <v>8107</v>
      </c>
    </row>
    <row r="6697" spans="1:7" x14ac:dyDescent="0.25">
      <c r="A6697" s="1">
        <v>1065</v>
      </c>
      <c r="B6697" s="1" t="s">
        <v>5090</v>
      </c>
      <c r="C6697" s="3">
        <v>416.24</v>
      </c>
      <c r="D6697" s="2">
        <f t="shared" si="87"/>
        <v>76.905166666666673</v>
      </c>
      <c r="E6697" s="2">
        <v>922.86200000000008</v>
      </c>
      <c r="F6697" s="2">
        <v>361.53674999999998</v>
      </c>
      <c r="G6697" s="8" t="s">
        <v>8107</v>
      </c>
    </row>
    <row r="6698" spans="1:7" x14ac:dyDescent="0.25">
      <c r="A6698" s="1">
        <v>1066</v>
      </c>
      <c r="B6698" s="1" t="s">
        <v>5091</v>
      </c>
      <c r="C6698" s="3">
        <v>142.56</v>
      </c>
      <c r="D6698" s="2">
        <f t="shared" si="87"/>
        <v>19.15175</v>
      </c>
      <c r="E6698" s="2">
        <v>229.821</v>
      </c>
      <c r="F6698" s="2">
        <v>90.031500000000008</v>
      </c>
      <c r="G6698" s="8" t="s">
        <v>8107</v>
      </c>
    </row>
    <row r="6699" spans="1:7" x14ac:dyDescent="0.25">
      <c r="A6699" s="1">
        <v>1067</v>
      </c>
      <c r="B6699" s="1" t="s">
        <v>5092</v>
      </c>
      <c r="D6699" s="2">
        <f t="shared" si="87"/>
        <v>87.545291666666685</v>
      </c>
      <c r="E6699" s="2">
        <v>1050.5435000000002</v>
      </c>
      <c r="F6699" s="2">
        <v>411.55425000000002</v>
      </c>
      <c r="G6699" s="8" t="s">
        <v>8107</v>
      </c>
    </row>
    <row r="6700" spans="1:7" x14ac:dyDescent="0.25">
      <c r="A6700" s="1">
        <v>1068</v>
      </c>
      <c r="B6700" s="1" t="s">
        <v>5093</v>
      </c>
      <c r="C6700" s="3">
        <v>416.24</v>
      </c>
      <c r="D6700" s="2">
        <f t="shared" si="87"/>
        <v>81.516583333333315</v>
      </c>
      <c r="E6700" s="2">
        <v>978.19899999999984</v>
      </c>
      <c r="F6700" s="2">
        <v>383.21100000000001</v>
      </c>
      <c r="G6700" s="8" t="s">
        <v>8107</v>
      </c>
    </row>
    <row r="6701" spans="1:7" x14ac:dyDescent="0.25">
      <c r="A6701" s="1">
        <v>1069</v>
      </c>
      <c r="B6701" s="1" t="s">
        <v>5094</v>
      </c>
      <c r="C6701" s="3">
        <v>416.24</v>
      </c>
      <c r="D6701" s="2">
        <f t="shared" si="87"/>
        <v>110.13404166666668</v>
      </c>
      <c r="E6701" s="2">
        <v>1321.6085</v>
      </c>
      <c r="F6701" s="2">
        <v>517.74524999999994</v>
      </c>
      <c r="G6701" s="8" t="s">
        <v>8107</v>
      </c>
    </row>
    <row r="6702" spans="1:7" x14ac:dyDescent="0.25">
      <c r="A6702" s="1">
        <v>1070</v>
      </c>
      <c r="B6702" s="1" t="s">
        <v>5095</v>
      </c>
      <c r="C6702" s="3">
        <v>416.24</v>
      </c>
      <c r="D6702" s="2">
        <f t="shared" si="87"/>
        <v>179.97341666666668</v>
      </c>
      <c r="E6702" s="2">
        <v>2159.681</v>
      </c>
      <c r="F6702" s="2">
        <v>846.06524999999999</v>
      </c>
      <c r="G6702" s="8" t="s">
        <v>8107</v>
      </c>
    </row>
    <row r="6703" spans="1:7" x14ac:dyDescent="0.25">
      <c r="A6703" s="1">
        <v>1071</v>
      </c>
      <c r="B6703" s="1" t="s">
        <v>5096</v>
      </c>
      <c r="C6703" s="3">
        <v>416.24</v>
      </c>
      <c r="D6703" s="2">
        <f t="shared" si="87"/>
        <v>240.42920833333335</v>
      </c>
      <c r="E6703" s="2">
        <v>2885.1505000000002</v>
      </c>
      <c r="F6703" s="2">
        <v>1130.2672500000001</v>
      </c>
      <c r="G6703" s="8" t="s">
        <v>8107</v>
      </c>
    </row>
    <row r="6704" spans="1:7" x14ac:dyDescent="0.25">
      <c r="A6704" s="1">
        <v>1072</v>
      </c>
      <c r="B6704" s="1" t="s">
        <v>5097</v>
      </c>
      <c r="C6704" s="3">
        <v>294.8</v>
      </c>
      <c r="D6704" s="2">
        <f t="shared" si="87"/>
        <v>77.942208333333326</v>
      </c>
      <c r="E6704" s="2">
        <v>935.30649999999991</v>
      </c>
      <c r="F6704" s="2">
        <v>366.41025000000002</v>
      </c>
      <c r="G6704" s="8" t="s">
        <v>8107</v>
      </c>
    </row>
    <row r="6705" spans="1:7" x14ac:dyDescent="0.25">
      <c r="A6705" s="1">
        <v>1073</v>
      </c>
      <c r="B6705" s="1" t="s">
        <v>5098</v>
      </c>
      <c r="C6705" s="3">
        <v>411.84</v>
      </c>
      <c r="D6705" s="2">
        <f t="shared" si="87"/>
        <v>109.1522916666667</v>
      </c>
      <c r="E6705" s="2">
        <v>1309.8275000000003</v>
      </c>
      <c r="F6705" s="2">
        <v>513.12824999999998</v>
      </c>
      <c r="G6705" s="8" t="s">
        <v>8107</v>
      </c>
    </row>
    <row r="6706" spans="1:7" x14ac:dyDescent="0.25">
      <c r="A6706" s="1">
        <v>1074</v>
      </c>
      <c r="B6706" s="1" t="s">
        <v>5099</v>
      </c>
      <c r="C6706" s="3">
        <v>411.84</v>
      </c>
      <c r="D6706" s="2">
        <f t="shared" si="87"/>
        <v>140.30704166666666</v>
      </c>
      <c r="E6706" s="2">
        <v>1683.6844999999998</v>
      </c>
      <c r="F6706" s="2">
        <v>659.58974999999998</v>
      </c>
      <c r="G6706" s="8" t="s">
        <v>8107</v>
      </c>
    </row>
    <row r="6707" spans="1:7" x14ac:dyDescent="0.25">
      <c r="A6707" s="1">
        <v>1075</v>
      </c>
      <c r="B6707" s="1" t="s">
        <v>5100</v>
      </c>
      <c r="C6707" s="3">
        <v>529.76</v>
      </c>
      <c r="D6707" s="2">
        <f t="shared" si="87"/>
        <v>235.49195833333337</v>
      </c>
      <c r="E6707" s="2">
        <v>2825.9035000000003</v>
      </c>
      <c r="F6707" s="2">
        <v>1107.0540000000001</v>
      </c>
      <c r="G6707" s="8" t="s">
        <v>8107</v>
      </c>
    </row>
    <row r="6708" spans="1:7" x14ac:dyDescent="0.25">
      <c r="A6708" s="1">
        <v>1076</v>
      </c>
      <c r="B6708" s="1" t="s">
        <v>5101</v>
      </c>
      <c r="C6708" s="3">
        <v>529.76</v>
      </c>
      <c r="D6708" s="2">
        <f t="shared" si="87"/>
        <v>392.43937499999998</v>
      </c>
      <c r="E6708" s="2">
        <v>4709.2725</v>
      </c>
      <c r="F6708" s="2">
        <v>1844.87625</v>
      </c>
      <c r="G6708" s="8" t="s">
        <v>8107</v>
      </c>
    </row>
    <row r="6709" spans="1:7" x14ac:dyDescent="0.25">
      <c r="A6709" s="1">
        <v>1077</v>
      </c>
      <c r="B6709" s="1" t="s">
        <v>5102</v>
      </c>
      <c r="C6709" s="3">
        <v>529.76</v>
      </c>
      <c r="D6709" s="2">
        <f t="shared" si="87"/>
        <v>549.38850000000014</v>
      </c>
      <c r="E6709" s="2">
        <v>6592.6620000000012</v>
      </c>
      <c r="F6709" s="2">
        <v>2582.6985</v>
      </c>
      <c r="G6709" s="8" t="s">
        <v>8107</v>
      </c>
    </row>
    <row r="6710" spans="1:7" x14ac:dyDescent="0.25">
      <c r="A6710" s="1">
        <v>1078</v>
      </c>
      <c r="B6710" s="1" t="s">
        <v>5103</v>
      </c>
      <c r="C6710" s="3">
        <v>529.76</v>
      </c>
      <c r="D6710" s="2">
        <f t="shared" si="87"/>
        <v>784.8527916666668</v>
      </c>
      <c r="E6710" s="2">
        <v>9418.2335000000021</v>
      </c>
      <c r="F6710" s="2">
        <v>3689.6242499999998</v>
      </c>
      <c r="G6710" s="8" t="s">
        <v>8107</v>
      </c>
    </row>
    <row r="6711" spans="1:7" x14ac:dyDescent="0.25">
      <c r="A6711" s="1">
        <v>1079</v>
      </c>
      <c r="B6711" s="1" t="s">
        <v>5104</v>
      </c>
      <c r="C6711" s="3">
        <v>416.24</v>
      </c>
      <c r="D6711" s="2">
        <f t="shared" si="87"/>
        <v>140.88000000000002</v>
      </c>
      <c r="E6711" s="2">
        <v>1690.5600000000002</v>
      </c>
      <c r="F6711" s="2">
        <v>662.28300000000002</v>
      </c>
      <c r="G6711" s="8" t="s">
        <v>8107</v>
      </c>
    </row>
    <row r="6712" spans="1:7" x14ac:dyDescent="0.25">
      <c r="A6712" s="1">
        <v>1080</v>
      </c>
      <c r="B6712" s="1" t="s">
        <v>5105</v>
      </c>
      <c r="C6712" s="3">
        <v>416.24</v>
      </c>
      <c r="D6712" s="2">
        <f t="shared" si="87"/>
        <v>60.236291666666681</v>
      </c>
      <c r="E6712" s="2">
        <v>722.83550000000014</v>
      </c>
      <c r="F6712" s="2">
        <v>283.17600000000004</v>
      </c>
      <c r="G6712" s="8" t="s">
        <v>8107</v>
      </c>
    </row>
    <row r="6713" spans="1:7" x14ac:dyDescent="0.25">
      <c r="A6713" s="1">
        <v>1083</v>
      </c>
      <c r="B6713" s="1" t="s">
        <v>5106</v>
      </c>
      <c r="C6713" s="3">
        <v>176.88</v>
      </c>
      <c r="D6713" s="2">
        <f t="shared" si="87"/>
        <v>36.474833333333329</v>
      </c>
      <c r="E6713" s="2">
        <v>437.69799999999998</v>
      </c>
      <c r="F6713" s="2">
        <v>171.47024999999999</v>
      </c>
      <c r="G6713" s="8" t="s">
        <v>8107</v>
      </c>
    </row>
    <row r="6714" spans="1:7" x14ac:dyDescent="0.25">
      <c r="A6714" s="1">
        <v>1086</v>
      </c>
      <c r="B6714" s="1" t="s">
        <v>5107</v>
      </c>
      <c r="D6714" s="2">
        <f t="shared" si="87"/>
        <v>11.757583333333335</v>
      </c>
      <c r="E6714" s="2">
        <v>141.09100000000001</v>
      </c>
      <c r="F6714" s="2">
        <v>55.275750000000002</v>
      </c>
      <c r="G6714" s="8" t="s">
        <v>8107</v>
      </c>
    </row>
    <row r="6715" spans="1:7" x14ac:dyDescent="0.25">
      <c r="A6715" s="1">
        <v>1087</v>
      </c>
      <c r="B6715" s="1" t="s">
        <v>5108</v>
      </c>
      <c r="C6715" s="3">
        <v>297.44</v>
      </c>
      <c r="D6715" s="2">
        <f t="shared" si="87"/>
        <v>108.27941666666668</v>
      </c>
      <c r="E6715" s="2">
        <v>1299.3530000000001</v>
      </c>
      <c r="F6715" s="2">
        <v>509.02425000000005</v>
      </c>
      <c r="G6715" s="8" t="s">
        <v>8107</v>
      </c>
    </row>
    <row r="6716" spans="1:7" x14ac:dyDescent="0.25">
      <c r="A6716" s="1">
        <v>1088</v>
      </c>
      <c r="B6716" s="1" t="s">
        <v>5109</v>
      </c>
      <c r="C6716" s="3">
        <v>297.44</v>
      </c>
      <c r="D6716" s="2">
        <f t="shared" si="87"/>
        <v>121.04641666666667</v>
      </c>
      <c r="E6716" s="2">
        <v>1452.557</v>
      </c>
      <c r="F6716" s="2">
        <v>569.04525000000001</v>
      </c>
      <c r="G6716" s="8" t="s">
        <v>8107</v>
      </c>
    </row>
    <row r="6717" spans="1:7" x14ac:dyDescent="0.25">
      <c r="A6717" s="1">
        <v>1089</v>
      </c>
      <c r="B6717" s="1" t="s">
        <v>5110</v>
      </c>
      <c r="C6717" s="3">
        <v>18.48</v>
      </c>
      <c r="D6717" s="2">
        <f t="shared" si="87"/>
        <v>2.2918750000000006</v>
      </c>
      <c r="E6717" s="2">
        <v>27.502500000000008</v>
      </c>
      <c r="F6717" s="2">
        <v>10.773</v>
      </c>
      <c r="G6717" s="8" t="s">
        <v>8107</v>
      </c>
    </row>
    <row r="6718" spans="1:7" x14ac:dyDescent="0.25">
      <c r="A6718" s="1">
        <v>1090</v>
      </c>
      <c r="B6718" s="1" t="s">
        <v>5111</v>
      </c>
      <c r="C6718" s="3">
        <v>18.48</v>
      </c>
      <c r="D6718" s="2">
        <f t="shared" si="87"/>
        <v>4.0920416666666677</v>
      </c>
      <c r="E6718" s="2">
        <v>49.104500000000016</v>
      </c>
      <c r="F6718" s="2">
        <v>19.237500000000001</v>
      </c>
      <c r="G6718" s="8" t="s">
        <v>8107</v>
      </c>
    </row>
    <row r="6719" spans="1:7" x14ac:dyDescent="0.25">
      <c r="A6719" s="1">
        <v>1091</v>
      </c>
      <c r="B6719" s="1" t="s">
        <v>5112</v>
      </c>
      <c r="C6719" s="3">
        <v>18.48</v>
      </c>
      <c r="D6719" s="2">
        <f t="shared" si="87"/>
        <v>5.2379583333333342</v>
      </c>
      <c r="E6719" s="2">
        <v>62.855500000000006</v>
      </c>
      <c r="F6719" s="2">
        <v>24.623999999999999</v>
      </c>
      <c r="G6719" s="8" t="s">
        <v>8107</v>
      </c>
    </row>
    <row r="6720" spans="1:7" x14ac:dyDescent="0.25">
      <c r="A6720" s="1">
        <v>1092</v>
      </c>
      <c r="B6720" s="1" t="s">
        <v>5113</v>
      </c>
      <c r="C6720" s="3">
        <v>18.48</v>
      </c>
      <c r="D6720" s="2">
        <f t="shared" si="87"/>
        <v>7.174666666666667</v>
      </c>
      <c r="E6720" s="2">
        <v>86.096000000000004</v>
      </c>
      <c r="F6720" s="2">
        <v>33.729750000000003</v>
      </c>
      <c r="G6720" s="8" t="s">
        <v>8107</v>
      </c>
    </row>
    <row r="6721" spans="1:7" x14ac:dyDescent="0.25">
      <c r="A6721" s="1">
        <v>1093</v>
      </c>
      <c r="B6721" s="1" t="s">
        <v>5114</v>
      </c>
      <c r="C6721" s="3">
        <v>18.48</v>
      </c>
      <c r="D6721" s="2">
        <f t="shared" si="87"/>
        <v>11.185458333333335</v>
      </c>
      <c r="E6721" s="2">
        <v>134.22550000000001</v>
      </c>
      <c r="F6721" s="2">
        <v>52.582499999999996</v>
      </c>
      <c r="G6721" s="8" t="s">
        <v>8107</v>
      </c>
    </row>
    <row r="6722" spans="1:7" x14ac:dyDescent="0.25">
      <c r="A6722" s="1">
        <v>1157</v>
      </c>
      <c r="B6722" s="1" t="s">
        <v>5115</v>
      </c>
      <c r="C6722" s="3">
        <v>12.32</v>
      </c>
      <c r="D6722" s="2">
        <f t="shared" si="87"/>
        <v>4.2830416666666666</v>
      </c>
      <c r="E6722" s="2">
        <v>51.396500000000003</v>
      </c>
      <c r="F6722" s="2">
        <v>20.135249999999999</v>
      </c>
      <c r="G6722" s="8" t="s">
        <v>8107</v>
      </c>
    </row>
    <row r="6723" spans="1:7" x14ac:dyDescent="0.25">
      <c r="A6723" s="1">
        <v>1094</v>
      </c>
      <c r="B6723" s="1" t="s">
        <v>5116</v>
      </c>
      <c r="C6723" s="3">
        <v>18.48</v>
      </c>
      <c r="D6723" s="2">
        <f t="shared" si="87"/>
        <v>1.8277916666666669</v>
      </c>
      <c r="E6723" s="2">
        <v>21.933500000000002</v>
      </c>
      <c r="F6723" s="2">
        <v>8.5927499999999988</v>
      </c>
      <c r="G6723" s="8" t="s">
        <v>8107</v>
      </c>
    </row>
    <row r="6724" spans="1:7" x14ac:dyDescent="0.25">
      <c r="A6724" s="1">
        <v>1095</v>
      </c>
      <c r="B6724" s="1" t="s">
        <v>5117</v>
      </c>
      <c r="C6724" s="3">
        <v>18.48</v>
      </c>
      <c r="D6724" s="2">
        <f t="shared" si="87"/>
        <v>4.6650000000000009</v>
      </c>
      <c r="E6724" s="2">
        <v>55.980000000000011</v>
      </c>
      <c r="F6724" s="2">
        <v>21.93075</v>
      </c>
      <c r="G6724" s="8" t="s">
        <v>8107</v>
      </c>
    </row>
    <row r="6725" spans="1:7" x14ac:dyDescent="0.25">
      <c r="A6725" s="1">
        <v>1096</v>
      </c>
      <c r="B6725" s="1" t="s">
        <v>5118</v>
      </c>
      <c r="D6725" s="2">
        <f t="shared" si="87"/>
        <v>1.2548333333333335</v>
      </c>
      <c r="E6725" s="2">
        <v>15.058000000000002</v>
      </c>
      <c r="F6725" s="2">
        <v>5.8995000000000006</v>
      </c>
      <c r="G6725" s="8" t="s">
        <v>8107</v>
      </c>
    </row>
    <row r="6726" spans="1:7" x14ac:dyDescent="0.25">
      <c r="A6726" s="1">
        <v>1158</v>
      </c>
      <c r="B6726" s="1" t="s">
        <v>5119</v>
      </c>
      <c r="C6726" s="3">
        <v>18.48</v>
      </c>
      <c r="D6726" s="2">
        <f t="shared" si="87"/>
        <v>7.9662916666666668</v>
      </c>
      <c r="E6726" s="2">
        <v>95.595500000000001</v>
      </c>
      <c r="F6726" s="2">
        <v>37.448999999999998</v>
      </c>
      <c r="G6726" s="8" t="s">
        <v>8107</v>
      </c>
    </row>
    <row r="6727" spans="1:7" x14ac:dyDescent="0.25">
      <c r="A6727" s="1">
        <v>1097</v>
      </c>
      <c r="B6727" s="1" t="s">
        <v>5120</v>
      </c>
      <c r="D6727" s="2">
        <f t="shared" si="87"/>
        <v>0.73716666666666664</v>
      </c>
      <c r="E6727" s="2">
        <v>8.8460000000000001</v>
      </c>
      <c r="F6727" s="2">
        <v>3.4627500000000002</v>
      </c>
      <c r="G6727" s="8" t="s">
        <v>8107</v>
      </c>
    </row>
    <row r="6728" spans="1:7" x14ac:dyDescent="0.25">
      <c r="A6728" s="1">
        <v>1098</v>
      </c>
      <c r="B6728" s="1" t="s">
        <v>5121</v>
      </c>
      <c r="D6728" s="2">
        <f t="shared" si="87"/>
        <v>0.4640833333333334</v>
      </c>
      <c r="E6728" s="2">
        <v>5.5690000000000008</v>
      </c>
      <c r="F6728" s="2">
        <v>2.18025</v>
      </c>
      <c r="G6728" s="8" t="s">
        <v>8107</v>
      </c>
    </row>
    <row r="6729" spans="1:7" x14ac:dyDescent="0.25">
      <c r="A6729" s="1">
        <v>1099</v>
      </c>
      <c r="B6729" s="1" t="s">
        <v>5122</v>
      </c>
      <c r="D6729" s="2">
        <f t="shared" si="87"/>
        <v>0.10975</v>
      </c>
      <c r="E6729" s="2">
        <v>1.3169999999999999</v>
      </c>
      <c r="F6729" s="2">
        <v>0.51300000000000001</v>
      </c>
      <c r="G6729" s="8" t="s">
        <v>8107</v>
      </c>
    </row>
    <row r="6730" spans="1:7" x14ac:dyDescent="0.25">
      <c r="A6730" s="1">
        <v>1100</v>
      </c>
      <c r="B6730" s="1" t="s">
        <v>5123</v>
      </c>
      <c r="D6730" s="2">
        <f t="shared" si="87"/>
        <v>3.1647500000000002</v>
      </c>
      <c r="E6730" s="2">
        <v>37.977000000000004</v>
      </c>
      <c r="F6730" s="2">
        <v>14.876999999999999</v>
      </c>
      <c r="G6730" s="8" t="s">
        <v>8107</v>
      </c>
    </row>
    <row r="6731" spans="1:7" x14ac:dyDescent="0.25">
      <c r="A6731" s="1">
        <v>1101</v>
      </c>
      <c r="B6731" s="1" t="s">
        <v>5124</v>
      </c>
      <c r="C6731" s="3">
        <v>36.08</v>
      </c>
      <c r="D6731" s="2">
        <f t="shared" si="87"/>
        <v>4.0375833333333331</v>
      </c>
      <c r="E6731" s="2">
        <v>48.450999999999993</v>
      </c>
      <c r="F6731" s="2">
        <v>18.980999999999998</v>
      </c>
      <c r="G6731" s="8" t="s">
        <v>8107</v>
      </c>
    </row>
    <row r="6732" spans="1:7" x14ac:dyDescent="0.25">
      <c r="A6732" s="1">
        <v>1102</v>
      </c>
      <c r="B6732" s="1" t="s">
        <v>5125</v>
      </c>
      <c r="C6732" s="3">
        <v>53.68</v>
      </c>
      <c r="D6732" s="2">
        <f t="shared" si="87"/>
        <v>7.011333333333333</v>
      </c>
      <c r="E6732" s="2">
        <v>84.135999999999996</v>
      </c>
      <c r="F6732" s="2">
        <v>32.960250000000002</v>
      </c>
      <c r="G6732" s="8" t="s">
        <v>8107</v>
      </c>
    </row>
    <row r="6733" spans="1:7" x14ac:dyDescent="0.25">
      <c r="A6733" s="1">
        <v>1103</v>
      </c>
      <c r="B6733" s="1" t="s">
        <v>5126</v>
      </c>
      <c r="C6733" s="3">
        <v>93.28</v>
      </c>
      <c r="D6733" s="2">
        <f t="shared" si="87"/>
        <v>11.757583333333335</v>
      </c>
      <c r="E6733" s="2">
        <v>141.09100000000001</v>
      </c>
      <c r="F6733" s="2">
        <v>55.275750000000002</v>
      </c>
      <c r="G6733" s="8" t="s">
        <v>8107</v>
      </c>
    </row>
    <row r="6734" spans="1:7" ht="21" x14ac:dyDescent="0.25">
      <c r="A6734" s="1">
        <v>1105</v>
      </c>
      <c r="B6734" s="1" t="s">
        <v>5127</v>
      </c>
      <c r="C6734" s="3">
        <v>95.04</v>
      </c>
      <c r="D6734" s="2">
        <f t="shared" si="87"/>
        <v>66.512166666666658</v>
      </c>
      <c r="E6734" s="2">
        <v>798.14599999999996</v>
      </c>
      <c r="F6734" s="2">
        <v>312.67349999999999</v>
      </c>
      <c r="G6734" s="8" t="s">
        <v>8107</v>
      </c>
    </row>
    <row r="6735" spans="1:7" ht="21" x14ac:dyDescent="0.25">
      <c r="A6735" s="1">
        <v>1106</v>
      </c>
      <c r="B6735" s="1" t="s">
        <v>5128</v>
      </c>
      <c r="C6735" s="3">
        <v>36.08</v>
      </c>
      <c r="D6735" s="2">
        <f t="shared" ref="D6735:D6798" si="88">E6735/12</f>
        <v>32.137374999999999</v>
      </c>
      <c r="E6735" s="2">
        <v>385.64850000000001</v>
      </c>
      <c r="F6735" s="2">
        <v>151.07849999999999</v>
      </c>
      <c r="G6735" s="8" t="s">
        <v>8107</v>
      </c>
    </row>
    <row r="6736" spans="1:7" x14ac:dyDescent="0.25">
      <c r="A6736" s="1">
        <v>1107</v>
      </c>
      <c r="B6736" s="1" t="s">
        <v>5129</v>
      </c>
      <c r="C6736" s="3">
        <v>66</v>
      </c>
      <c r="D6736" s="2">
        <f t="shared" si="88"/>
        <v>18.551125000000003</v>
      </c>
      <c r="E6736" s="2">
        <v>222.61350000000004</v>
      </c>
      <c r="F6736" s="2">
        <v>87.210000000000008</v>
      </c>
      <c r="G6736" s="8" t="s">
        <v>8107</v>
      </c>
    </row>
    <row r="6737" spans="1:7" x14ac:dyDescent="0.25">
      <c r="A6737" s="1">
        <v>1108</v>
      </c>
      <c r="B6737" s="1" t="s">
        <v>5130</v>
      </c>
      <c r="C6737" s="3">
        <v>66</v>
      </c>
      <c r="D6737" s="2">
        <f t="shared" si="88"/>
        <v>20.979541666666666</v>
      </c>
      <c r="E6737" s="2">
        <v>251.75450000000001</v>
      </c>
      <c r="F6737" s="2">
        <v>98.624250000000004</v>
      </c>
      <c r="G6737" s="8" t="s">
        <v>8107</v>
      </c>
    </row>
    <row r="6738" spans="1:7" ht="21" x14ac:dyDescent="0.25">
      <c r="A6738" s="1">
        <v>1109</v>
      </c>
      <c r="B6738" s="1" t="s">
        <v>5131</v>
      </c>
      <c r="C6738" s="3">
        <v>71.28</v>
      </c>
      <c r="D6738" s="2">
        <f t="shared" si="88"/>
        <v>23.325874999999996</v>
      </c>
      <c r="E6738" s="2">
        <v>279.91049999999996</v>
      </c>
      <c r="F6738" s="2">
        <v>109.65375</v>
      </c>
      <c r="G6738" s="8" t="s">
        <v>8107</v>
      </c>
    </row>
    <row r="6739" spans="1:7" x14ac:dyDescent="0.25">
      <c r="A6739" s="1">
        <v>1110</v>
      </c>
      <c r="B6739" s="1" t="s">
        <v>5132</v>
      </c>
      <c r="D6739" s="2">
        <f t="shared" si="88"/>
        <v>0.60062500000000008</v>
      </c>
      <c r="E6739" s="2">
        <v>7.2075000000000014</v>
      </c>
      <c r="F6739" s="2">
        <v>2.8214999999999999</v>
      </c>
      <c r="G6739" s="8" t="s">
        <v>8107</v>
      </c>
    </row>
    <row r="6740" spans="1:7" x14ac:dyDescent="0.25">
      <c r="A6740" s="1">
        <v>1111</v>
      </c>
      <c r="B6740" s="1" t="s">
        <v>5133</v>
      </c>
      <c r="D6740" s="2">
        <f t="shared" si="88"/>
        <v>0.81841666666666668</v>
      </c>
      <c r="E6740" s="2">
        <v>9.8209999999999997</v>
      </c>
      <c r="F6740" s="2">
        <v>3.8475000000000006</v>
      </c>
      <c r="G6740" s="8" t="s">
        <v>8107</v>
      </c>
    </row>
    <row r="6741" spans="1:7" x14ac:dyDescent="0.25">
      <c r="A6741" s="1">
        <v>1112</v>
      </c>
      <c r="B6741" s="1" t="s">
        <v>5134</v>
      </c>
      <c r="D6741" s="2">
        <f t="shared" si="88"/>
        <v>0.21779166666666669</v>
      </c>
      <c r="E6741" s="2">
        <v>2.6135000000000002</v>
      </c>
      <c r="F6741" s="2">
        <v>1.026</v>
      </c>
      <c r="G6741" s="8" t="s">
        <v>8107</v>
      </c>
    </row>
    <row r="6742" spans="1:7" x14ac:dyDescent="0.25">
      <c r="A6742" s="1">
        <v>1113</v>
      </c>
      <c r="B6742" s="1" t="s">
        <v>5135</v>
      </c>
      <c r="D6742" s="2">
        <f t="shared" si="88"/>
        <v>19.124083333333335</v>
      </c>
      <c r="E6742" s="2">
        <v>229.489</v>
      </c>
      <c r="F6742" s="2">
        <v>89.90325</v>
      </c>
      <c r="G6742" s="8" t="s">
        <v>8107</v>
      </c>
    </row>
    <row r="6743" spans="1:7" x14ac:dyDescent="0.25">
      <c r="A6743" s="1">
        <v>1114</v>
      </c>
      <c r="B6743" s="1" t="s">
        <v>5136</v>
      </c>
      <c r="D6743" s="2">
        <f t="shared" si="88"/>
        <v>48.097583333333326</v>
      </c>
      <c r="E6743" s="2">
        <v>577.17099999999994</v>
      </c>
      <c r="F6743" s="2">
        <v>226.10475000000002</v>
      </c>
      <c r="G6743" s="8" t="s">
        <v>8107</v>
      </c>
    </row>
    <row r="6744" spans="1:7" x14ac:dyDescent="0.25">
      <c r="A6744" s="1">
        <v>1115</v>
      </c>
      <c r="B6744" s="1" t="s">
        <v>5137</v>
      </c>
      <c r="D6744" s="2">
        <f t="shared" si="88"/>
        <v>195.333</v>
      </c>
      <c r="E6744" s="2">
        <v>2343.9960000000001</v>
      </c>
      <c r="F6744" s="2">
        <v>918.27</v>
      </c>
      <c r="G6744" s="8" t="s">
        <v>8107</v>
      </c>
    </row>
    <row r="6745" spans="1:7" x14ac:dyDescent="0.25">
      <c r="A6745" s="1">
        <v>1116</v>
      </c>
      <c r="B6745" s="1" t="s">
        <v>5138</v>
      </c>
      <c r="D6745" s="2">
        <f t="shared" si="88"/>
        <v>23.297374999999999</v>
      </c>
      <c r="E6745" s="2">
        <v>279.56849999999997</v>
      </c>
      <c r="F6745" s="2">
        <v>109.52549999999999</v>
      </c>
      <c r="G6745" s="8" t="s">
        <v>8107</v>
      </c>
    </row>
    <row r="6746" spans="1:7" x14ac:dyDescent="0.25">
      <c r="A6746" s="1">
        <v>1117</v>
      </c>
      <c r="B6746" s="1" t="s">
        <v>5139</v>
      </c>
      <c r="D6746" s="2">
        <f t="shared" si="88"/>
        <v>123.52929166666667</v>
      </c>
      <c r="E6746" s="2">
        <v>1482.3515</v>
      </c>
      <c r="F6746" s="2">
        <v>580.71600000000001</v>
      </c>
      <c r="G6746" s="8" t="s">
        <v>8107</v>
      </c>
    </row>
    <row r="6747" spans="1:7" x14ac:dyDescent="0.25">
      <c r="A6747" s="1">
        <v>1118</v>
      </c>
      <c r="B6747" s="1" t="s">
        <v>5140</v>
      </c>
      <c r="C6747" s="3">
        <v>14.96</v>
      </c>
      <c r="D6747" s="2">
        <f t="shared" si="88"/>
        <v>5.2924166666666679</v>
      </c>
      <c r="E6747" s="2">
        <v>63.509000000000015</v>
      </c>
      <c r="F6747" s="2">
        <v>24.880500000000001</v>
      </c>
      <c r="G6747" s="8" t="s">
        <v>8107</v>
      </c>
    </row>
    <row r="6748" spans="1:7" x14ac:dyDescent="0.25">
      <c r="A6748" s="1">
        <v>1119</v>
      </c>
      <c r="B6748" s="1" t="s">
        <v>5141</v>
      </c>
      <c r="C6748" s="3">
        <v>14.96</v>
      </c>
      <c r="D6748" s="2">
        <f t="shared" si="88"/>
        <v>7.4477499999999992</v>
      </c>
      <c r="E6748" s="2">
        <v>89.37299999999999</v>
      </c>
      <c r="F6748" s="2">
        <v>35.012250000000002</v>
      </c>
      <c r="G6748" s="8" t="s">
        <v>8107</v>
      </c>
    </row>
    <row r="6749" spans="1:7" x14ac:dyDescent="0.25">
      <c r="A6749" s="1">
        <v>1120</v>
      </c>
      <c r="B6749" s="1" t="s">
        <v>5142</v>
      </c>
      <c r="C6749" s="3">
        <v>14.96</v>
      </c>
      <c r="D6749" s="2">
        <f t="shared" si="88"/>
        <v>14.077125000000001</v>
      </c>
      <c r="E6749" s="2">
        <v>168.9255</v>
      </c>
      <c r="F6749" s="2">
        <v>66.177000000000007</v>
      </c>
      <c r="G6749" s="8" t="s">
        <v>8107</v>
      </c>
    </row>
    <row r="6750" spans="1:7" x14ac:dyDescent="0.25">
      <c r="A6750" s="1">
        <v>1121</v>
      </c>
      <c r="B6750" s="1" t="s">
        <v>5143</v>
      </c>
      <c r="D6750" s="2">
        <f t="shared" si="88"/>
        <v>1.0094166666666666</v>
      </c>
      <c r="E6750" s="2">
        <v>12.113</v>
      </c>
      <c r="F6750" s="2">
        <v>4.7452499999999995</v>
      </c>
      <c r="G6750" s="8" t="s">
        <v>8107</v>
      </c>
    </row>
    <row r="6751" spans="1:7" x14ac:dyDescent="0.25">
      <c r="A6751" s="1">
        <v>1122</v>
      </c>
      <c r="B6751" s="1" t="s">
        <v>5144</v>
      </c>
      <c r="C6751" s="3">
        <v>621.28</v>
      </c>
      <c r="D6751" s="2"/>
      <c r="E6751" s="2" t="s">
        <v>8143</v>
      </c>
      <c r="F6751" s="2" t="s">
        <v>8143</v>
      </c>
      <c r="G6751" s="8" t="s">
        <v>8107</v>
      </c>
    </row>
    <row r="6752" spans="1:7" x14ac:dyDescent="0.25">
      <c r="A6752" s="1">
        <v>1123</v>
      </c>
      <c r="B6752" s="1" t="s">
        <v>5145</v>
      </c>
      <c r="C6752" s="3">
        <v>62.48</v>
      </c>
      <c r="D6752" s="2"/>
      <c r="E6752" s="2" t="s">
        <v>8143</v>
      </c>
      <c r="F6752" s="2" t="s">
        <v>8143</v>
      </c>
      <c r="G6752" s="8" t="s">
        <v>8107</v>
      </c>
    </row>
    <row r="6753" spans="1:7" x14ac:dyDescent="0.25">
      <c r="A6753" s="1">
        <v>1124</v>
      </c>
      <c r="B6753" s="1" t="s">
        <v>5146</v>
      </c>
      <c r="C6753" s="3">
        <v>621.28</v>
      </c>
      <c r="D6753" s="2"/>
      <c r="E6753" s="2" t="s">
        <v>8143</v>
      </c>
      <c r="F6753" s="2" t="s">
        <v>8143</v>
      </c>
      <c r="G6753" s="8" t="s">
        <v>8107</v>
      </c>
    </row>
    <row r="6754" spans="1:7" x14ac:dyDescent="0.25">
      <c r="A6754" s="1">
        <v>1125</v>
      </c>
      <c r="B6754" s="1" t="s">
        <v>5147</v>
      </c>
      <c r="C6754" s="3">
        <v>62.48</v>
      </c>
      <c r="D6754" s="2"/>
      <c r="E6754" s="2" t="s">
        <v>8143</v>
      </c>
      <c r="F6754" s="2" t="s">
        <v>8143</v>
      </c>
      <c r="G6754" s="8" t="s">
        <v>8107</v>
      </c>
    </row>
    <row r="6755" spans="1:7" ht="21" x14ac:dyDescent="0.25">
      <c r="A6755" s="1">
        <v>1516</v>
      </c>
      <c r="B6755" s="1" t="s">
        <v>5148</v>
      </c>
      <c r="C6755" s="3">
        <v>7.04</v>
      </c>
      <c r="D6755" s="2">
        <f t="shared" si="88"/>
        <v>0</v>
      </c>
      <c r="E6755" s="2"/>
      <c r="F6755" s="2">
        <v>7.6</v>
      </c>
      <c r="G6755" s="8" t="s">
        <v>8107</v>
      </c>
    </row>
    <row r="6756" spans="1:7" ht="21" x14ac:dyDescent="0.25">
      <c r="A6756" s="1">
        <v>1517</v>
      </c>
      <c r="B6756" s="1" t="s">
        <v>5149</v>
      </c>
      <c r="C6756" s="3">
        <v>9.68</v>
      </c>
      <c r="D6756" s="2">
        <f t="shared" si="88"/>
        <v>0</v>
      </c>
      <c r="E6756" s="2"/>
      <c r="F6756" s="2">
        <v>10.45</v>
      </c>
      <c r="G6756" s="8" t="s">
        <v>8107</v>
      </c>
    </row>
    <row r="6757" spans="1:7" ht="21" x14ac:dyDescent="0.25">
      <c r="A6757" s="1">
        <v>1518</v>
      </c>
      <c r="B6757" s="1" t="s">
        <v>5150</v>
      </c>
      <c r="C6757" s="3">
        <v>16.72</v>
      </c>
      <c r="D6757" s="2">
        <f t="shared" si="88"/>
        <v>0</v>
      </c>
      <c r="E6757" s="2"/>
      <c r="F6757" s="2">
        <v>18.05</v>
      </c>
      <c r="G6757" s="8" t="s">
        <v>8107</v>
      </c>
    </row>
    <row r="6758" spans="1:7" x14ac:dyDescent="0.25">
      <c r="A6758" s="1">
        <v>1126</v>
      </c>
      <c r="B6758" s="1" t="s">
        <v>1942</v>
      </c>
      <c r="C6758" s="3">
        <v>772.64</v>
      </c>
      <c r="D6758" s="2">
        <f t="shared" si="88"/>
        <v>0</v>
      </c>
      <c r="E6758" s="2"/>
      <c r="F6758" s="2"/>
      <c r="G6758" s="8" t="s">
        <v>8107</v>
      </c>
    </row>
    <row r="6759" spans="1:7" x14ac:dyDescent="0.25">
      <c r="A6759" s="1">
        <v>1127</v>
      </c>
      <c r="B6759" s="1" t="s">
        <v>166</v>
      </c>
      <c r="C6759" s="3">
        <v>594</v>
      </c>
      <c r="D6759" s="2">
        <f t="shared" si="88"/>
        <v>0</v>
      </c>
      <c r="E6759" s="2"/>
      <c r="F6759" s="2"/>
      <c r="G6759" s="8" t="s">
        <v>8107</v>
      </c>
    </row>
    <row r="6760" spans="1:7" x14ac:dyDescent="0.25">
      <c r="A6760" s="1">
        <v>1128</v>
      </c>
      <c r="B6760" s="1" t="s">
        <v>167</v>
      </c>
      <c r="C6760" s="3">
        <v>475.2</v>
      </c>
      <c r="D6760" s="2">
        <f t="shared" si="88"/>
        <v>0</v>
      </c>
      <c r="E6760" s="2"/>
      <c r="F6760" s="2"/>
      <c r="G6760" s="8" t="s">
        <v>8107</v>
      </c>
    </row>
    <row r="6761" spans="1:7" x14ac:dyDescent="0.25">
      <c r="A6761" s="1">
        <v>1129</v>
      </c>
      <c r="B6761" s="1" t="s">
        <v>5151</v>
      </c>
      <c r="C6761" s="3">
        <v>653.84</v>
      </c>
      <c r="D6761" s="2">
        <f t="shared" si="88"/>
        <v>0</v>
      </c>
      <c r="E6761" s="2"/>
      <c r="F6761" s="2"/>
      <c r="G6761" s="8" t="s">
        <v>8107</v>
      </c>
    </row>
    <row r="6762" spans="1:7" x14ac:dyDescent="0.25">
      <c r="A6762" s="1">
        <v>1130</v>
      </c>
      <c r="B6762" s="1" t="s">
        <v>5152</v>
      </c>
      <c r="C6762" s="3">
        <v>594</v>
      </c>
      <c r="D6762" s="2">
        <f t="shared" si="88"/>
        <v>0</v>
      </c>
      <c r="E6762" s="2"/>
      <c r="F6762" s="2"/>
      <c r="G6762" s="8" t="s">
        <v>8107</v>
      </c>
    </row>
    <row r="6763" spans="1:7" x14ac:dyDescent="0.25">
      <c r="A6763" s="1">
        <v>1131</v>
      </c>
      <c r="B6763" s="1" t="s">
        <v>5153</v>
      </c>
      <c r="C6763" s="3">
        <v>831.6</v>
      </c>
      <c r="D6763" s="2">
        <f t="shared" si="88"/>
        <v>0</v>
      </c>
      <c r="E6763" s="2"/>
      <c r="F6763" s="2"/>
      <c r="G6763" s="8" t="s">
        <v>8107</v>
      </c>
    </row>
    <row r="6764" spans="1:7" x14ac:dyDescent="0.25">
      <c r="A6764" s="1">
        <v>1132</v>
      </c>
      <c r="B6764" s="1" t="s">
        <v>5154</v>
      </c>
      <c r="C6764" s="3">
        <v>7.92</v>
      </c>
      <c r="D6764" s="2">
        <f t="shared" si="88"/>
        <v>0</v>
      </c>
      <c r="E6764" s="2"/>
      <c r="F6764" s="2"/>
      <c r="G6764" s="8" t="s">
        <v>8107</v>
      </c>
    </row>
    <row r="6765" spans="1:7" ht="21" x14ac:dyDescent="0.25">
      <c r="A6765" s="1">
        <v>1133</v>
      </c>
      <c r="B6765" s="1" t="s">
        <v>5155</v>
      </c>
      <c r="C6765" s="3">
        <v>712.8</v>
      </c>
      <c r="D6765" s="2">
        <f t="shared" si="88"/>
        <v>0</v>
      </c>
      <c r="E6765" s="2"/>
      <c r="F6765" s="2"/>
      <c r="G6765" s="8" t="s">
        <v>8107</v>
      </c>
    </row>
    <row r="6766" spans="1:7" x14ac:dyDescent="0.25">
      <c r="A6766" s="1">
        <v>1134</v>
      </c>
      <c r="B6766" s="1" t="s">
        <v>5156</v>
      </c>
      <c r="C6766" s="3">
        <v>950.4</v>
      </c>
      <c r="D6766" s="2">
        <f t="shared" si="88"/>
        <v>0</v>
      </c>
      <c r="E6766" s="2"/>
      <c r="F6766" s="2"/>
      <c r="G6766" s="8" t="s">
        <v>8107</v>
      </c>
    </row>
    <row r="6767" spans="1:7" x14ac:dyDescent="0.25">
      <c r="A6767" s="1">
        <v>1135</v>
      </c>
      <c r="B6767" s="1" t="s">
        <v>5157</v>
      </c>
      <c r="C6767" s="3">
        <v>7.92</v>
      </c>
      <c r="D6767" s="2">
        <f t="shared" si="88"/>
        <v>0</v>
      </c>
      <c r="E6767" s="2"/>
      <c r="F6767" s="2"/>
      <c r="G6767" s="8" t="s">
        <v>8107</v>
      </c>
    </row>
    <row r="6768" spans="1:7" x14ac:dyDescent="0.25">
      <c r="A6768" s="1">
        <v>1136</v>
      </c>
      <c r="B6768" s="1" t="s">
        <v>5158</v>
      </c>
      <c r="C6768" s="3">
        <v>51.04</v>
      </c>
      <c r="D6768" s="2">
        <f t="shared" si="88"/>
        <v>0</v>
      </c>
      <c r="E6768" s="2"/>
      <c r="F6768" s="2"/>
      <c r="G6768" s="8" t="s">
        <v>8107</v>
      </c>
    </row>
    <row r="6769" spans="1:7" x14ac:dyDescent="0.25">
      <c r="A6769" s="1">
        <v>1137</v>
      </c>
      <c r="B6769" s="1" t="s">
        <v>5159</v>
      </c>
      <c r="C6769" s="3">
        <v>153.12</v>
      </c>
      <c r="D6769" s="2">
        <f t="shared" si="88"/>
        <v>0</v>
      </c>
      <c r="E6769" s="2"/>
      <c r="F6769" s="2"/>
      <c r="G6769" s="8" t="s">
        <v>8107</v>
      </c>
    </row>
    <row r="6770" spans="1:7" x14ac:dyDescent="0.25">
      <c r="A6770" s="1">
        <v>1138</v>
      </c>
      <c r="B6770" s="1" t="s">
        <v>5160</v>
      </c>
      <c r="C6770" s="3">
        <v>352</v>
      </c>
      <c r="D6770" s="2">
        <f t="shared" si="88"/>
        <v>0</v>
      </c>
      <c r="E6770" s="2"/>
      <c r="F6770" s="2"/>
      <c r="G6770" s="8" t="s">
        <v>8107</v>
      </c>
    </row>
    <row r="6771" spans="1:7" x14ac:dyDescent="0.25">
      <c r="A6771" s="1">
        <v>1139</v>
      </c>
      <c r="B6771" s="1" t="s">
        <v>5161</v>
      </c>
      <c r="C6771" s="3">
        <v>6.16</v>
      </c>
      <c r="D6771" s="2">
        <f t="shared" si="88"/>
        <v>0</v>
      </c>
      <c r="E6771" s="2"/>
      <c r="F6771" s="2"/>
      <c r="G6771" s="8" t="s">
        <v>8107</v>
      </c>
    </row>
    <row r="6772" spans="1:7" x14ac:dyDescent="0.25">
      <c r="A6772" s="1">
        <v>1140</v>
      </c>
      <c r="B6772" s="1" t="s">
        <v>5162</v>
      </c>
      <c r="C6772" s="3">
        <v>11.44</v>
      </c>
      <c r="D6772" s="2">
        <f t="shared" si="88"/>
        <v>0</v>
      </c>
      <c r="E6772" s="2"/>
      <c r="F6772" s="2"/>
      <c r="G6772" s="8" t="s">
        <v>8107</v>
      </c>
    </row>
    <row r="6773" spans="1:7" x14ac:dyDescent="0.25">
      <c r="A6773" s="1">
        <v>1141</v>
      </c>
      <c r="B6773" s="1" t="s">
        <v>5163</v>
      </c>
      <c r="C6773" s="3">
        <v>35.200000000000003</v>
      </c>
      <c r="D6773" s="2">
        <f t="shared" si="88"/>
        <v>0</v>
      </c>
      <c r="E6773" s="2"/>
      <c r="F6773" s="2"/>
      <c r="G6773" s="8" t="s">
        <v>8107</v>
      </c>
    </row>
    <row r="6774" spans="1:7" x14ac:dyDescent="0.25">
      <c r="A6774" s="1">
        <v>1142</v>
      </c>
      <c r="B6774" s="1" t="s">
        <v>5164</v>
      </c>
      <c r="C6774" s="3">
        <v>63.36</v>
      </c>
      <c r="D6774" s="2">
        <f t="shared" si="88"/>
        <v>0</v>
      </c>
      <c r="E6774" s="2"/>
      <c r="F6774" s="2"/>
      <c r="G6774" s="8" t="s">
        <v>8107</v>
      </c>
    </row>
    <row r="6775" spans="1:7" x14ac:dyDescent="0.25">
      <c r="A6775" s="1">
        <v>1143</v>
      </c>
      <c r="B6775" s="1" t="s">
        <v>5165</v>
      </c>
      <c r="C6775" s="3">
        <v>66.88</v>
      </c>
      <c r="D6775" s="2">
        <f t="shared" si="88"/>
        <v>0</v>
      </c>
      <c r="E6775" s="2"/>
      <c r="F6775" s="2"/>
      <c r="G6775" s="8" t="s">
        <v>8107</v>
      </c>
    </row>
    <row r="6776" spans="1:7" x14ac:dyDescent="0.25">
      <c r="A6776" s="1">
        <v>1144</v>
      </c>
      <c r="B6776" s="1" t="s">
        <v>5166</v>
      </c>
      <c r="C6776" s="3">
        <v>25.52</v>
      </c>
      <c r="D6776" s="2">
        <f t="shared" si="88"/>
        <v>0</v>
      </c>
      <c r="E6776" s="2"/>
      <c r="F6776" s="2"/>
      <c r="G6776" s="8" t="s">
        <v>8107</v>
      </c>
    </row>
    <row r="6777" spans="1:7" x14ac:dyDescent="0.25">
      <c r="A6777" s="1">
        <v>1145</v>
      </c>
      <c r="B6777" s="1" t="s">
        <v>5167</v>
      </c>
      <c r="C6777" s="3">
        <v>850.08</v>
      </c>
      <c r="D6777" s="2">
        <f t="shared" si="88"/>
        <v>0</v>
      </c>
      <c r="E6777" s="2"/>
      <c r="F6777" s="2"/>
      <c r="G6777" s="8" t="s">
        <v>8107</v>
      </c>
    </row>
    <row r="6778" spans="1:7" x14ac:dyDescent="0.25">
      <c r="A6778" s="1">
        <v>1146</v>
      </c>
      <c r="B6778" s="1" t="s">
        <v>5168</v>
      </c>
      <c r="C6778" s="3">
        <v>14.08</v>
      </c>
      <c r="D6778" s="2">
        <f t="shared" si="88"/>
        <v>0</v>
      </c>
      <c r="E6778" s="2"/>
      <c r="F6778" s="2"/>
      <c r="G6778" s="8" t="s">
        <v>8107</v>
      </c>
    </row>
    <row r="6779" spans="1:7" x14ac:dyDescent="0.25">
      <c r="A6779" s="1">
        <v>1147</v>
      </c>
      <c r="B6779" s="1" t="s">
        <v>5169</v>
      </c>
      <c r="C6779" s="3">
        <v>31.68</v>
      </c>
      <c r="D6779" s="2">
        <f t="shared" si="88"/>
        <v>0</v>
      </c>
      <c r="E6779" s="2"/>
      <c r="F6779" s="2"/>
      <c r="G6779" s="8" t="s">
        <v>8107</v>
      </c>
    </row>
    <row r="6780" spans="1:7" x14ac:dyDescent="0.25">
      <c r="A6780" s="1">
        <v>1148</v>
      </c>
      <c r="B6780" s="1" t="s">
        <v>5170</v>
      </c>
      <c r="C6780" s="3">
        <v>88.88</v>
      </c>
      <c r="D6780" s="2">
        <f t="shared" si="88"/>
        <v>0</v>
      </c>
      <c r="E6780" s="2"/>
      <c r="F6780" s="2"/>
      <c r="G6780" s="8" t="s">
        <v>8107</v>
      </c>
    </row>
    <row r="6781" spans="1:7" x14ac:dyDescent="0.25">
      <c r="A6781" s="1">
        <v>1149</v>
      </c>
      <c r="B6781" s="1" t="s">
        <v>5171</v>
      </c>
      <c r="C6781" s="3">
        <v>161.91999999999999</v>
      </c>
      <c r="D6781" s="2">
        <f t="shared" si="88"/>
        <v>0</v>
      </c>
      <c r="E6781" s="2"/>
      <c r="F6781" s="2"/>
      <c r="G6781" s="8" t="s">
        <v>8107</v>
      </c>
    </row>
    <row r="6782" spans="1:7" x14ac:dyDescent="0.25">
      <c r="A6782" s="1">
        <v>1150</v>
      </c>
      <c r="B6782" s="1" t="s">
        <v>5172</v>
      </c>
      <c r="C6782" s="3">
        <v>149.6</v>
      </c>
      <c r="D6782" s="2">
        <f t="shared" si="88"/>
        <v>0</v>
      </c>
      <c r="E6782" s="2"/>
      <c r="F6782" s="2"/>
      <c r="G6782" s="8" t="s">
        <v>8107</v>
      </c>
    </row>
    <row r="6783" spans="1:7" x14ac:dyDescent="0.25">
      <c r="A6783" s="1">
        <v>1151</v>
      </c>
      <c r="B6783" s="1" t="s">
        <v>5173</v>
      </c>
      <c r="C6783" s="3">
        <v>64.239999999999995</v>
      </c>
      <c r="D6783" s="2">
        <f t="shared" si="88"/>
        <v>0</v>
      </c>
      <c r="E6783" s="2"/>
      <c r="F6783" s="2"/>
      <c r="G6783" s="8" t="s">
        <v>8107</v>
      </c>
    </row>
    <row r="6784" spans="1:7" ht="21" x14ac:dyDescent="0.25">
      <c r="A6784" s="1">
        <v>966762</v>
      </c>
      <c r="B6784" s="1" t="s">
        <v>5174</v>
      </c>
      <c r="C6784" s="3">
        <v>1540</v>
      </c>
      <c r="D6784" s="2">
        <f t="shared" si="88"/>
        <v>173.16676847666665</v>
      </c>
      <c r="E6784" s="2">
        <v>2078.0012217199996</v>
      </c>
      <c r="F6784" s="2">
        <v>847.87527828000009</v>
      </c>
      <c r="G6784" s="8" t="s">
        <v>8107</v>
      </c>
    </row>
    <row r="6785" spans="1:7" ht="31.5" x14ac:dyDescent="0.25">
      <c r="A6785" s="1">
        <v>966770</v>
      </c>
      <c r="B6785" s="1" t="s">
        <v>5175</v>
      </c>
      <c r="C6785" s="3">
        <v>2912.8</v>
      </c>
      <c r="D6785" s="2">
        <f t="shared" si="88"/>
        <v>252.92457092499998</v>
      </c>
      <c r="E6785" s="2">
        <v>3035.0948510999997</v>
      </c>
      <c r="F6785" s="2">
        <v>1138.6446489</v>
      </c>
      <c r="G6785" s="8" t="s">
        <v>8107</v>
      </c>
    </row>
    <row r="6786" spans="1:7" ht="21" x14ac:dyDescent="0.25">
      <c r="A6786" s="1">
        <v>966788</v>
      </c>
      <c r="B6786" s="1" t="s">
        <v>5176</v>
      </c>
      <c r="C6786" s="3">
        <v>1540</v>
      </c>
      <c r="D6786" s="2">
        <f t="shared" si="88"/>
        <v>202.289035775</v>
      </c>
      <c r="E6786" s="2">
        <v>2427.4684293</v>
      </c>
      <c r="F6786" s="2">
        <v>953.99957069999994</v>
      </c>
      <c r="G6786" s="8" t="s">
        <v>8107</v>
      </c>
    </row>
    <row r="6787" spans="1:7" ht="31.5" x14ac:dyDescent="0.25">
      <c r="A6787" s="1">
        <v>966796</v>
      </c>
      <c r="B6787" s="1" t="s">
        <v>5177</v>
      </c>
      <c r="C6787" s="3">
        <v>2912.8</v>
      </c>
      <c r="D6787" s="2">
        <f t="shared" si="88"/>
        <v>281.37805758499991</v>
      </c>
      <c r="E6787" s="2">
        <v>3376.5366910199991</v>
      </c>
      <c r="F6787" s="2">
        <v>1242.3443089800001</v>
      </c>
      <c r="G6787" s="8" t="s">
        <v>8107</v>
      </c>
    </row>
    <row r="6788" spans="1:7" ht="21" x14ac:dyDescent="0.25">
      <c r="A6788" s="1">
        <v>966804</v>
      </c>
      <c r="B6788" s="1" t="s">
        <v>5178</v>
      </c>
      <c r="C6788" s="3">
        <v>1540</v>
      </c>
      <c r="D6788" s="2">
        <f t="shared" si="88"/>
        <v>232.33005112666663</v>
      </c>
      <c r="E6788" s="2">
        <v>2787.9606135199997</v>
      </c>
      <c r="F6788" s="2">
        <v>1063.6053864800001</v>
      </c>
      <c r="G6788" s="8" t="s">
        <v>8107</v>
      </c>
    </row>
    <row r="6789" spans="1:7" ht="31.5" x14ac:dyDescent="0.25">
      <c r="A6789" s="1">
        <v>966812</v>
      </c>
      <c r="B6789" s="1" t="s">
        <v>5179</v>
      </c>
      <c r="C6789" s="3">
        <v>3198.8</v>
      </c>
      <c r="D6789" s="2">
        <f t="shared" si="88"/>
        <v>387.96381800166665</v>
      </c>
      <c r="E6789" s="2">
        <v>4655.5658160200001</v>
      </c>
      <c r="F6789" s="2">
        <v>1630.9071839799999</v>
      </c>
      <c r="G6789" s="8" t="s">
        <v>8107</v>
      </c>
    </row>
    <row r="6790" spans="1:7" ht="31.5" x14ac:dyDescent="0.25">
      <c r="A6790" s="1">
        <v>966820</v>
      </c>
      <c r="B6790" s="1" t="s">
        <v>5180</v>
      </c>
      <c r="C6790" s="3">
        <v>3198.8</v>
      </c>
      <c r="D6790" s="2">
        <f t="shared" si="88"/>
        <v>402.08465302333326</v>
      </c>
      <c r="E6790" s="2">
        <v>4825.0158362799993</v>
      </c>
      <c r="F6790" s="2">
        <v>1682.4461637200002</v>
      </c>
      <c r="G6790" s="8" t="s">
        <v>8107</v>
      </c>
    </row>
    <row r="6791" spans="1:7" ht="31.5" x14ac:dyDescent="0.25">
      <c r="A6791" s="1">
        <v>966838</v>
      </c>
      <c r="B6791" s="1" t="s">
        <v>5181</v>
      </c>
      <c r="C6791" s="3">
        <v>3198.8</v>
      </c>
      <c r="D6791" s="2">
        <f t="shared" si="88"/>
        <v>423.37480011666668</v>
      </c>
      <c r="E6791" s="2">
        <v>5080.4976014000003</v>
      </c>
      <c r="F6791" s="2">
        <v>1760.0343986</v>
      </c>
      <c r="G6791" s="8" t="s">
        <v>8107</v>
      </c>
    </row>
    <row r="6792" spans="1:7" ht="21" x14ac:dyDescent="0.25">
      <c r="A6792" s="1">
        <v>966846</v>
      </c>
      <c r="B6792" s="1" t="s">
        <v>5182</v>
      </c>
      <c r="C6792" s="3">
        <v>3256</v>
      </c>
      <c r="D6792" s="2">
        <f t="shared" si="88"/>
        <v>288.07126561500007</v>
      </c>
      <c r="E6792" s="2">
        <v>3456.8551873800006</v>
      </c>
      <c r="F6792" s="2">
        <v>1266.8393126200001</v>
      </c>
      <c r="G6792" s="8" t="s">
        <v>8107</v>
      </c>
    </row>
    <row r="6793" spans="1:7" ht="31.5" x14ac:dyDescent="0.25">
      <c r="A6793" s="1">
        <v>966853</v>
      </c>
      <c r="B6793" s="1" t="s">
        <v>5183</v>
      </c>
      <c r="C6793" s="3">
        <v>3256</v>
      </c>
      <c r="D6793" s="2">
        <f t="shared" si="88"/>
        <v>523.11282670499997</v>
      </c>
      <c r="E6793" s="2">
        <v>6277.3539204600002</v>
      </c>
      <c r="F6793" s="2">
        <v>2123.66707954</v>
      </c>
      <c r="G6793" s="8" t="s">
        <v>8107</v>
      </c>
    </row>
    <row r="6794" spans="1:7" ht="21" x14ac:dyDescent="0.25">
      <c r="A6794" s="1">
        <v>966861</v>
      </c>
      <c r="B6794" s="1" t="s">
        <v>5184</v>
      </c>
      <c r="C6794" s="3">
        <v>1425.6</v>
      </c>
      <c r="D6794" s="2">
        <f t="shared" si="88"/>
        <v>68.53029450999999</v>
      </c>
      <c r="E6794" s="2">
        <v>822.36353411999994</v>
      </c>
      <c r="F6794" s="2">
        <v>316.94296588000003</v>
      </c>
      <c r="G6794" s="8" t="s">
        <v>8107</v>
      </c>
    </row>
    <row r="6795" spans="1:7" ht="21" x14ac:dyDescent="0.25">
      <c r="A6795" s="1">
        <v>966879</v>
      </c>
      <c r="B6795" s="1" t="s">
        <v>5185</v>
      </c>
      <c r="C6795" s="3">
        <v>1425.6</v>
      </c>
      <c r="D6795" s="2">
        <f t="shared" si="88"/>
        <v>73.593299296666657</v>
      </c>
      <c r="E6795" s="2">
        <v>883.11959155999989</v>
      </c>
      <c r="F6795" s="2">
        <v>340.31890844000003</v>
      </c>
      <c r="G6795" s="8" t="s">
        <v>8107</v>
      </c>
    </row>
    <row r="6796" spans="1:7" x14ac:dyDescent="0.25">
      <c r="A6796" s="1">
        <v>966887</v>
      </c>
      <c r="B6796" s="1" t="s">
        <v>5186</v>
      </c>
      <c r="C6796" s="3">
        <v>1425.6</v>
      </c>
      <c r="D6796" s="2">
        <f t="shared" si="88"/>
        <v>134.7158607283333</v>
      </c>
      <c r="E6796" s="2">
        <v>1616.5903287399997</v>
      </c>
      <c r="F6796" s="2">
        <v>623.00617125999997</v>
      </c>
      <c r="G6796" s="8" t="s">
        <v>8107</v>
      </c>
    </row>
    <row r="6797" spans="1:7" x14ac:dyDescent="0.25">
      <c r="A6797" s="1">
        <v>966895</v>
      </c>
      <c r="B6797" s="1" t="s">
        <v>5187</v>
      </c>
      <c r="C6797" s="3">
        <v>1425.6</v>
      </c>
      <c r="D6797" s="2">
        <f t="shared" si="88"/>
        <v>139.74726885833331</v>
      </c>
      <c r="E6797" s="2">
        <v>1676.9672262999998</v>
      </c>
      <c r="F6797" s="2">
        <v>646.25777370000003</v>
      </c>
      <c r="G6797" s="8" t="s">
        <v>8107</v>
      </c>
    </row>
    <row r="6798" spans="1:7" x14ac:dyDescent="0.25">
      <c r="A6798" s="1">
        <v>966903</v>
      </c>
      <c r="B6798" s="1" t="s">
        <v>5188</v>
      </c>
      <c r="C6798" s="3">
        <v>1425.6</v>
      </c>
      <c r="D6798" s="2">
        <f t="shared" si="88"/>
        <v>82.768161715000005</v>
      </c>
      <c r="E6798" s="2">
        <v>993.21794058</v>
      </c>
      <c r="F6798" s="2">
        <v>382.78105942000002</v>
      </c>
      <c r="G6798" s="8" t="s">
        <v>8107</v>
      </c>
    </row>
    <row r="6799" spans="1:7" x14ac:dyDescent="0.25">
      <c r="A6799" s="1">
        <v>966911</v>
      </c>
      <c r="B6799" s="1" t="s">
        <v>5189</v>
      </c>
      <c r="C6799" s="3">
        <v>1425.6</v>
      </c>
      <c r="D6799" s="2">
        <f t="shared" ref="D6799:D6862" si="89">E6799/12</f>
        <v>87.798778178333336</v>
      </c>
      <c r="E6799" s="2">
        <v>1053.58533814</v>
      </c>
      <c r="F6799" s="2">
        <v>406.03266186000002</v>
      </c>
      <c r="G6799" s="8" t="s">
        <v>8107</v>
      </c>
    </row>
    <row r="6800" spans="1:7" x14ac:dyDescent="0.25">
      <c r="A6800" s="1">
        <v>966929</v>
      </c>
      <c r="B6800" s="1" t="s">
        <v>5190</v>
      </c>
      <c r="C6800" s="3">
        <v>1425.6</v>
      </c>
      <c r="D6800" s="2">
        <f t="shared" si="89"/>
        <v>148.92054794333333</v>
      </c>
      <c r="E6800" s="2">
        <v>1787.0465753200001</v>
      </c>
      <c r="F6800" s="2">
        <v>688.71992467999996</v>
      </c>
      <c r="G6800" s="8" t="s">
        <v>8107</v>
      </c>
    </row>
    <row r="6801" spans="1:7" x14ac:dyDescent="0.25">
      <c r="A6801" s="1">
        <v>966937</v>
      </c>
      <c r="B6801" s="1" t="s">
        <v>5191</v>
      </c>
      <c r="C6801" s="3">
        <v>1425.6</v>
      </c>
      <c r="D6801" s="2">
        <f t="shared" si="89"/>
        <v>153.92633192166667</v>
      </c>
      <c r="E6801" s="2">
        <v>1847.11598306</v>
      </c>
      <c r="F6801" s="2">
        <v>711.78501693999999</v>
      </c>
      <c r="G6801" s="8" t="s">
        <v>8107</v>
      </c>
    </row>
    <row r="6802" spans="1:7" x14ac:dyDescent="0.25">
      <c r="A6802" s="1">
        <v>996683</v>
      </c>
      <c r="B6802" s="1" t="s">
        <v>5192</v>
      </c>
      <c r="C6802" s="3">
        <v>1425.6</v>
      </c>
      <c r="D6802" s="2">
        <f t="shared" si="89"/>
        <v>192.55211672333328</v>
      </c>
      <c r="E6802" s="2">
        <v>2310.6254006799995</v>
      </c>
      <c r="F6802" s="2">
        <v>890.39959931999999</v>
      </c>
      <c r="G6802" s="8" t="s">
        <v>8107</v>
      </c>
    </row>
    <row r="6803" spans="1:7" ht="21" x14ac:dyDescent="0.25">
      <c r="A6803" s="1">
        <v>996684</v>
      </c>
      <c r="B6803" s="1" t="s">
        <v>5193</v>
      </c>
      <c r="C6803" s="3">
        <v>1425.6</v>
      </c>
      <c r="D6803" s="2">
        <f t="shared" si="89"/>
        <v>25.395063054999994</v>
      </c>
      <c r="E6803" s="2">
        <v>304.74075665999993</v>
      </c>
      <c r="F6803" s="2">
        <v>117.43924334000002</v>
      </c>
      <c r="G6803" s="8" t="s">
        <v>8107</v>
      </c>
    </row>
    <row r="6804" spans="1:7" x14ac:dyDescent="0.25">
      <c r="A6804" s="1">
        <v>966945</v>
      </c>
      <c r="B6804" s="1" t="s">
        <v>5194</v>
      </c>
      <c r="C6804" s="3">
        <v>1144</v>
      </c>
      <c r="D6804" s="2">
        <f t="shared" si="89"/>
        <v>61.138819574999992</v>
      </c>
      <c r="E6804" s="2">
        <v>733.66583489999994</v>
      </c>
      <c r="F6804" s="2">
        <v>222.87966510000004</v>
      </c>
      <c r="G6804" s="8" t="s">
        <v>8107</v>
      </c>
    </row>
    <row r="6805" spans="1:7" x14ac:dyDescent="0.25">
      <c r="A6805" s="1">
        <v>966952</v>
      </c>
      <c r="B6805" s="1" t="s">
        <v>5195</v>
      </c>
      <c r="C6805" s="3">
        <v>1144</v>
      </c>
      <c r="D6805" s="2">
        <f t="shared" si="89"/>
        <v>94.172577390000001</v>
      </c>
      <c r="E6805" s="2">
        <v>1130.07092868</v>
      </c>
      <c r="F6805" s="2">
        <v>343.30307132000002</v>
      </c>
      <c r="G6805" s="8" t="s">
        <v>8107</v>
      </c>
    </row>
    <row r="6806" spans="1:7" x14ac:dyDescent="0.25">
      <c r="A6806" s="1">
        <v>765690</v>
      </c>
      <c r="B6806" s="1" t="s">
        <v>5196</v>
      </c>
      <c r="C6806" s="3">
        <v>57.2</v>
      </c>
      <c r="D6806" s="2">
        <f t="shared" si="89"/>
        <v>6.090857381666666</v>
      </c>
      <c r="E6806" s="2">
        <v>73.090288579999992</v>
      </c>
      <c r="F6806" s="2">
        <v>22.194711420000001</v>
      </c>
      <c r="G6806" s="8" t="s">
        <v>8107</v>
      </c>
    </row>
    <row r="6807" spans="1:7" x14ac:dyDescent="0.25">
      <c r="A6807" s="1">
        <v>992399</v>
      </c>
      <c r="B6807" s="1" t="s">
        <v>5197</v>
      </c>
      <c r="C6807" s="3">
        <v>1144</v>
      </c>
      <c r="D6807" s="2">
        <f t="shared" si="89"/>
        <v>98.983525141666675</v>
      </c>
      <c r="E6807" s="2">
        <v>1187.8023017</v>
      </c>
      <c r="F6807" s="2">
        <v>360.89719830000001</v>
      </c>
      <c r="G6807" s="8" t="s">
        <v>8107</v>
      </c>
    </row>
    <row r="6808" spans="1:7" x14ac:dyDescent="0.25">
      <c r="A6808" s="1">
        <v>771144</v>
      </c>
      <c r="B6808" s="1" t="s">
        <v>5198</v>
      </c>
      <c r="C6808" s="3">
        <v>57.2</v>
      </c>
      <c r="D6808" s="2">
        <f t="shared" si="89"/>
        <v>7.7716627199999984</v>
      </c>
      <c r="E6808" s="2">
        <v>93.25995263999998</v>
      </c>
      <c r="F6808" s="2">
        <v>28.349547359999999</v>
      </c>
      <c r="G6808" s="8" t="s">
        <v>8107</v>
      </c>
    </row>
    <row r="6809" spans="1:7" x14ac:dyDescent="0.25">
      <c r="A6809" s="1">
        <v>966960</v>
      </c>
      <c r="B6809" s="1" t="s">
        <v>5199</v>
      </c>
      <c r="C6809" s="3">
        <v>1235.52</v>
      </c>
      <c r="D6809" s="2">
        <f t="shared" si="89"/>
        <v>163.13833633166669</v>
      </c>
      <c r="E6809" s="2">
        <v>1957.6600359800002</v>
      </c>
      <c r="F6809" s="2">
        <v>594.78096402000006</v>
      </c>
      <c r="G6809" s="8" t="s">
        <v>8107</v>
      </c>
    </row>
    <row r="6810" spans="1:7" x14ac:dyDescent="0.25">
      <c r="A6810" s="1">
        <v>992400</v>
      </c>
      <c r="B6810" s="1" t="s">
        <v>5200</v>
      </c>
      <c r="C6810" s="3">
        <v>1144</v>
      </c>
      <c r="D6810" s="2">
        <f t="shared" si="89"/>
        <v>143.62147955666669</v>
      </c>
      <c r="E6810" s="2">
        <v>1723.4577546800001</v>
      </c>
      <c r="F6810" s="2">
        <v>523.59624531999998</v>
      </c>
      <c r="G6810" s="8" t="s">
        <v>8107</v>
      </c>
    </row>
    <row r="6811" spans="1:7" x14ac:dyDescent="0.25">
      <c r="A6811" s="1">
        <v>992569</v>
      </c>
      <c r="B6811" s="1" t="s">
        <v>5201</v>
      </c>
      <c r="D6811" s="2">
        <f t="shared" si="89"/>
        <v>2.9883532916666673</v>
      </c>
      <c r="E6811" s="2">
        <v>35.860239500000006</v>
      </c>
      <c r="F6811" s="2">
        <v>10.8797605</v>
      </c>
      <c r="G6811" s="8" t="s">
        <v>8107</v>
      </c>
    </row>
    <row r="6812" spans="1:7" ht="21" x14ac:dyDescent="0.25">
      <c r="A6812" s="1">
        <v>966978</v>
      </c>
      <c r="B6812" s="1" t="s">
        <v>5202</v>
      </c>
      <c r="C6812" s="3">
        <v>1306.8</v>
      </c>
      <c r="D6812" s="2">
        <f t="shared" si="89"/>
        <v>62.744875003333341</v>
      </c>
      <c r="E6812" s="2">
        <v>752.93850004000012</v>
      </c>
      <c r="F6812" s="2">
        <v>290.08549995999999</v>
      </c>
      <c r="G6812" s="8" t="s">
        <v>8107</v>
      </c>
    </row>
    <row r="6813" spans="1:7" ht="21" x14ac:dyDescent="0.25">
      <c r="A6813" s="1">
        <v>966986</v>
      </c>
      <c r="B6813" s="1" t="s">
        <v>5203</v>
      </c>
      <c r="C6813" s="3">
        <v>1306.8</v>
      </c>
      <c r="D6813" s="2">
        <f t="shared" si="89"/>
        <v>67.797518113333339</v>
      </c>
      <c r="E6813" s="2">
        <v>813.57021736000002</v>
      </c>
      <c r="F6813" s="2">
        <v>313.58578263999999</v>
      </c>
      <c r="G6813" s="8" t="s">
        <v>8107</v>
      </c>
    </row>
    <row r="6814" spans="1:7" ht="21" x14ac:dyDescent="0.25">
      <c r="A6814" s="1">
        <v>966994</v>
      </c>
      <c r="B6814" s="1" t="s">
        <v>5204</v>
      </c>
      <c r="C6814" s="3">
        <v>1306.8</v>
      </c>
      <c r="D6814" s="2">
        <f t="shared" si="89"/>
        <v>128.92446871666667</v>
      </c>
      <c r="E6814" s="2">
        <v>1547.0936246000001</v>
      </c>
      <c r="F6814" s="2">
        <v>596.21087540000008</v>
      </c>
      <c r="G6814" s="8" t="s">
        <v>8107</v>
      </c>
    </row>
    <row r="6815" spans="1:7" ht="21" x14ac:dyDescent="0.25">
      <c r="A6815" s="1">
        <v>967000</v>
      </c>
      <c r="B6815" s="1" t="s">
        <v>5205</v>
      </c>
      <c r="C6815" s="3">
        <v>1306.8</v>
      </c>
      <c r="D6815" s="2">
        <f t="shared" si="89"/>
        <v>133.9234885233333</v>
      </c>
      <c r="E6815" s="2">
        <v>1607.0818622799995</v>
      </c>
      <c r="F6815" s="2">
        <v>619.33813772000008</v>
      </c>
      <c r="G6815" s="8" t="s">
        <v>8107</v>
      </c>
    </row>
    <row r="6816" spans="1:7" ht="21" x14ac:dyDescent="0.25">
      <c r="A6816" s="1">
        <v>967018</v>
      </c>
      <c r="B6816" s="1" t="s">
        <v>5206</v>
      </c>
      <c r="C6816" s="3">
        <v>1306.8</v>
      </c>
      <c r="D6816" s="2">
        <f t="shared" si="89"/>
        <v>76.97597803666666</v>
      </c>
      <c r="E6816" s="2">
        <v>923.71173643999998</v>
      </c>
      <c r="F6816" s="2">
        <v>355.98576356000001</v>
      </c>
      <c r="G6816" s="8" t="s">
        <v>8107</v>
      </c>
    </row>
    <row r="6817" spans="1:7" x14ac:dyDescent="0.25">
      <c r="A6817" s="1">
        <v>967026</v>
      </c>
      <c r="B6817" s="1" t="s">
        <v>5207</v>
      </c>
      <c r="C6817" s="3">
        <v>1306.8</v>
      </c>
      <c r="D6817" s="2">
        <f t="shared" si="89"/>
        <v>82.007386166666649</v>
      </c>
      <c r="E6817" s="2">
        <v>984.08863399999984</v>
      </c>
      <c r="F6817" s="2">
        <v>379.23736599999995</v>
      </c>
      <c r="G6817" s="8" t="s">
        <v>8107</v>
      </c>
    </row>
    <row r="6818" spans="1:7" x14ac:dyDescent="0.25">
      <c r="A6818" s="1">
        <v>967034</v>
      </c>
      <c r="B6818" s="1" t="s">
        <v>5208</v>
      </c>
      <c r="C6818" s="3">
        <v>1306.8</v>
      </c>
      <c r="D6818" s="2">
        <f t="shared" si="89"/>
        <v>143.09755927499995</v>
      </c>
      <c r="E6818" s="2">
        <v>1717.1707112999995</v>
      </c>
      <c r="F6818" s="2">
        <v>661.80028870000001</v>
      </c>
      <c r="G6818" s="8" t="s">
        <v>8107</v>
      </c>
    </row>
    <row r="6819" spans="1:7" x14ac:dyDescent="0.25">
      <c r="A6819" s="1">
        <v>967042</v>
      </c>
      <c r="B6819" s="1" t="s">
        <v>5209</v>
      </c>
      <c r="C6819" s="3">
        <v>1306.8</v>
      </c>
      <c r="D6819" s="2">
        <f t="shared" si="89"/>
        <v>148.13414824333333</v>
      </c>
      <c r="E6819" s="2">
        <v>1777.6097789199998</v>
      </c>
      <c r="F6819" s="2">
        <v>684.98972108000009</v>
      </c>
      <c r="G6819" s="8" t="s">
        <v>8107</v>
      </c>
    </row>
    <row r="6820" spans="1:7" x14ac:dyDescent="0.25">
      <c r="A6820" s="1">
        <v>996685</v>
      </c>
      <c r="B6820" s="1" t="s">
        <v>5210</v>
      </c>
      <c r="C6820" s="3">
        <v>1306.8</v>
      </c>
      <c r="D6820" s="2">
        <f t="shared" si="89"/>
        <v>186.54156228666662</v>
      </c>
      <c r="E6820" s="2">
        <v>2238.4987474399995</v>
      </c>
      <c r="F6820" s="2">
        <v>862.67175255999996</v>
      </c>
      <c r="G6820" s="8" t="s">
        <v>8107</v>
      </c>
    </row>
    <row r="6821" spans="1:7" ht="21" x14ac:dyDescent="0.25">
      <c r="A6821" s="1">
        <v>996687</v>
      </c>
      <c r="B6821" s="1" t="s">
        <v>5211</v>
      </c>
      <c r="C6821" s="3">
        <v>1425.6</v>
      </c>
      <c r="D6821" s="2">
        <f t="shared" si="89"/>
        <v>19.602879376666664</v>
      </c>
      <c r="E6821" s="2">
        <v>235.23455251999997</v>
      </c>
      <c r="F6821" s="2">
        <v>90.643947480000008</v>
      </c>
      <c r="G6821" s="8" t="s">
        <v>8107</v>
      </c>
    </row>
    <row r="6822" spans="1:7" x14ac:dyDescent="0.25">
      <c r="A6822" s="1">
        <v>967192</v>
      </c>
      <c r="B6822" s="1" t="s">
        <v>5212</v>
      </c>
      <c r="D6822" s="2">
        <f t="shared" si="89"/>
        <v>27.025815403333336</v>
      </c>
      <c r="E6822" s="2">
        <v>324.30978484000002</v>
      </c>
      <c r="F6822" s="2">
        <v>98.601715159999998</v>
      </c>
      <c r="G6822" s="8" t="s">
        <v>8107</v>
      </c>
    </row>
    <row r="6823" spans="1:7" x14ac:dyDescent="0.25">
      <c r="A6823" s="1">
        <v>977378</v>
      </c>
      <c r="B6823" s="1" t="s">
        <v>5213</v>
      </c>
      <c r="D6823" s="2">
        <f t="shared" si="89"/>
        <v>1.9150794399999997</v>
      </c>
      <c r="E6823" s="2">
        <v>22.980953279999998</v>
      </c>
      <c r="F6823" s="2">
        <v>6.9630467200000012</v>
      </c>
      <c r="G6823" s="8" t="s">
        <v>8107</v>
      </c>
    </row>
    <row r="6824" spans="1:7" x14ac:dyDescent="0.25">
      <c r="A6824" s="1">
        <v>996688</v>
      </c>
      <c r="B6824" s="1" t="s">
        <v>5214</v>
      </c>
      <c r="C6824" s="3">
        <v>400.4</v>
      </c>
      <c r="D6824" s="2">
        <f t="shared" si="89"/>
        <v>24.332985364999999</v>
      </c>
      <c r="E6824" s="2">
        <v>291.99582437999999</v>
      </c>
      <c r="F6824" s="2">
        <v>88.716675620000004</v>
      </c>
      <c r="G6824" s="8" t="s">
        <v>8107</v>
      </c>
    </row>
    <row r="6825" spans="1:7" x14ac:dyDescent="0.25">
      <c r="A6825" s="1">
        <v>967059</v>
      </c>
      <c r="B6825" s="1" t="s">
        <v>5215</v>
      </c>
      <c r="C6825" s="3">
        <v>1425.6</v>
      </c>
      <c r="D6825" s="2">
        <f t="shared" si="89"/>
        <v>90.297892248333326</v>
      </c>
      <c r="E6825" s="2">
        <v>1083.57470698</v>
      </c>
      <c r="F6825" s="2">
        <v>417.59629302000008</v>
      </c>
      <c r="G6825" s="8" t="s">
        <v>8107</v>
      </c>
    </row>
    <row r="6826" spans="1:7" x14ac:dyDescent="0.25">
      <c r="A6826" s="1">
        <v>967067</v>
      </c>
      <c r="B6826" s="1" t="s">
        <v>5216</v>
      </c>
      <c r="C6826" s="3">
        <v>1425.6</v>
      </c>
      <c r="D6826" s="2">
        <f t="shared" si="89"/>
        <v>95.696084409999969</v>
      </c>
      <c r="E6826" s="2">
        <v>1148.3530129199996</v>
      </c>
      <c r="F6826" s="2">
        <v>442.52648708000009</v>
      </c>
      <c r="G6826" s="8" t="s">
        <v>8107</v>
      </c>
    </row>
    <row r="6827" spans="1:7" x14ac:dyDescent="0.25">
      <c r="A6827" s="1">
        <v>967075</v>
      </c>
      <c r="B6827" s="1" t="s">
        <v>5217</v>
      </c>
      <c r="C6827" s="3">
        <v>1425.6</v>
      </c>
      <c r="D6827" s="2">
        <f t="shared" si="89"/>
        <v>160.84370017999996</v>
      </c>
      <c r="E6827" s="2">
        <v>1930.1244021599996</v>
      </c>
      <c r="F6827" s="2">
        <v>743.80259784000009</v>
      </c>
      <c r="G6827" s="8" t="s">
        <v>8107</v>
      </c>
    </row>
    <row r="6828" spans="1:7" x14ac:dyDescent="0.25">
      <c r="A6828" s="1">
        <v>967083</v>
      </c>
      <c r="B6828" s="1" t="s">
        <v>5218</v>
      </c>
      <c r="C6828" s="3">
        <v>1425.6</v>
      </c>
      <c r="D6828" s="2">
        <f t="shared" si="89"/>
        <v>166.24189234166667</v>
      </c>
      <c r="E6828" s="2">
        <v>1994.9027080999999</v>
      </c>
      <c r="F6828" s="2">
        <v>768.73279190000005</v>
      </c>
      <c r="G6828" s="8" t="s">
        <v>8107</v>
      </c>
    </row>
    <row r="6829" spans="1:7" x14ac:dyDescent="0.25">
      <c r="A6829" s="1">
        <v>967091</v>
      </c>
      <c r="B6829" s="1" t="s">
        <v>5219</v>
      </c>
      <c r="C6829" s="3">
        <v>1425.6</v>
      </c>
      <c r="D6829" s="2">
        <f t="shared" si="89"/>
        <v>105.51411409333332</v>
      </c>
      <c r="E6829" s="2">
        <v>1266.1693691199998</v>
      </c>
      <c r="F6829" s="2">
        <v>487.9106308800001</v>
      </c>
      <c r="G6829" s="8" t="s">
        <v>8107</v>
      </c>
    </row>
    <row r="6830" spans="1:7" x14ac:dyDescent="0.25">
      <c r="A6830" s="1">
        <v>967109</v>
      </c>
      <c r="B6830" s="1" t="s">
        <v>5220</v>
      </c>
      <c r="C6830" s="3">
        <v>1425.6</v>
      </c>
      <c r="D6830" s="2">
        <f t="shared" si="89"/>
        <v>110.84832127499999</v>
      </c>
      <c r="E6830" s="2">
        <v>1330.1798552999999</v>
      </c>
      <c r="F6830" s="2">
        <v>512.59214470000006</v>
      </c>
      <c r="G6830" s="8" t="s">
        <v>8107</v>
      </c>
    </row>
    <row r="6831" spans="1:7" x14ac:dyDescent="0.25">
      <c r="A6831" s="1">
        <v>967117</v>
      </c>
      <c r="B6831" s="1" t="s">
        <v>5221</v>
      </c>
      <c r="C6831" s="3">
        <v>1425.6</v>
      </c>
      <c r="D6831" s="2">
        <f t="shared" si="89"/>
        <v>176.02314453</v>
      </c>
      <c r="E6831" s="2">
        <v>2112.2777343600001</v>
      </c>
      <c r="F6831" s="2">
        <v>814.05476564000003</v>
      </c>
      <c r="G6831" s="8" t="s">
        <v>8107</v>
      </c>
    </row>
    <row r="6832" spans="1:7" x14ac:dyDescent="0.25">
      <c r="A6832" s="1">
        <v>967125</v>
      </c>
      <c r="B6832" s="1" t="s">
        <v>5222</v>
      </c>
      <c r="C6832" s="3">
        <v>1425.6</v>
      </c>
      <c r="D6832" s="2">
        <f t="shared" si="89"/>
        <v>181.38894836833333</v>
      </c>
      <c r="E6832" s="2">
        <v>2176.66738042</v>
      </c>
      <c r="F6832" s="2">
        <v>838.86061958000005</v>
      </c>
      <c r="G6832" s="8" t="s">
        <v>8107</v>
      </c>
    </row>
    <row r="6833" spans="1:7" x14ac:dyDescent="0.25">
      <c r="A6833" s="1">
        <v>996689</v>
      </c>
      <c r="B6833" s="1" t="s">
        <v>5223</v>
      </c>
      <c r="C6833" s="3">
        <v>1425.6</v>
      </c>
      <c r="D6833" s="2">
        <f t="shared" si="89"/>
        <v>220.90268701166667</v>
      </c>
      <c r="E6833" s="2">
        <v>2650.8322441400001</v>
      </c>
      <c r="F6833" s="2">
        <v>1021.51625586</v>
      </c>
      <c r="G6833" s="8" t="s">
        <v>8107</v>
      </c>
    </row>
    <row r="6834" spans="1:7" ht="21" x14ac:dyDescent="0.25">
      <c r="A6834" s="1">
        <v>996690</v>
      </c>
      <c r="B6834" s="1" t="s">
        <v>5224</v>
      </c>
      <c r="C6834" s="3">
        <v>1425.6</v>
      </c>
      <c r="D6834" s="2">
        <f t="shared" si="89"/>
        <v>44.295179358333321</v>
      </c>
      <c r="E6834" s="2">
        <v>531.54215229999988</v>
      </c>
      <c r="F6834" s="2">
        <v>204.85034770000004</v>
      </c>
      <c r="G6834" s="8" t="s">
        <v>8107</v>
      </c>
    </row>
    <row r="6835" spans="1:7" ht="21" x14ac:dyDescent="0.25">
      <c r="A6835" s="1">
        <v>967133</v>
      </c>
      <c r="B6835" s="1" t="s">
        <v>5225</v>
      </c>
      <c r="C6835" s="3">
        <v>366.08</v>
      </c>
      <c r="D6835" s="2">
        <f t="shared" si="89"/>
        <v>27.523585263333331</v>
      </c>
      <c r="E6835" s="2">
        <v>330.28302315999997</v>
      </c>
      <c r="F6835" s="2">
        <v>100.34247684000002</v>
      </c>
      <c r="G6835" s="8" t="s">
        <v>8107</v>
      </c>
    </row>
    <row r="6836" spans="1:7" x14ac:dyDescent="0.25">
      <c r="A6836" s="1">
        <v>967141</v>
      </c>
      <c r="B6836" s="1" t="s">
        <v>5226</v>
      </c>
      <c r="C6836" s="3">
        <v>366.08</v>
      </c>
      <c r="D6836" s="2">
        <f t="shared" si="89"/>
        <v>165.11308159000001</v>
      </c>
      <c r="E6836" s="2">
        <v>1981.35697908</v>
      </c>
      <c r="F6836" s="2">
        <v>601.93052091999994</v>
      </c>
      <c r="G6836" s="8" t="s">
        <v>8107</v>
      </c>
    </row>
    <row r="6837" spans="1:7" x14ac:dyDescent="0.25">
      <c r="A6837" s="1">
        <v>967158</v>
      </c>
      <c r="B6837" s="1" t="s">
        <v>5227</v>
      </c>
      <c r="C6837" s="3">
        <v>443.52</v>
      </c>
      <c r="D6837" s="2">
        <f t="shared" si="89"/>
        <v>90.484999298333321</v>
      </c>
      <c r="E6837" s="2">
        <v>1085.8199915799999</v>
      </c>
      <c r="F6837" s="2">
        <v>329.93650842000005</v>
      </c>
      <c r="G6837" s="8" t="s">
        <v>8107</v>
      </c>
    </row>
    <row r="6838" spans="1:7" x14ac:dyDescent="0.25">
      <c r="A6838" s="1">
        <v>967166</v>
      </c>
      <c r="B6838" s="1" t="s">
        <v>5228</v>
      </c>
      <c r="C6838" s="3">
        <v>443.52</v>
      </c>
      <c r="D6838" s="2">
        <f t="shared" si="89"/>
        <v>90.484999298333321</v>
      </c>
      <c r="E6838" s="2">
        <v>1085.8199915799999</v>
      </c>
      <c r="F6838" s="2">
        <v>329.93650842000005</v>
      </c>
      <c r="G6838" s="8" t="s">
        <v>8107</v>
      </c>
    </row>
    <row r="6839" spans="1:7" x14ac:dyDescent="0.25">
      <c r="A6839" s="1">
        <v>967174</v>
      </c>
      <c r="B6839" s="1" t="s">
        <v>5229</v>
      </c>
      <c r="C6839" s="3">
        <v>443.52</v>
      </c>
      <c r="D6839" s="2">
        <f t="shared" si="89"/>
        <v>69.429126306666674</v>
      </c>
      <c r="E6839" s="2">
        <v>833.14951568000004</v>
      </c>
      <c r="F6839" s="2">
        <v>253.15648432000003</v>
      </c>
      <c r="G6839" s="8" t="s">
        <v>8107</v>
      </c>
    </row>
    <row r="6840" spans="1:7" x14ac:dyDescent="0.25">
      <c r="A6840" s="1">
        <v>992425</v>
      </c>
      <c r="B6840" s="1" t="s">
        <v>5230</v>
      </c>
      <c r="C6840" s="3">
        <v>366.08</v>
      </c>
      <c r="D6840" s="2">
        <f t="shared" si="89"/>
        <v>40.373288998333329</v>
      </c>
      <c r="E6840" s="2">
        <v>484.47946797999998</v>
      </c>
      <c r="F6840" s="2">
        <v>147.15653202000001</v>
      </c>
      <c r="G6840" s="8" t="s">
        <v>8107</v>
      </c>
    </row>
    <row r="6841" spans="1:7" x14ac:dyDescent="0.25">
      <c r="A6841" s="1">
        <v>967182</v>
      </c>
      <c r="B6841" s="1" t="s">
        <v>5231</v>
      </c>
      <c r="C6841" s="3">
        <v>366.08</v>
      </c>
      <c r="D6841" s="2">
        <f t="shared" si="89"/>
        <v>24.650174436666664</v>
      </c>
      <c r="E6841" s="2">
        <v>295.80209323999998</v>
      </c>
      <c r="F6841" s="2">
        <v>89.897906760000012</v>
      </c>
      <c r="G6841" s="8" t="s">
        <v>8107</v>
      </c>
    </row>
    <row r="6842" spans="1:7" ht="21" x14ac:dyDescent="0.25">
      <c r="A6842" s="1">
        <v>967190</v>
      </c>
      <c r="B6842" s="1" t="s">
        <v>5232</v>
      </c>
      <c r="C6842" s="3">
        <v>366.08</v>
      </c>
      <c r="D6842" s="2">
        <f t="shared" si="89"/>
        <v>24.650174436666664</v>
      </c>
      <c r="E6842" s="2">
        <v>295.80209323999998</v>
      </c>
      <c r="F6842" s="2">
        <v>89.897906760000012</v>
      </c>
      <c r="G6842" s="8" t="s">
        <v>8107</v>
      </c>
    </row>
    <row r="6843" spans="1:7" x14ac:dyDescent="0.25">
      <c r="A6843" s="1">
        <v>996691</v>
      </c>
      <c r="B6843" s="1" t="s">
        <v>5233</v>
      </c>
      <c r="C6843" s="3">
        <v>443.52</v>
      </c>
      <c r="D6843" s="2">
        <f t="shared" si="89"/>
        <v>124.79945841</v>
      </c>
      <c r="E6843" s="2">
        <v>1497.59350092</v>
      </c>
      <c r="F6843" s="2">
        <v>454.96049908000003</v>
      </c>
      <c r="G6843" s="8" t="s">
        <v>8107</v>
      </c>
    </row>
    <row r="6844" spans="1:7" x14ac:dyDescent="0.25">
      <c r="A6844" s="1">
        <v>967195</v>
      </c>
      <c r="B6844" s="1" t="s">
        <v>5234</v>
      </c>
      <c r="C6844" s="3">
        <v>443.52</v>
      </c>
      <c r="D6844" s="2">
        <f t="shared" si="89"/>
        <v>45.70964493333333</v>
      </c>
      <c r="E6844" s="2">
        <v>548.51573919999998</v>
      </c>
      <c r="F6844" s="2">
        <v>166.6157608</v>
      </c>
      <c r="G6844" s="8" t="s">
        <v>8107</v>
      </c>
    </row>
    <row r="6845" spans="1:7" ht="21" x14ac:dyDescent="0.25">
      <c r="A6845" s="1">
        <v>959611</v>
      </c>
      <c r="B6845" s="1" t="s">
        <v>5235</v>
      </c>
      <c r="C6845" s="3">
        <v>443.52</v>
      </c>
      <c r="D6845" s="2">
        <f t="shared" si="89"/>
        <v>142.57584402833334</v>
      </c>
      <c r="E6845" s="2">
        <v>1710.91012834</v>
      </c>
      <c r="F6845" s="2">
        <v>519.80387166000003</v>
      </c>
      <c r="G6845" s="8" t="s">
        <v>8107</v>
      </c>
    </row>
    <row r="6846" spans="1:7" x14ac:dyDescent="0.25">
      <c r="A6846" s="1">
        <v>977383</v>
      </c>
      <c r="B6846" s="1" t="s">
        <v>5236</v>
      </c>
      <c r="C6846" s="3">
        <v>443.52</v>
      </c>
      <c r="D6846" s="2">
        <f t="shared" si="89"/>
        <v>76.391802600000005</v>
      </c>
      <c r="E6846" s="2">
        <v>916.70163120000007</v>
      </c>
      <c r="F6846" s="2">
        <v>278.52186879999999</v>
      </c>
      <c r="G6846" s="8" t="s">
        <v>8107</v>
      </c>
    </row>
    <row r="6847" spans="1:7" ht="21" x14ac:dyDescent="0.25">
      <c r="A6847" s="1">
        <v>977384</v>
      </c>
      <c r="B6847" s="1" t="s">
        <v>5237</v>
      </c>
      <c r="C6847" s="3">
        <v>443.52</v>
      </c>
      <c r="D6847" s="2">
        <f t="shared" si="89"/>
        <v>89.328810476666661</v>
      </c>
      <c r="E6847" s="2">
        <v>1071.9457257199999</v>
      </c>
      <c r="F6847" s="2">
        <v>325.64677428000005</v>
      </c>
      <c r="G6847" s="8" t="s">
        <v>8107</v>
      </c>
    </row>
    <row r="6848" spans="1:7" x14ac:dyDescent="0.25">
      <c r="A6848" s="1">
        <v>967196</v>
      </c>
      <c r="B6848" s="1" t="s">
        <v>5238</v>
      </c>
      <c r="C6848" s="3">
        <v>443.52</v>
      </c>
      <c r="D6848" s="2">
        <f t="shared" si="89"/>
        <v>59.628233348333332</v>
      </c>
      <c r="E6848" s="2">
        <v>715.53880017999995</v>
      </c>
      <c r="F6848" s="2">
        <v>217.40869981999998</v>
      </c>
      <c r="G6848" s="8" t="s">
        <v>8107</v>
      </c>
    </row>
    <row r="6849" spans="1:7" x14ac:dyDescent="0.25">
      <c r="A6849" s="1">
        <v>977390</v>
      </c>
      <c r="B6849" s="1" t="s">
        <v>5239</v>
      </c>
      <c r="C6849" s="3">
        <v>443.52</v>
      </c>
      <c r="D6849" s="2">
        <f t="shared" si="89"/>
        <v>73.053441074999995</v>
      </c>
      <c r="E6849" s="2">
        <v>876.64129289999994</v>
      </c>
      <c r="F6849" s="2">
        <v>266.39870710000002</v>
      </c>
      <c r="G6849" s="8" t="s">
        <v>8107</v>
      </c>
    </row>
    <row r="6850" spans="1:7" x14ac:dyDescent="0.25">
      <c r="A6850" s="1">
        <v>967208</v>
      </c>
      <c r="B6850" s="1" t="s">
        <v>5240</v>
      </c>
      <c r="C6850" s="3">
        <v>443.52</v>
      </c>
      <c r="D6850" s="2">
        <f t="shared" si="89"/>
        <v>105.56855487833333</v>
      </c>
      <c r="E6850" s="2">
        <v>1266.82265854</v>
      </c>
      <c r="F6850" s="2">
        <v>384.89484146000001</v>
      </c>
      <c r="G6850" s="8" t="s">
        <v>8107</v>
      </c>
    </row>
    <row r="6851" spans="1:7" ht="21" x14ac:dyDescent="0.25">
      <c r="A6851" s="1">
        <v>959610</v>
      </c>
      <c r="B6851" s="1" t="s">
        <v>5241</v>
      </c>
      <c r="C6851" s="3">
        <v>443.52</v>
      </c>
      <c r="D6851" s="2">
        <f t="shared" si="89"/>
        <v>142.57584402833334</v>
      </c>
      <c r="E6851" s="2">
        <v>1710.91012834</v>
      </c>
      <c r="F6851" s="2">
        <v>519.80387166000003</v>
      </c>
      <c r="G6851" s="8" t="s">
        <v>8107</v>
      </c>
    </row>
    <row r="6852" spans="1:7" ht="21" x14ac:dyDescent="0.25">
      <c r="A6852" s="1">
        <v>967216</v>
      </c>
      <c r="B6852" s="1" t="s">
        <v>5242</v>
      </c>
      <c r="C6852" s="3">
        <v>443.52</v>
      </c>
      <c r="D6852" s="2">
        <f t="shared" si="89"/>
        <v>105.56855487833333</v>
      </c>
      <c r="E6852" s="2">
        <v>1266.82265854</v>
      </c>
      <c r="F6852" s="2">
        <v>384.89484146000001</v>
      </c>
      <c r="G6852" s="8" t="s">
        <v>8107</v>
      </c>
    </row>
    <row r="6853" spans="1:7" x14ac:dyDescent="0.25">
      <c r="A6853" s="1">
        <v>992426</v>
      </c>
      <c r="B6853" s="1" t="s">
        <v>5243</v>
      </c>
      <c r="C6853" s="3">
        <v>443.52</v>
      </c>
      <c r="D6853" s="2">
        <f t="shared" si="89"/>
        <v>210.87879483666666</v>
      </c>
      <c r="E6853" s="2">
        <v>2530.5455380399999</v>
      </c>
      <c r="F6853" s="2">
        <v>768.79496196000002</v>
      </c>
      <c r="G6853" s="8" t="s">
        <v>8107</v>
      </c>
    </row>
    <row r="6854" spans="1:7" x14ac:dyDescent="0.25">
      <c r="A6854" s="1">
        <v>977393</v>
      </c>
      <c r="B6854" s="1" t="s">
        <v>5227</v>
      </c>
      <c r="C6854" s="3">
        <v>443.52</v>
      </c>
      <c r="D6854" s="2">
        <f t="shared" si="89"/>
        <v>99.536571648333322</v>
      </c>
      <c r="E6854" s="2">
        <v>1194.4388597799998</v>
      </c>
      <c r="F6854" s="2">
        <v>362.88664022</v>
      </c>
      <c r="G6854" s="8" t="s">
        <v>8107</v>
      </c>
    </row>
    <row r="6855" spans="1:7" x14ac:dyDescent="0.25">
      <c r="A6855" s="1">
        <v>977394</v>
      </c>
      <c r="B6855" s="1" t="s">
        <v>5228</v>
      </c>
      <c r="C6855" s="3">
        <v>443.52</v>
      </c>
      <c r="D6855" s="2">
        <f t="shared" si="89"/>
        <v>99.536571648333322</v>
      </c>
      <c r="E6855" s="2">
        <v>1194.4388597799998</v>
      </c>
      <c r="F6855" s="2">
        <v>362.88664022</v>
      </c>
      <c r="G6855" s="8" t="s">
        <v>8107</v>
      </c>
    </row>
    <row r="6856" spans="1:7" x14ac:dyDescent="0.25">
      <c r="A6856" s="1">
        <v>977395</v>
      </c>
      <c r="B6856" s="1" t="s">
        <v>5229</v>
      </c>
      <c r="C6856" s="3">
        <v>443.52</v>
      </c>
      <c r="D6856" s="2">
        <f t="shared" si="89"/>
        <v>75.755841123333326</v>
      </c>
      <c r="E6856" s="2">
        <v>909.07009347999985</v>
      </c>
      <c r="F6856" s="2">
        <v>276.15940652000006</v>
      </c>
      <c r="G6856" s="8" t="s">
        <v>8107</v>
      </c>
    </row>
    <row r="6857" spans="1:7" ht="21" x14ac:dyDescent="0.25">
      <c r="A6857" s="1">
        <v>977388</v>
      </c>
      <c r="B6857" s="1" t="s">
        <v>5244</v>
      </c>
      <c r="C6857" s="3">
        <v>460.24</v>
      </c>
      <c r="D6857" s="2">
        <f t="shared" si="89"/>
        <v>82.12859195499999</v>
      </c>
      <c r="E6857" s="2">
        <v>985.54310345999988</v>
      </c>
      <c r="F6857" s="2">
        <v>379.79689654000003</v>
      </c>
      <c r="G6857" s="8" t="s">
        <v>8107</v>
      </c>
    </row>
    <row r="6858" spans="1:7" ht="21" x14ac:dyDescent="0.25">
      <c r="A6858" s="1">
        <v>977392</v>
      </c>
      <c r="B6858" s="1" t="s">
        <v>5245</v>
      </c>
      <c r="C6858" s="3">
        <v>460.24</v>
      </c>
      <c r="D6858" s="2">
        <f t="shared" si="89"/>
        <v>44.507577611666655</v>
      </c>
      <c r="E6858" s="2">
        <v>534.09093133999988</v>
      </c>
      <c r="F6858" s="2">
        <v>205.84506866000001</v>
      </c>
      <c r="G6858" s="8" t="s">
        <v>8107</v>
      </c>
    </row>
    <row r="6859" spans="1:7" ht="21" x14ac:dyDescent="0.25">
      <c r="A6859" s="1">
        <v>967224</v>
      </c>
      <c r="B6859" s="1" t="s">
        <v>5246</v>
      </c>
      <c r="C6859" s="3">
        <v>380.16</v>
      </c>
      <c r="D6859" s="2">
        <f t="shared" si="89"/>
        <v>91.760639203333312</v>
      </c>
      <c r="E6859" s="2">
        <v>1101.1276704399997</v>
      </c>
      <c r="F6859" s="2">
        <v>424.37282956000007</v>
      </c>
      <c r="G6859" s="8" t="s">
        <v>8107</v>
      </c>
    </row>
    <row r="6860" spans="1:7" ht="21" x14ac:dyDescent="0.25">
      <c r="A6860" s="1">
        <v>977398</v>
      </c>
      <c r="B6860" s="1" t="s">
        <v>5247</v>
      </c>
      <c r="C6860" s="3">
        <v>443.52</v>
      </c>
      <c r="D6860" s="2">
        <f t="shared" si="89"/>
        <v>39.503053419999993</v>
      </c>
      <c r="E6860" s="2">
        <v>474.03664103999995</v>
      </c>
      <c r="F6860" s="2">
        <v>143.98585896</v>
      </c>
      <c r="G6860" s="8" t="s">
        <v>8107</v>
      </c>
    </row>
    <row r="6861" spans="1:7" x14ac:dyDescent="0.25">
      <c r="A6861" s="1">
        <v>967232</v>
      </c>
      <c r="B6861" s="1" t="s">
        <v>5248</v>
      </c>
      <c r="D6861" s="2">
        <f t="shared" si="89"/>
        <v>3.3238745983333327</v>
      </c>
      <c r="E6861" s="2">
        <v>39.88649517999999</v>
      </c>
      <c r="F6861" s="2">
        <v>15.356004820000003</v>
      </c>
      <c r="G6861" s="8" t="s">
        <v>8107</v>
      </c>
    </row>
    <row r="6862" spans="1:7" x14ac:dyDescent="0.25">
      <c r="A6862" s="1">
        <v>967240</v>
      </c>
      <c r="B6862" s="1" t="s">
        <v>5249</v>
      </c>
      <c r="D6862" s="2">
        <f t="shared" si="89"/>
        <v>209.03833891666667</v>
      </c>
      <c r="E6862" s="2">
        <v>2508.460067</v>
      </c>
      <c r="F6862" s="2">
        <v>966.74443300000007</v>
      </c>
      <c r="G6862" s="8" t="s">
        <v>8107</v>
      </c>
    </row>
    <row r="6863" spans="1:7" x14ac:dyDescent="0.25">
      <c r="A6863" s="1">
        <v>967257</v>
      </c>
      <c r="B6863" s="1" t="s">
        <v>5250</v>
      </c>
      <c r="D6863" s="2">
        <f t="shared" ref="D6863:D6926" si="90">E6863/12</f>
        <v>412.32206331666663</v>
      </c>
      <c r="E6863" s="2">
        <v>4947.8647597999998</v>
      </c>
      <c r="F6863" s="2">
        <v>1906.7557402000002</v>
      </c>
      <c r="G6863" s="8" t="s">
        <v>8107</v>
      </c>
    </row>
    <row r="6864" spans="1:7" x14ac:dyDescent="0.25">
      <c r="A6864" s="1">
        <v>967265</v>
      </c>
      <c r="B6864" s="1" t="s">
        <v>5251</v>
      </c>
      <c r="D6864" s="2">
        <f t="shared" si="90"/>
        <v>801.56895938500008</v>
      </c>
      <c r="E6864" s="2">
        <v>9618.8275126200006</v>
      </c>
      <c r="F6864" s="2">
        <v>3706.7654873800002</v>
      </c>
      <c r="G6864" s="8" t="s">
        <v>8107</v>
      </c>
    </row>
    <row r="6865" spans="1:7" x14ac:dyDescent="0.25">
      <c r="A6865" s="1">
        <v>967273</v>
      </c>
      <c r="B6865" s="1" t="s">
        <v>5252</v>
      </c>
      <c r="D6865" s="2">
        <f t="shared" si="90"/>
        <v>1382.5688357999998</v>
      </c>
      <c r="E6865" s="2">
        <v>16590.826029599997</v>
      </c>
      <c r="F6865" s="2">
        <v>6393.5689704000006</v>
      </c>
      <c r="G6865" s="8" t="s">
        <v>8107</v>
      </c>
    </row>
    <row r="6866" spans="1:7" x14ac:dyDescent="0.25">
      <c r="A6866" s="1">
        <v>967281</v>
      </c>
      <c r="B6866" s="1" t="s">
        <v>5253</v>
      </c>
      <c r="D6866" s="2">
        <f t="shared" si="90"/>
        <v>4.1757779416666656</v>
      </c>
      <c r="E6866" s="2">
        <v>50.109335299999991</v>
      </c>
      <c r="F6866" s="2">
        <v>15.231664700000003</v>
      </c>
      <c r="G6866" s="8" t="s">
        <v>8107</v>
      </c>
    </row>
    <row r="6867" spans="1:7" x14ac:dyDescent="0.25">
      <c r="A6867" s="1">
        <v>967299</v>
      </c>
      <c r="B6867" s="1" t="s">
        <v>5254</v>
      </c>
      <c r="D6867" s="2">
        <f t="shared" si="90"/>
        <v>4.1757779416666656</v>
      </c>
      <c r="E6867" s="2">
        <v>50.109335299999991</v>
      </c>
      <c r="F6867" s="2">
        <v>15.231664700000003</v>
      </c>
      <c r="G6867" s="8" t="s">
        <v>8107</v>
      </c>
    </row>
    <row r="6868" spans="1:7" x14ac:dyDescent="0.25">
      <c r="A6868" s="1">
        <v>967307</v>
      </c>
      <c r="B6868" s="1" t="s">
        <v>5255</v>
      </c>
      <c r="D6868" s="2">
        <f t="shared" si="90"/>
        <v>4.1757779416666656</v>
      </c>
      <c r="E6868" s="2">
        <v>50.109335299999991</v>
      </c>
      <c r="F6868" s="2">
        <v>15.231664700000003</v>
      </c>
      <c r="G6868" s="8" t="s">
        <v>8107</v>
      </c>
    </row>
    <row r="6869" spans="1:7" ht="21" x14ac:dyDescent="0.25">
      <c r="A6869" s="1">
        <v>967315</v>
      </c>
      <c r="B6869" s="1" t="s">
        <v>5256</v>
      </c>
      <c r="D6869" s="2">
        <f t="shared" si="90"/>
        <v>4.1757779416666656</v>
      </c>
      <c r="E6869" s="2">
        <v>50.109335299999991</v>
      </c>
      <c r="F6869" s="2">
        <v>15.231664700000003</v>
      </c>
      <c r="G6869" s="8" t="s">
        <v>8107</v>
      </c>
    </row>
    <row r="6870" spans="1:7" x14ac:dyDescent="0.25">
      <c r="A6870" s="1">
        <v>967323</v>
      </c>
      <c r="B6870" s="1" t="s">
        <v>5257</v>
      </c>
      <c r="D6870" s="2">
        <f t="shared" si="90"/>
        <v>4.9863477016666655</v>
      </c>
      <c r="E6870" s="2">
        <v>59.83617241999999</v>
      </c>
      <c r="F6870" s="2">
        <v>18.215827580000003</v>
      </c>
      <c r="G6870" s="8" t="s">
        <v>8107</v>
      </c>
    </row>
    <row r="6871" spans="1:7" x14ac:dyDescent="0.25">
      <c r="A6871" s="1">
        <v>967331</v>
      </c>
      <c r="B6871" s="1" t="s">
        <v>5258</v>
      </c>
      <c r="D6871" s="2">
        <f t="shared" si="90"/>
        <v>3.9942493483333332</v>
      </c>
      <c r="E6871" s="2">
        <v>47.930992179999997</v>
      </c>
      <c r="F6871" s="2">
        <v>18.464507820000001</v>
      </c>
      <c r="G6871" s="8" t="s">
        <v>8107</v>
      </c>
    </row>
    <row r="6872" spans="1:7" x14ac:dyDescent="0.25">
      <c r="A6872" s="1">
        <v>967349</v>
      </c>
      <c r="B6872" s="1" t="s">
        <v>5259</v>
      </c>
      <c r="D6872" s="2">
        <f t="shared" si="90"/>
        <v>6.0685669116666672</v>
      </c>
      <c r="E6872" s="2">
        <v>72.822802940000003</v>
      </c>
      <c r="F6872" s="2">
        <v>28.038697059999997</v>
      </c>
      <c r="G6872" s="8" t="s">
        <v>8107</v>
      </c>
    </row>
    <row r="6873" spans="1:7" ht="21" x14ac:dyDescent="0.25">
      <c r="A6873" s="1">
        <v>967356</v>
      </c>
      <c r="B6873" s="1" t="s">
        <v>5260</v>
      </c>
      <c r="D6873" s="2">
        <f t="shared" si="90"/>
        <v>6.0371640683333325</v>
      </c>
      <c r="E6873" s="2">
        <v>72.44596881999999</v>
      </c>
      <c r="F6873" s="2">
        <v>21.946031179999999</v>
      </c>
      <c r="G6873" s="8" t="s">
        <v>8107</v>
      </c>
    </row>
    <row r="6874" spans="1:7" x14ac:dyDescent="0.25">
      <c r="A6874" s="1">
        <v>967364</v>
      </c>
      <c r="B6874" s="1" t="s">
        <v>5261</v>
      </c>
      <c r="D6874" s="2">
        <f t="shared" si="90"/>
        <v>4.0582343283333326</v>
      </c>
      <c r="E6874" s="2">
        <v>48.698811939999992</v>
      </c>
      <c r="F6874" s="2">
        <v>18.71318806</v>
      </c>
      <c r="G6874" s="8" t="s">
        <v>8107</v>
      </c>
    </row>
    <row r="6875" spans="1:7" ht="21" x14ac:dyDescent="0.25">
      <c r="A6875" s="1">
        <v>967372</v>
      </c>
      <c r="B6875" s="1" t="s">
        <v>5262</v>
      </c>
      <c r="D6875" s="2">
        <f t="shared" si="90"/>
        <v>4.0582343283333326</v>
      </c>
      <c r="E6875" s="2">
        <v>48.698811939999992</v>
      </c>
      <c r="F6875" s="2">
        <v>18.71318806</v>
      </c>
      <c r="G6875" s="8" t="s">
        <v>8107</v>
      </c>
    </row>
    <row r="6876" spans="1:7" x14ac:dyDescent="0.25">
      <c r="A6876" s="1">
        <v>967380</v>
      </c>
      <c r="B6876" s="1" t="s">
        <v>5263</v>
      </c>
      <c r="D6876" s="2">
        <f t="shared" si="90"/>
        <v>0.88277300333333331</v>
      </c>
      <c r="E6876" s="2">
        <v>10.593276039999999</v>
      </c>
      <c r="F6876" s="2">
        <v>4.1032239600000002</v>
      </c>
      <c r="G6876" s="8" t="s">
        <v>8107</v>
      </c>
    </row>
    <row r="6877" spans="1:7" ht="21" x14ac:dyDescent="0.25">
      <c r="A6877" s="1">
        <v>996695</v>
      </c>
      <c r="B6877" s="1" t="s">
        <v>5264</v>
      </c>
      <c r="D6877" s="2">
        <f t="shared" si="90"/>
        <v>1.1277588316666665</v>
      </c>
      <c r="E6877" s="2">
        <v>13.533105979999998</v>
      </c>
      <c r="F6877" s="2">
        <v>4.1653940199999999</v>
      </c>
      <c r="G6877" s="8" t="s">
        <v>8107</v>
      </c>
    </row>
    <row r="6878" spans="1:7" x14ac:dyDescent="0.25">
      <c r="A6878" s="1">
        <v>967398</v>
      </c>
      <c r="B6878" s="1" t="s">
        <v>5265</v>
      </c>
      <c r="D6878" s="2">
        <f t="shared" si="90"/>
        <v>0.60638976999999994</v>
      </c>
      <c r="E6878" s="2">
        <v>7.2766772399999997</v>
      </c>
      <c r="F6878" s="2">
        <v>2.8598227600000001</v>
      </c>
      <c r="G6878" s="8" t="s">
        <v>8107</v>
      </c>
    </row>
    <row r="6879" spans="1:7" x14ac:dyDescent="0.25">
      <c r="A6879" s="1">
        <v>967406</v>
      </c>
      <c r="B6879" s="1" t="s">
        <v>5266</v>
      </c>
      <c r="D6879" s="2">
        <f t="shared" si="90"/>
        <v>1.1267679133333335</v>
      </c>
      <c r="E6879" s="2">
        <v>13.521214960000002</v>
      </c>
      <c r="F6879" s="2">
        <v>5.22228504</v>
      </c>
      <c r="G6879" s="8" t="s">
        <v>8107</v>
      </c>
    </row>
    <row r="6880" spans="1:7" x14ac:dyDescent="0.25">
      <c r="A6880" s="1">
        <v>996693</v>
      </c>
      <c r="B6880" s="1" t="s">
        <v>5267</v>
      </c>
      <c r="D6880" s="2">
        <f t="shared" si="90"/>
        <v>0.98517804333333314</v>
      </c>
      <c r="E6880" s="2">
        <v>11.822136519999997</v>
      </c>
      <c r="F6880" s="2">
        <v>3.60586348</v>
      </c>
      <c r="G6880" s="8" t="s">
        <v>8107</v>
      </c>
    </row>
    <row r="6881" spans="1:7" x14ac:dyDescent="0.25">
      <c r="A6881" s="1">
        <v>996760</v>
      </c>
      <c r="B6881" s="1" t="s">
        <v>5268</v>
      </c>
      <c r="D6881" s="2">
        <f t="shared" si="90"/>
        <v>1.739130188333333</v>
      </c>
      <c r="E6881" s="2">
        <v>20.869562259999995</v>
      </c>
      <c r="F6881" s="2">
        <v>8.0199377400000014</v>
      </c>
      <c r="G6881" s="8" t="s">
        <v>8107</v>
      </c>
    </row>
    <row r="6882" spans="1:7" x14ac:dyDescent="0.25">
      <c r="A6882" s="1">
        <v>977426</v>
      </c>
      <c r="B6882" s="1" t="s">
        <v>5269</v>
      </c>
      <c r="D6882" s="2">
        <f t="shared" si="90"/>
        <v>0.94675798333333328</v>
      </c>
      <c r="E6882" s="2">
        <v>11.361095799999999</v>
      </c>
      <c r="F6882" s="2">
        <v>4.3519041999999999</v>
      </c>
      <c r="G6882" s="8" t="s">
        <v>8107</v>
      </c>
    </row>
    <row r="6883" spans="1:7" x14ac:dyDescent="0.25">
      <c r="A6883" s="1">
        <v>977427</v>
      </c>
      <c r="B6883" s="1" t="s">
        <v>5270</v>
      </c>
      <c r="D6883" s="2">
        <f t="shared" si="90"/>
        <v>1.0732738516666667</v>
      </c>
      <c r="E6883" s="2">
        <v>12.879286219999999</v>
      </c>
      <c r="F6883" s="2">
        <v>3.9167137800000003</v>
      </c>
      <c r="G6883" s="8" t="s">
        <v>8107</v>
      </c>
    </row>
    <row r="6884" spans="1:7" x14ac:dyDescent="0.25">
      <c r="A6884" s="1">
        <v>996696</v>
      </c>
      <c r="B6884" s="1" t="s">
        <v>5271</v>
      </c>
      <c r="D6884" s="2">
        <f t="shared" si="90"/>
        <v>0.37764655666666663</v>
      </c>
      <c r="E6884" s="2">
        <v>4.5317586799999994</v>
      </c>
      <c r="F6884" s="2">
        <v>1.3677413200000001</v>
      </c>
      <c r="G6884" s="8" t="s">
        <v>8107</v>
      </c>
    </row>
    <row r="6885" spans="1:7" x14ac:dyDescent="0.25">
      <c r="A6885" s="1">
        <v>959626</v>
      </c>
      <c r="B6885" s="1" t="s">
        <v>5272</v>
      </c>
      <c r="D6885" s="2">
        <f t="shared" si="90"/>
        <v>4.0944463049999991</v>
      </c>
      <c r="E6885" s="2">
        <v>49.133355659999992</v>
      </c>
      <c r="F6885" s="2">
        <v>14.858644340000001</v>
      </c>
      <c r="G6885" s="8" t="s">
        <v>8107</v>
      </c>
    </row>
    <row r="6886" spans="1:7" x14ac:dyDescent="0.25">
      <c r="A6886" s="1">
        <v>992427</v>
      </c>
      <c r="B6886" s="1" t="s">
        <v>5273</v>
      </c>
      <c r="D6886" s="2">
        <f t="shared" si="90"/>
        <v>4.0944463049999991</v>
      </c>
      <c r="E6886" s="2">
        <v>49.133355659999992</v>
      </c>
      <c r="F6886" s="2">
        <v>14.858644340000001</v>
      </c>
      <c r="G6886" s="8" t="s">
        <v>8107</v>
      </c>
    </row>
    <row r="6887" spans="1:7" x14ac:dyDescent="0.25">
      <c r="A6887" s="1">
        <v>977412</v>
      </c>
      <c r="B6887" s="1" t="s">
        <v>5274</v>
      </c>
      <c r="D6887" s="2">
        <f t="shared" si="90"/>
        <v>4.0944463049999991</v>
      </c>
      <c r="E6887" s="2">
        <v>49.133355659999992</v>
      </c>
      <c r="F6887" s="2">
        <v>14.858644340000001</v>
      </c>
      <c r="G6887" s="8" t="s">
        <v>8107</v>
      </c>
    </row>
    <row r="6888" spans="1:7" x14ac:dyDescent="0.25">
      <c r="A6888" s="1">
        <v>977414</v>
      </c>
      <c r="B6888" s="1" t="s">
        <v>5275</v>
      </c>
      <c r="D6888" s="2">
        <f t="shared" si="90"/>
        <v>3.6266736499999994</v>
      </c>
      <c r="E6888" s="2">
        <v>43.520083799999995</v>
      </c>
      <c r="F6888" s="2">
        <v>16.785916200000003</v>
      </c>
      <c r="G6888" s="8" t="s">
        <v>8107</v>
      </c>
    </row>
    <row r="6889" spans="1:7" x14ac:dyDescent="0.25">
      <c r="A6889" s="1">
        <v>977415</v>
      </c>
      <c r="B6889" s="1" t="s">
        <v>5276</v>
      </c>
      <c r="D6889" s="2">
        <f t="shared" si="90"/>
        <v>4.0944463049999991</v>
      </c>
      <c r="E6889" s="2">
        <v>49.133355659999992</v>
      </c>
      <c r="F6889" s="2">
        <v>14.858644340000001</v>
      </c>
      <c r="G6889" s="8" t="s">
        <v>8107</v>
      </c>
    </row>
    <row r="6890" spans="1:7" x14ac:dyDescent="0.25">
      <c r="A6890" s="1">
        <v>977419</v>
      </c>
      <c r="B6890" s="1" t="s">
        <v>5277</v>
      </c>
      <c r="D6890" s="2">
        <f t="shared" si="90"/>
        <v>11.137662568333331</v>
      </c>
      <c r="E6890" s="2">
        <v>133.65195081999997</v>
      </c>
      <c r="F6890" s="2">
        <v>40.597049179999999</v>
      </c>
      <c r="G6890" s="8" t="s">
        <v>8107</v>
      </c>
    </row>
    <row r="6891" spans="1:7" x14ac:dyDescent="0.25">
      <c r="A6891" s="1">
        <v>992432</v>
      </c>
      <c r="B6891" s="1" t="s">
        <v>5278</v>
      </c>
      <c r="D6891" s="2">
        <f t="shared" si="90"/>
        <v>11.137662568333331</v>
      </c>
      <c r="E6891" s="2">
        <v>133.65195081999997</v>
      </c>
      <c r="F6891" s="2">
        <v>40.597049179999999</v>
      </c>
      <c r="G6891" s="8" t="s">
        <v>8107</v>
      </c>
    </row>
    <row r="6892" spans="1:7" x14ac:dyDescent="0.25">
      <c r="A6892" s="1">
        <v>977425</v>
      </c>
      <c r="B6892" s="1" t="s">
        <v>5279</v>
      </c>
      <c r="D6892" s="2">
        <f t="shared" si="90"/>
        <v>41.976866885</v>
      </c>
      <c r="E6892" s="2">
        <v>503.72240262000003</v>
      </c>
      <c r="F6892" s="2">
        <v>194.15709738000001</v>
      </c>
      <c r="G6892" s="8" t="s">
        <v>8107</v>
      </c>
    </row>
    <row r="6893" spans="1:7" x14ac:dyDescent="0.25">
      <c r="A6893" s="11">
        <v>967414</v>
      </c>
      <c r="B6893" s="1" t="s">
        <v>5280</v>
      </c>
      <c r="C6893" s="2">
        <v>1425.6</v>
      </c>
      <c r="D6893" s="2">
        <f t="shared" si="90"/>
        <v>121.66514891166666</v>
      </c>
      <c r="E6893" s="2">
        <v>1459.9817869399999</v>
      </c>
      <c r="F6893" s="2">
        <v>562.70121305999999</v>
      </c>
      <c r="G6893" s="8" t="s">
        <v>8107</v>
      </c>
    </row>
    <row r="6894" spans="1:7" x14ac:dyDescent="0.25">
      <c r="A6894" s="1">
        <v>967422</v>
      </c>
      <c r="B6894" s="1" t="s">
        <v>5281</v>
      </c>
      <c r="C6894" s="2">
        <v>1372.8</v>
      </c>
      <c r="D6894" s="2">
        <f t="shared" si="90"/>
        <v>162.70462146166665</v>
      </c>
      <c r="E6894" s="2">
        <v>1952.4554575399998</v>
      </c>
      <c r="F6894" s="2">
        <v>593.16454246000001</v>
      </c>
      <c r="G6894" s="8" t="s">
        <v>8107</v>
      </c>
    </row>
    <row r="6895" spans="1:7" x14ac:dyDescent="0.25">
      <c r="A6895" s="1">
        <v>967430</v>
      </c>
      <c r="B6895" s="1" t="s">
        <v>5282</v>
      </c>
      <c r="C6895" s="2">
        <v>1372.8</v>
      </c>
      <c r="D6895" s="2">
        <f t="shared" si="90"/>
        <v>182.42451650999999</v>
      </c>
      <c r="E6895" s="2">
        <v>2189.0941981199999</v>
      </c>
      <c r="F6895" s="2">
        <v>665.09530188000008</v>
      </c>
      <c r="G6895" s="8" t="s">
        <v>8107</v>
      </c>
    </row>
    <row r="6896" spans="1:7" x14ac:dyDescent="0.25">
      <c r="A6896" s="1">
        <v>967448</v>
      </c>
      <c r="B6896" s="1" t="s">
        <v>5283</v>
      </c>
      <c r="C6896" s="2">
        <v>1372.8</v>
      </c>
      <c r="D6896" s="2">
        <f t="shared" si="90"/>
        <v>228.07370395833331</v>
      </c>
      <c r="E6896" s="2">
        <v>2736.8844474999996</v>
      </c>
      <c r="F6896" s="2">
        <v>831.52455250000003</v>
      </c>
      <c r="G6896" s="8" t="s">
        <v>8107</v>
      </c>
    </row>
    <row r="6897" spans="1:7" x14ac:dyDescent="0.25">
      <c r="A6897" s="1">
        <v>967455</v>
      </c>
      <c r="B6897" s="1" t="s">
        <v>5284</v>
      </c>
      <c r="C6897" s="2">
        <v>1425.6</v>
      </c>
      <c r="D6897" s="2">
        <f t="shared" si="90"/>
        <v>1.9199317849999999</v>
      </c>
      <c r="E6897" s="2">
        <v>23.039181419999998</v>
      </c>
      <c r="F6897" s="2">
        <v>8.8903185800000006</v>
      </c>
      <c r="G6897" s="8" t="s">
        <v>8107</v>
      </c>
    </row>
    <row r="6898" spans="1:7" x14ac:dyDescent="0.25">
      <c r="A6898" s="1">
        <v>967463</v>
      </c>
      <c r="B6898" s="1" t="s">
        <v>5285</v>
      </c>
      <c r="C6898" s="2">
        <v>142.56</v>
      </c>
      <c r="D6898" s="2">
        <f t="shared" si="90"/>
        <v>79.114280579999999</v>
      </c>
      <c r="E6898" s="2">
        <v>949.37136696000005</v>
      </c>
      <c r="F6898" s="2">
        <v>365.80863304000002</v>
      </c>
      <c r="G6898" s="8" t="s">
        <v>8107</v>
      </c>
    </row>
    <row r="6899" spans="1:7" ht="21" x14ac:dyDescent="0.25">
      <c r="A6899" s="1">
        <v>967471</v>
      </c>
      <c r="B6899" s="1" t="s">
        <v>5286</v>
      </c>
      <c r="C6899" s="2">
        <v>142.56</v>
      </c>
      <c r="D6899" s="2">
        <f t="shared" si="90"/>
        <v>84.507291903333325</v>
      </c>
      <c r="E6899" s="2">
        <v>1014.0875028399998</v>
      </c>
      <c r="F6899" s="2">
        <v>390.80099716000001</v>
      </c>
      <c r="G6899" s="8" t="s">
        <v>8107</v>
      </c>
    </row>
    <row r="6900" spans="1:7" ht="21" x14ac:dyDescent="0.25">
      <c r="A6900" s="1">
        <v>996699</v>
      </c>
      <c r="B6900" s="1" t="s">
        <v>5287</v>
      </c>
      <c r="C6900" s="2">
        <v>66</v>
      </c>
      <c r="D6900" s="2">
        <f t="shared" si="90"/>
        <v>24.054313555000004</v>
      </c>
      <c r="E6900" s="2">
        <v>288.65176266000003</v>
      </c>
      <c r="F6900" s="2">
        <v>111.22223734000001</v>
      </c>
      <c r="G6900" s="8" t="s">
        <v>8107</v>
      </c>
    </row>
    <row r="6901" spans="1:7" x14ac:dyDescent="0.25">
      <c r="A6901" s="1">
        <v>996700</v>
      </c>
      <c r="B6901" s="1" t="s">
        <v>5288</v>
      </c>
      <c r="C6901" s="2">
        <v>66</v>
      </c>
      <c r="D6901" s="2">
        <f t="shared" si="90"/>
        <v>27.802984659999996</v>
      </c>
      <c r="E6901" s="2">
        <v>333.63581591999997</v>
      </c>
      <c r="F6901" s="2">
        <v>128.56768407999999</v>
      </c>
      <c r="G6901" s="8" t="s">
        <v>8107</v>
      </c>
    </row>
    <row r="6902" spans="1:7" ht="21" x14ac:dyDescent="0.25">
      <c r="A6902" s="1">
        <v>996701</v>
      </c>
      <c r="B6902" s="1" t="s">
        <v>5289</v>
      </c>
      <c r="C6902" s="2">
        <v>66</v>
      </c>
      <c r="D6902" s="2">
        <f t="shared" si="90"/>
        <v>30.090492143333325</v>
      </c>
      <c r="E6902" s="2">
        <v>361.08590571999991</v>
      </c>
      <c r="F6902" s="2">
        <v>139.13659428</v>
      </c>
      <c r="G6902" s="8" t="s">
        <v>8107</v>
      </c>
    </row>
    <row r="6903" spans="1:7" ht="21" x14ac:dyDescent="0.25">
      <c r="A6903" s="1">
        <v>996703</v>
      </c>
      <c r="B6903" s="1" t="s">
        <v>5290</v>
      </c>
      <c r="C6903" s="2">
        <v>66</v>
      </c>
      <c r="D6903" s="2">
        <f t="shared" si="90"/>
        <v>27.134193243333332</v>
      </c>
      <c r="E6903" s="2">
        <v>325.61031892</v>
      </c>
      <c r="F6903" s="2">
        <v>125.45918108000001</v>
      </c>
      <c r="G6903" s="8" t="s">
        <v>8107</v>
      </c>
    </row>
    <row r="6904" spans="1:7" x14ac:dyDescent="0.25">
      <c r="A6904" s="1">
        <v>996704</v>
      </c>
      <c r="B6904" s="1" t="s">
        <v>5291</v>
      </c>
      <c r="C6904" s="2"/>
      <c r="D6904" s="2">
        <f t="shared" si="90"/>
        <v>21.582406970000005</v>
      </c>
      <c r="E6904" s="2">
        <v>258.98888364000004</v>
      </c>
      <c r="F6904" s="2">
        <v>99.845116359999992</v>
      </c>
      <c r="G6904" s="8" t="s">
        <v>8107</v>
      </c>
    </row>
    <row r="6905" spans="1:7" x14ac:dyDescent="0.25">
      <c r="A6905" s="1">
        <v>996705</v>
      </c>
      <c r="B6905" s="1" t="s">
        <v>5292</v>
      </c>
      <c r="C6905" s="2"/>
      <c r="D6905" s="2">
        <f t="shared" si="90"/>
        <v>35.211509404999994</v>
      </c>
      <c r="E6905" s="2">
        <v>422.53811285999996</v>
      </c>
      <c r="F6905" s="2">
        <v>162.82338714000002</v>
      </c>
      <c r="G6905" s="8" t="s">
        <v>8107</v>
      </c>
    </row>
    <row r="6906" spans="1:7" x14ac:dyDescent="0.25">
      <c r="A6906" s="1">
        <v>996706</v>
      </c>
      <c r="B6906" s="1" t="s">
        <v>5293</v>
      </c>
      <c r="C6906" s="2"/>
      <c r="D6906" s="2">
        <f t="shared" si="90"/>
        <v>54.299191476666657</v>
      </c>
      <c r="E6906" s="2">
        <v>651.59029771999985</v>
      </c>
      <c r="F6906" s="2">
        <v>251.04270228000001</v>
      </c>
      <c r="G6906" s="8" t="s">
        <v>8107</v>
      </c>
    </row>
    <row r="6907" spans="1:7" x14ac:dyDescent="0.25">
      <c r="A6907" s="1">
        <v>996707</v>
      </c>
      <c r="B6907" s="1" t="s">
        <v>5294</v>
      </c>
      <c r="C6907" s="2"/>
      <c r="D6907" s="2">
        <f t="shared" si="90"/>
        <v>97.918815246666668</v>
      </c>
      <c r="E6907" s="2">
        <v>1175.02578296</v>
      </c>
      <c r="F6907" s="2">
        <v>452.84671704000004</v>
      </c>
      <c r="G6907" s="8" t="s">
        <v>8107</v>
      </c>
    </row>
    <row r="6908" spans="1:7" x14ac:dyDescent="0.25">
      <c r="A6908" s="1">
        <v>996708</v>
      </c>
      <c r="B6908" s="1" t="s">
        <v>5295</v>
      </c>
      <c r="C6908" s="2"/>
      <c r="D6908" s="2">
        <f t="shared" si="90"/>
        <v>217.88319479833331</v>
      </c>
      <c r="E6908" s="2">
        <v>2614.5983375799997</v>
      </c>
      <c r="F6908" s="2">
        <v>1007.59016242</v>
      </c>
      <c r="G6908" s="8" t="s">
        <v>8107</v>
      </c>
    </row>
    <row r="6909" spans="1:7" x14ac:dyDescent="0.25">
      <c r="A6909" s="1">
        <v>996709</v>
      </c>
      <c r="B6909" s="1" t="s">
        <v>5296</v>
      </c>
      <c r="C6909" s="2"/>
      <c r="D6909" s="2">
        <f t="shared" si="90"/>
        <v>389.21371607833333</v>
      </c>
      <c r="E6909" s="2">
        <v>4670.5645929399998</v>
      </c>
      <c r="F6909" s="2">
        <v>1799.88540706</v>
      </c>
      <c r="G6909" s="8" t="s">
        <v>8107</v>
      </c>
    </row>
    <row r="6910" spans="1:7" x14ac:dyDescent="0.25">
      <c r="A6910" s="1">
        <v>996711</v>
      </c>
      <c r="B6910" s="1" t="s">
        <v>5297</v>
      </c>
      <c r="C6910" s="2"/>
      <c r="D6910" s="2">
        <f t="shared" si="90"/>
        <v>695.26326475333326</v>
      </c>
      <c r="E6910" s="2">
        <v>8343.1591770399991</v>
      </c>
      <c r="F6910" s="2">
        <v>3215.1868229600004</v>
      </c>
      <c r="G6910" s="8" t="s">
        <v>8107</v>
      </c>
    </row>
    <row r="6911" spans="1:7" x14ac:dyDescent="0.25">
      <c r="A6911" s="1">
        <v>996712</v>
      </c>
      <c r="B6911" s="1" t="s">
        <v>5298</v>
      </c>
      <c r="C6911" s="2"/>
      <c r="D6911" s="2">
        <f t="shared" si="90"/>
        <v>4.2074392683333324</v>
      </c>
      <c r="E6911" s="2">
        <v>50.489271219999992</v>
      </c>
      <c r="F6911" s="2">
        <v>19.45922878</v>
      </c>
      <c r="G6911" s="8" t="s">
        <v>8107</v>
      </c>
    </row>
    <row r="6912" spans="1:7" x14ac:dyDescent="0.25">
      <c r="A6912" s="1">
        <v>996713</v>
      </c>
      <c r="B6912" s="1" t="s">
        <v>5299</v>
      </c>
      <c r="C6912" s="2"/>
      <c r="D6912" s="2">
        <f t="shared" si="90"/>
        <v>8.3868793850000003</v>
      </c>
      <c r="E6912" s="2">
        <v>100.64255262</v>
      </c>
      <c r="F6912" s="2">
        <v>38.731947380000001</v>
      </c>
      <c r="G6912" s="8" t="s">
        <v>8107</v>
      </c>
    </row>
    <row r="6913" spans="1:7" x14ac:dyDescent="0.25">
      <c r="A6913" s="1">
        <v>996714</v>
      </c>
      <c r="B6913" s="1" t="s">
        <v>5300</v>
      </c>
      <c r="C6913" s="2"/>
      <c r="D6913" s="2">
        <f t="shared" si="90"/>
        <v>16.736981275000002</v>
      </c>
      <c r="E6913" s="2">
        <v>200.8437753</v>
      </c>
      <c r="F6913" s="2">
        <v>77.401724699999988</v>
      </c>
      <c r="G6913" s="8" t="s">
        <v>8107</v>
      </c>
    </row>
    <row r="6914" spans="1:7" x14ac:dyDescent="0.25">
      <c r="A6914" s="1">
        <v>996715</v>
      </c>
      <c r="B6914" s="1" t="s">
        <v>5301</v>
      </c>
      <c r="C6914" s="2"/>
      <c r="D6914" s="2">
        <f t="shared" si="90"/>
        <v>41.828453611666667</v>
      </c>
      <c r="E6914" s="2">
        <v>501.94144333999998</v>
      </c>
      <c r="F6914" s="2">
        <v>193.41105665999999</v>
      </c>
      <c r="G6914" s="8" t="s">
        <v>8107</v>
      </c>
    </row>
    <row r="6915" spans="1:7" x14ac:dyDescent="0.25">
      <c r="A6915" s="1">
        <v>996716</v>
      </c>
      <c r="B6915" s="1" t="s">
        <v>5302</v>
      </c>
      <c r="C6915" s="2">
        <v>297.44</v>
      </c>
      <c r="D6915" s="2">
        <f t="shared" si="90"/>
        <v>68.169482983333339</v>
      </c>
      <c r="E6915" s="2">
        <v>818.03379580000001</v>
      </c>
      <c r="F6915" s="2">
        <v>315.20220420000004</v>
      </c>
      <c r="G6915" s="8" t="s">
        <v>8107</v>
      </c>
    </row>
    <row r="6916" spans="1:7" x14ac:dyDescent="0.25">
      <c r="A6916" s="1">
        <v>996717</v>
      </c>
      <c r="B6916" s="1" t="s">
        <v>5303</v>
      </c>
      <c r="C6916" s="2"/>
      <c r="D6916" s="2">
        <f t="shared" si="90"/>
        <v>43.625596274999992</v>
      </c>
      <c r="E6916" s="2">
        <v>523.50715529999991</v>
      </c>
      <c r="F6916" s="2">
        <v>201.74184470000003</v>
      </c>
      <c r="G6916" s="8" t="s">
        <v>8107</v>
      </c>
    </row>
    <row r="6917" spans="1:7" x14ac:dyDescent="0.25">
      <c r="A6917" s="1">
        <v>996718</v>
      </c>
      <c r="B6917" s="1" t="s">
        <v>5304</v>
      </c>
      <c r="C6917" s="2"/>
      <c r="D6917" s="2">
        <f t="shared" si="90"/>
        <v>87.314385863333356</v>
      </c>
      <c r="E6917" s="2">
        <v>1047.7726303600002</v>
      </c>
      <c r="F6917" s="2">
        <v>403.73236964</v>
      </c>
      <c r="G6917" s="8" t="s">
        <v>8107</v>
      </c>
    </row>
    <row r="6918" spans="1:7" x14ac:dyDescent="0.25">
      <c r="A6918" s="1">
        <v>996719</v>
      </c>
      <c r="B6918" s="1" t="s">
        <v>5305</v>
      </c>
      <c r="C6918" s="2"/>
      <c r="D6918" s="2">
        <f t="shared" si="90"/>
        <v>204.43849146499997</v>
      </c>
      <c r="E6918" s="2">
        <v>2453.2618975799996</v>
      </c>
      <c r="F6918" s="2">
        <v>945.42010241999992</v>
      </c>
      <c r="G6918" s="8" t="s">
        <v>8107</v>
      </c>
    </row>
    <row r="6919" spans="1:7" x14ac:dyDescent="0.25">
      <c r="A6919" s="1">
        <v>996720</v>
      </c>
      <c r="B6919" s="1" t="s">
        <v>5306</v>
      </c>
      <c r="C6919" s="2"/>
      <c r="D6919" s="2">
        <f t="shared" si="90"/>
        <v>381.92798045499995</v>
      </c>
      <c r="E6919" s="2">
        <v>4583.1357654599997</v>
      </c>
      <c r="F6919" s="2">
        <v>1766.1892345399999</v>
      </c>
      <c r="G6919" s="8" t="s">
        <v>8107</v>
      </c>
    </row>
    <row r="6920" spans="1:7" x14ac:dyDescent="0.25">
      <c r="A6920" s="1">
        <v>996721</v>
      </c>
      <c r="B6920" s="1" t="s">
        <v>5307</v>
      </c>
      <c r="C6920" s="2"/>
      <c r="D6920" s="2">
        <f t="shared" si="90"/>
        <v>817.57158092999998</v>
      </c>
      <c r="E6920" s="2">
        <v>9810.8589711599998</v>
      </c>
      <c r="F6920" s="2">
        <v>3780.8100288400005</v>
      </c>
      <c r="G6920" s="8" t="s">
        <v>8107</v>
      </c>
    </row>
    <row r="6921" spans="1:7" x14ac:dyDescent="0.25">
      <c r="A6921" s="1">
        <v>996722</v>
      </c>
      <c r="B6921" s="1" t="s">
        <v>5308</v>
      </c>
      <c r="C6921" s="2">
        <v>416.24</v>
      </c>
      <c r="D6921" s="2">
        <f t="shared" si="90"/>
        <v>136.26900848166665</v>
      </c>
      <c r="E6921" s="2">
        <v>1635.2281017799999</v>
      </c>
      <c r="F6921" s="2">
        <v>630.21789822000005</v>
      </c>
      <c r="G6921" s="8" t="s">
        <v>8107</v>
      </c>
    </row>
    <row r="6922" spans="1:7" x14ac:dyDescent="0.25">
      <c r="A6922" s="1">
        <v>996723</v>
      </c>
      <c r="B6922" s="1" t="s">
        <v>5309</v>
      </c>
      <c r="C6922" s="2"/>
      <c r="D6922" s="2">
        <f t="shared" si="90"/>
        <v>7.9237220499999985</v>
      </c>
      <c r="E6922" s="2">
        <v>95.084664599999982</v>
      </c>
      <c r="F6922" s="2">
        <v>36.680335400000004</v>
      </c>
      <c r="G6922" s="8" t="s">
        <v>8107</v>
      </c>
    </row>
    <row r="6923" spans="1:7" x14ac:dyDescent="0.25">
      <c r="A6923" s="1">
        <v>996724</v>
      </c>
      <c r="B6923" s="1" t="s">
        <v>5310</v>
      </c>
      <c r="C6923" s="2"/>
      <c r="D6923" s="2">
        <f t="shared" si="90"/>
        <v>14.209868053333333</v>
      </c>
      <c r="E6923" s="2">
        <v>170.51841664</v>
      </c>
      <c r="F6923" s="2">
        <v>65.651583360000004</v>
      </c>
      <c r="G6923" s="8" t="s">
        <v>8107</v>
      </c>
    </row>
    <row r="6924" spans="1:7" x14ac:dyDescent="0.25">
      <c r="A6924" s="1">
        <v>996725</v>
      </c>
      <c r="B6924" s="1" t="s">
        <v>5311</v>
      </c>
      <c r="C6924" s="2"/>
      <c r="D6924" s="2">
        <f t="shared" si="90"/>
        <v>30.031688001666669</v>
      </c>
      <c r="E6924" s="2">
        <v>360.38025602000005</v>
      </c>
      <c r="F6924" s="2">
        <v>138.82574398</v>
      </c>
      <c r="G6924" s="8" t="s">
        <v>8107</v>
      </c>
    </row>
    <row r="6925" spans="1:7" x14ac:dyDescent="0.25">
      <c r="A6925" s="1">
        <v>996726</v>
      </c>
      <c r="B6925" s="1" t="s">
        <v>5312</v>
      </c>
      <c r="C6925" s="2"/>
      <c r="D6925" s="2">
        <f t="shared" si="90"/>
        <v>54.017627405000006</v>
      </c>
      <c r="E6925" s="2">
        <v>648.21152886000004</v>
      </c>
      <c r="F6925" s="2">
        <v>249.86147113999999</v>
      </c>
      <c r="G6925" s="8" t="s">
        <v>8107</v>
      </c>
    </row>
    <row r="6926" spans="1:7" x14ac:dyDescent="0.25">
      <c r="A6926" s="1">
        <v>996727</v>
      </c>
      <c r="B6926" s="1" t="s">
        <v>5313</v>
      </c>
      <c r="C6926" s="2"/>
      <c r="D6926" s="2">
        <f t="shared" si="90"/>
        <v>95.42488201499998</v>
      </c>
      <c r="E6926" s="2">
        <v>1145.0985841799998</v>
      </c>
      <c r="F6926" s="2">
        <v>441.22091582000002</v>
      </c>
      <c r="G6926" s="8" t="s">
        <v>8107</v>
      </c>
    </row>
    <row r="6927" spans="1:7" x14ac:dyDescent="0.25">
      <c r="A6927" s="1">
        <v>713791</v>
      </c>
      <c r="B6927" s="1" t="s">
        <v>5314</v>
      </c>
      <c r="C6927" s="2"/>
      <c r="D6927" s="2">
        <f t="shared" ref="D6927:D6990" si="91">E6927/12</f>
        <v>4.345997053333333</v>
      </c>
      <c r="E6927" s="2">
        <v>52.151964639999996</v>
      </c>
      <c r="F6927" s="2">
        <v>15.91553536</v>
      </c>
      <c r="G6927" s="8" t="s">
        <v>8107</v>
      </c>
    </row>
    <row r="6928" spans="1:7" x14ac:dyDescent="0.25">
      <c r="A6928" s="1">
        <v>713792</v>
      </c>
      <c r="B6928" s="1" t="s">
        <v>5315</v>
      </c>
      <c r="C6928" s="2">
        <v>86.24</v>
      </c>
      <c r="D6928" s="2">
        <f t="shared" si="91"/>
        <v>9.5994380183333323</v>
      </c>
      <c r="E6928" s="2">
        <v>115.19325621999999</v>
      </c>
      <c r="F6928" s="2">
        <v>35.001743780000005</v>
      </c>
      <c r="G6928" s="8" t="s">
        <v>8107</v>
      </c>
    </row>
    <row r="6929" spans="1:7" x14ac:dyDescent="0.25">
      <c r="A6929" s="1">
        <v>713793</v>
      </c>
      <c r="B6929" s="1" t="s">
        <v>5316</v>
      </c>
      <c r="C6929" s="2"/>
      <c r="D6929" s="2">
        <f t="shared" si="91"/>
        <v>1.2747287916666667</v>
      </c>
      <c r="E6929" s="2">
        <v>15.296745500000002</v>
      </c>
      <c r="F6929" s="2">
        <v>4.6627545000000001</v>
      </c>
      <c r="G6929" s="8" t="s">
        <v>8107</v>
      </c>
    </row>
    <row r="6930" spans="1:7" x14ac:dyDescent="0.25">
      <c r="A6930" s="1">
        <v>996732</v>
      </c>
      <c r="B6930" s="1" t="s">
        <v>5317</v>
      </c>
      <c r="C6930" s="2"/>
      <c r="D6930" s="2">
        <f t="shared" si="91"/>
        <v>0.58068483000000004</v>
      </c>
      <c r="E6930" s="2">
        <v>6.9682179600000005</v>
      </c>
      <c r="F6930" s="2">
        <v>2.1137820400000003</v>
      </c>
      <c r="G6930" s="8" t="s">
        <v>8107</v>
      </c>
    </row>
    <row r="6931" spans="1:7" x14ac:dyDescent="0.25">
      <c r="A6931" s="1">
        <v>996733</v>
      </c>
      <c r="B6931" s="1" t="s">
        <v>5318</v>
      </c>
      <c r="C6931" s="2"/>
      <c r="D6931" s="2">
        <f t="shared" si="91"/>
        <v>1.0456355283333332</v>
      </c>
      <c r="E6931" s="2">
        <v>12.547626339999999</v>
      </c>
      <c r="F6931" s="2">
        <v>3.7923736600000004</v>
      </c>
      <c r="G6931" s="8" t="s">
        <v>8107</v>
      </c>
    </row>
    <row r="6932" spans="1:7" x14ac:dyDescent="0.25">
      <c r="A6932" s="1">
        <v>967489</v>
      </c>
      <c r="B6932" s="1" t="s">
        <v>5319</v>
      </c>
      <c r="C6932" s="2"/>
      <c r="D6932" s="2">
        <f t="shared" si="91"/>
        <v>0.28955074833333327</v>
      </c>
      <c r="E6932" s="2">
        <v>3.4746089799999993</v>
      </c>
      <c r="F6932" s="2">
        <v>1.0568910200000001</v>
      </c>
      <c r="G6932" s="8" t="s">
        <v>8107</v>
      </c>
    </row>
    <row r="6933" spans="1:7" x14ac:dyDescent="0.25">
      <c r="A6933" s="1">
        <v>996734</v>
      </c>
      <c r="B6933" s="1" t="s">
        <v>5320</v>
      </c>
      <c r="C6933" s="2"/>
      <c r="D6933" s="2">
        <f t="shared" si="91"/>
        <v>0.40449321333333327</v>
      </c>
      <c r="E6933" s="2">
        <v>4.8539185599999994</v>
      </c>
      <c r="F6933" s="2">
        <v>1.49208144</v>
      </c>
      <c r="G6933" s="8" t="s">
        <v>8107</v>
      </c>
    </row>
    <row r="6934" spans="1:7" ht="21" x14ac:dyDescent="0.25">
      <c r="A6934" s="1">
        <v>967497</v>
      </c>
      <c r="B6934" s="1" t="s">
        <v>5321</v>
      </c>
      <c r="C6934" s="2">
        <v>743.6</v>
      </c>
      <c r="D6934" s="2">
        <f t="shared" si="91"/>
        <v>127.37655431666667</v>
      </c>
      <c r="E6934" s="2">
        <v>1528.5186518</v>
      </c>
      <c r="F6934" s="2">
        <v>464.41034819999999</v>
      </c>
      <c r="G6934" s="8" t="s">
        <v>8107</v>
      </c>
    </row>
    <row r="6935" spans="1:7" ht="21" x14ac:dyDescent="0.25">
      <c r="A6935" s="1">
        <v>967505</v>
      </c>
      <c r="B6935" s="1" t="s">
        <v>5322</v>
      </c>
      <c r="C6935" s="2">
        <v>743.6</v>
      </c>
      <c r="D6935" s="2">
        <f t="shared" si="91"/>
        <v>88.136996655000004</v>
      </c>
      <c r="E6935" s="2">
        <v>1057.64395986</v>
      </c>
      <c r="F6935" s="2">
        <v>321.35704014000004</v>
      </c>
      <c r="G6935" s="8" t="s">
        <v>8107</v>
      </c>
    </row>
    <row r="6936" spans="1:7" ht="21" x14ac:dyDescent="0.25">
      <c r="A6936" s="1">
        <v>967513</v>
      </c>
      <c r="B6936" s="1" t="s">
        <v>5323</v>
      </c>
      <c r="C6936" s="2">
        <v>63.36</v>
      </c>
      <c r="D6936" s="2">
        <f t="shared" si="91"/>
        <v>35.557160408333338</v>
      </c>
      <c r="E6936" s="2">
        <v>426.68592490000003</v>
      </c>
      <c r="F6936" s="2">
        <v>129.62457510000002</v>
      </c>
      <c r="G6936" s="8" t="s">
        <v>8107</v>
      </c>
    </row>
    <row r="6937" spans="1:7" ht="21" x14ac:dyDescent="0.25">
      <c r="A6937" s="1">
        <v>967521</v>
      </c>
      <c r="B6937" s="1" t="s">
        <v>5324</v>
      </c>
      <c r="C6937" s="2">
        <v>63.36</v>
      </c>
      <c r="D6937" s="2">
        <f t="shared" si="91"/>
        <v>43.734899675000001</v>
      </c>
      <c r="E6937" s="2">
        <v>524.81879609999999</v>
      </c>
      <c r="F6937" s="2">
        <v>159.46620390000001</v>
      </c>
      <c r="G6937" s="8" t="s">
        <v>8107</v>
      </c>
    </row>
    <row r="6938" spans="1:7" ht="21" x14ac:dyDescent="0.25">
      <c r="A6938" s="1">
        <v>967539</v>
      </c>
      <c r="B6938" s="1" t="s">
        <v>5325</v>
      </c>
      <c r="C6938" s="2">
        <v>66</v>
      </c>
      <c r="D6938" s="2">
        <f t="shared" si="91"/>
        <v>41.003693083333324</v>
      </c>
      <c r="E6938" s="2">
        <v>492.04431699999992</v>
      </c>
      <c r="F6938" s="2">
        <v>189.61868299999998</v>
      </c>
      <c r="G6938" s="8" t="s">
        <v>8107</v>
      </c>
    </row>
    <row r="6939" spans="1:7" ht="21" x14ac:dyDescent="0.25">
      <c r="A6939" s="1">
        <v>967547</v>
      </c>
      <c r="B6939" s="1" t="s">
        <v>5326</v>
      </c>
      <c r="C6939" s="2">
        <v>66</v>
      </c>
      <c r="D6939" s="2">
        <f t="shared" si="91"/>
        <v>48.565811939999996</v>
      </c>
      <c r="E6939" s="2">
        <v>582.78974327999993</v>
      </c>
      <c r="F6939" s="2">
        <v>224.55825672</v>
      </c>
      <c r="G6939" s="8" t="s">
        <v>8107</v>
      </c>
    </row>
    <row r="6940" spans="1:7" x14ac:dyDescent="0.25">
      <c r="A6940" s="1">
        <v>700067</v>
      </c>
      <c r="B6940" s="1" t="s">
        <v>5327</v>
      </c>
      <c r="C6940" s="2"/>
      <c r="D6940" s="2">
        <f t="shared" si="91"/>
        <v>6.0043449066666659</v>
      </c>
      <c r="E6940" s="2">
        <v>72.052138879999987</v>
      </c>
      <c r="F6940" s="2">
        <v>21.883861120000002</v>
      </c>
      <c r="G6940" s="8" t="s">
        <v>8107</v>
      </c>
    </row>
    <row r="6941" spans="1:7" x14ac:dyDescent="0.25">
      <c r="A6941" s="1">
        <v>996739</v>
      </c>
      <c r="B6941" s="1" t="s">
        <v>5328</v>
      </c>
      <c r="C6941" s="2"/>
      <c r="D6941" s="2">
        <f t="shared" si="91"/>
        <v>7.1909778900000001</v>
      </c>
      <c r="E6941" s="2">
        <v>86.291734680000005</v>
      </c>
      <c r="F6941" s="2">
        <v>26.235765320000002</v>
      </c>
      <c r="G6941" s="8" t="s">
        <v>8107</v>
      </c>
    </row>
    <row r="6942" spans="1:7" x14ac:dyDescent="0.25">
      <c r="A6942" s="1">
        <v>996740</v>
      </c>
      <c r="B6942" s="1" t="s">
        <v>5329</v>
      </c>
      <c r="C6942" s="2"/>
      <c r="D6942" s="2">
        <f t="shared" si="91"/>
        <v>10.787654334999999</v>
      </c>
      <c r="E6942" s="2">
        <v>129.45185201999999</v>
      </c>
      <c r="F6942" s="2">
        <v>39.353647980000005</v>
      </c>
      <c r="G6942" s="8" t="s">
        <v>8107</v>
      </c>
    </row>
    <row r="6943" spans="1:7" ht="21" x14ac:dyDescent="0.25">
      <c r="A6943" s="1">
        <v>967554</v>
      </c>
      <c r="B6943" s="1" t="s">
        <v>5330</v>
      </c>
      <c r="C6943" s="2">
        <v>1372.8</v>
      </c>
      <c r="D6943" s="2">
        <f t="shared" si="91"/>
        <v>200.05832134000002</v>
      </c>
      <c r="E6943" s="2">
        <v>2400.6998560800002</v>
      </c>
      <c r="F6943" s="2">
        <v>729.37914392000005</v>
      </c>
      <c r="G6943" s="8" t="s">
        <v>8107</v>
      </c>
    </row>
    <row r="6944" spans="1:7" ht="21" x14ac:dyDescent="0.25">
      <c r="A6944" s="1">
        <v>967212</v>
      </c>
      <c r="B6944" s="1" t="s">
        <v>5331</v>
      </c>
      <c r="C6944" s="2">
        <v>443.52</v>
      </c>
      <c r="D6944" s="2">
        <f t="shared" si="91"/>
        <v>20.593728131666666</v>
      </c>
      <c r="E6944" s="2">
        <v>247.12473757999999</v>
      </c>
      <c r="F6944" s="2">
        <v>75.039262420000014</v>
      </c>
      <c r="G6944" s="8" t="s">
        <v>8107</v>
      </c>
    </row>
    <row r="6945" spans="1:7" ht="21" x14ac:dyDescent="0.25">
      <c r="A6945" s="1">
        <v>967562</v>
      </c>
      <c r="B6945" s="1" t="s">
        <v>5332</v>
      </c>
      <c r="C6945" s="2">
        <v>443.52</v>
      </c>
      <c r="D6945" s="2">
        <f t="shared" si="91"/>
        <v>16.446380180000002</v>
      </c>
      <c r="E6945" s="2">
        <v>197.35656216000001</v>
      </c>
      <c r="F6945" s="2">
        <v>59.931937840000003</v>
      </c>
      <c r="G6945" s="8" t="s">
        <v>8107</v>
      </c>
    </row>
    <row r="6946" spans="1:7" ht="21" x14ac:dyDescent="0.25">
      <c r="A6946" s="1">
        <v>992437</v>
      </c>
      <c r="B6946" s="1" t="s">
        <v>5333</v>
      </c>
      <c r="C6946" s="2">
        <v>171.6</v>
      </c>
      <c r="D6946" s="2">
        <f t="shared" si="91"/>
        <v>6.9290654649999999</v>
      </c>
      <c r="E6946" s="2">
        <v>83.148785579999995</v>
      </c>
      <c r="F6946" s="2">
        <v>25.303214420000003</v>
      </c>
      <c r="G6946" s="8" t="s">
        <v>8107</v>
      </c>
    </row>
    <row r="6947" spans="1:7" ht="21" x14ac:dyDescent="0.25">
      <c r="A6947" s="1">
        <v>992439</v>
      </c>
      <c r="B6947" s="1" t="s">
        <v>5334</v>
      </c>
      <c r="C6947" s="2">
        <v>171.6</v>
      </c>
      <c r="D6947" s="2">
        <f t="shared" si="91"/>
        <v>5.3363559349999994</v>
      </c>
      <c r="E6947" s="2">
        <v>64.036271219999989</v>
      </c>
      <c r="F6947" s="2">
        <v>19.45922878</v>
      </c>
      <c r="G6947" s="8" t="s">
        <v>8107</v>
      </c>
    </row>
    <row r="6948" spans="1:7" x14ac:dyDescent="0.25">
      <c r="A6948" s="1">
        <v>967570</v>
      </c>
      <c r="B6948" s="1" t="s">
        <v>5335</v>
      </c>
      <c r="C6948" s="2"/>
      <c r="D6948" s="2">
        <f t="shared" si="91"/>
        <v>1.1277588316666665</v>
      </c>
      <c r="E6948" s="2">
        <v>13.533105979999998</v>
      </c>
      <c r="F6948" s="2">
        <v>4.1653940199999999</v>
      </c>
      <c r="G6948" s="8" t="s">
        <v>8107</v>
      </c>
    </row>
    <row r="6949" spans="1:7" x14ac:dyDescent="0.25">
      <c r="A6949" s="1">
        <v>967211</v>
      </c>
      <c r="B6949" s="1" t="s">
        <v>5336</v>
      </c>
      <c r="C6949" s="2">
        <v>443.52</v>
      </c>
      <c r="D6949" s="2">
        <f t="shared" si="91"/>
        <v>90.83421586499999</v>
      </c>
      <c r="E6949" s="2">
        <v>1090.0105903799999</v>
      </c>
      <c r="F6949" s="2">
        <v>331.17990962000005</v>
      </c>
      <c r="G6949" s="8" t="s">
        <v>8107</v>
      </c>
    </row>
    <row r="6950" spans="1:7" x14ac:dyDescent="0.25">
      <c r="A6950" s="1">
        <v>967588</v>
      </c>
      <c r="B6950" s="1" t="s">
        <v>5337</v>
      </c>
      <c r="C6950" s="2"/>
      <c r="D6950" s="2">
        <f t="shared" si="91"/>
        <v>85.847868163333317</v>
      </c>
      <c r="E6950" s="2">
        <v>1030.1744179599998</v>
      </c>
      <c r="F6950" s="2">
        <v>312.96408204000005</v>
      </c>
      <c r="G6950" s="8" t="s">
        <v>8107</v>
      </c>
    </row>
    <row r="6951" spans="1:7" x14ac:dyDescent="0.25">
      <c r="A6951" s="1">
        <v>959606</v>
      </c>
      <c r="B6951" s="1" t="s">
        <v>5338</v>
      </c>
      <c r="C6951" s="2">
        <v>443.52</v>
      </c>
      <c r="D6951" s="2">
        <f t="shared" si="91"/>
        <v>42.458587549999997</v>
      </c>
      <c r="E6951" s="2">
        <v>509.50305059999994</v>
      </c>
      <c r="F6951" s="2">
        <v>154.80344939999998</v>
      </c>
      <c r="G6951" s="8" t="s">
        <v>8107</v>
      </c>
    </row>
    <row r="6952" spans="1:7" ht="21" x14ac:dyDescent="0.25">
      <c r="A6952" s="1">
        <v>959608</v>
      </c>
      <c r="B6952" s="1" t="s">
        <v>5339</v>
      </c>
      <c r="C6952" s="2">
        <v>443.52</v>
      </c>
      <c r="D6952" s="2">
        <f t="shared" si="91"/>
        <v>11.542155781666667</v>
      </c>
      <c r="E6952" s="2">
        <v>138.50586938000001</v>
      </c>
      <c r="F6952" s="2">
        <v>42.089130619999999</v>
      </c>
      <c r="G6952" s="8" t="s">
        <v>8107</v>
      </c>
    </row>
    <row r="6953" spans="1:7" x14ac:dyDescent="0.25">
      <c r="A6953" s="1">
        <v>959613</v>
      </c>
      <c r="B6953" s="1" t="s">
        <v>5340</v>
      </c>
      <c r="C6953" s="2">
        <v>443.52</v>
      </c>
      <c r="D6953" s="2">
        <f t="shared" si="91"/>
        <v>31.617239901666661</v>
      </c>
      <c r="E6953" s="2">
        <v>379.40687881999992</v>
      </c>
      <c r="F6953" s="2">
        <v>115.20112118000002</v>
      </c>
      <c r="G6953" s="8" t="s">
        <v>8107</v>
      </c>
    </row>
    <row r="6954" spans="1:7" ht="21" x14ac:dyDescent="0.25">
      <c r="A6954" s="1">
        <v>967214</v>
      </c>
      <c r="B6954" s="1" t="s">
        <v>5341</v>
      </c>
      <c r="C6954" s="2">
        <v>443.52</v>
      </c>
      <c r="D6954" s="2">
        <f t="shared" si="91"/>
        <v>104.29224275333331</v>
      </c>
      <c r="E6954" s="2">
        <v>1251.5069130399997</v>
      </c>
      <c r="F6954" s="2">
        <v>380.23208696</v>
      </c>
      <c r="G6954" s="8" t="s">
        <v>8107</v>
      </c>
    </row>
    <row r="6955" spans="1:7" x14ac:dyDescent="0.25">
      <c r="A6955" s="1">
        <v>967209</v>
      </c>
      <c r="B6955" s="1" t="s">
        <v>5342</v>
      </c>
      <c r="C6955" s="2">
        <v>443.52</v>
      </c>
      <c r="D6955" s="2">
        <f t="shared" si="91"/>
        <v>18.011451386666664</v>
      </c>
      <c r="E6955" s="2">
        <v>216.13741663999997</v>
      </c>
      <c r="F6955" s="2">
        <v>65.651583360000004</v>
      </c>
      <c r="G6955" s="8" t="s">
        <v>8107</v>
      </c>
    </row>
    <row r="6956" spans="1:7" x14ac:dyDescent="0.25">
      <c r="A6956" s="1">
        <v>967596</v>
      </c>
      <c r="B6956" s="1" t="s">
        <v>5343</v>
      </c>
      <c r="C6956" s="2"/>
      <c r="D6956" s="2">
        <f t="shared" si="91"/>
        <v>7.7163860733333323</v>
      </c>
      <c r="E6956" s="2">
        <v>92.596632879999987</v>
      </c>
      <c r="F6956" s="2">
        <v>28.10086712</v>
      </c>
      <c r="G6956" s="8" t="s">
        <v>8107</v>
      </c>
    </row>
    <row r="6957" spans="1:7" x14ac:dyDescent="0.25">
      <c r="A6957" s="1">
        <v>996743</v>
      </c>
      <c r="B6957" s="1" t="s">
        <v>5344</v>
      </c>
      <c r="C6957" s="2">
        <v>137.28</v>
      </c>
      <c r="D6957" s="2">
        <f t="shared" si="91"/>
        <v>99.186563414999981</v>
      </c>
      <c r="E6957" s="2">
        <v>1190.2387609799998</v>
      </c>
      <c r="F6957" s="2">
        <v>361.64323902000001</v>
      </c>
      <c r="G6957" s="8" t="s">
        <v>8107</v>
      </c>
    </row>
    <row r="6958" spans="1:7" x14ac:dyDescent="0.25">
      <c r="A6958" s="1">
        <v>967213</v>
      </c>
      <c r="B6958" s="1" t="s">
        <v>5345</v>
      </c>
      <c r="C6958" s="2"/>
      <c r="D6958" s="2">
        <f t="shared" si="91"/>
        <v>4.345997053333333</v>
      </c>
      <c r="E6958" s="2">
        <v>52.151964639999996</v>
      </c>
      <c r="F6958" s="2">
        <v>15.91553536</v>
      </c>
      <c r="G6958" s="8" t="s">
        <v>8107</v>
      </c>
    </row>
    <row r="6959" spans="1:7" x14ac:dyDescent="0.25">
      <c r="A6959" s="1">
        <v>967217</v>
      </c>
      <c r="B6959" s="1" t="s">
        <v>5346</v>
      </c>
      <c r="C6959" s="2">
        <v>689.04</v>
      </c>
      <c r="D6959" s="2">
        <f t="shared" si="91"/>
        <v>127.10011856833334</v>
      </c>
      <c r="E6959" s="2">
        <v>1525.2014228200001</v>
      </c>
      <c r="F6959" s="2">
        <v>587.69357718000003</v>
      </c>
      <c r="G6959" s="8" t="s">
        <v>8107</v>
      </c>
    </row>
    <row r="6960" spans="1:7" x14ac:dyDescent="0.25">
      <c r="A6960" s="1">
        <v>967218</v>
      </c>
      <c r="B6960" s="1" t="s">
        <v>5347</v>
      </c>
      <c r="C6960" s="2">
        <v>356.4</v>
      </c>
      <c r="D6960" s="2">
        <f t="shared" si="91"/>
        <v>50.878943574999994</v>
      </c>
      <c r="E6960" s="2">
        <v>610.54732289999993</v>
      </c>
      <c r="F6960" s="2">
        <v>235.31367710000001</v>
      </c>
      <c r="G6960" s="8" t="s">
        <v>8107</v>
      </c>
    </row>
    <row r="6961" spans="1:7" x14ac:dyDescent="0.25">
      <c r="A6961" s="1">
        <v>967221</v>
      </c>
      <c r="B6961" s="1" t="s">
        <v>5348</v>
      </c>
      <c r="C6961" s="2"/>
      <c r="D6961" s="2">
        <f t="shared" si="91"/>
        <v>173.98486481833331</v>
      </c>
      <c r="E6961" s="2">
        <v>2087.8183778199996</v>
      </c>
      <c r="F6961" s="2">
        <v>634.32112218000009</v>
      </c>
      <c r="G6961" s="8" t="s">
        <v>8107</v>
      </c>
    </row>
    <row r="6962" spans="1:7" x14ac:dyDescent="0.25">
      <c r="A6962" s="1">
        <v>967604</v>
      </c>
      <c r="B6962" s="1" t="s">
        <v>5349</v>
      </c>
      <c r="C6962" s="2">
        <v>772.64</v>
      </c>
      <c r="D6962" s="2">
        <f t="shared" si="91"/>
        <v>184.22404148000001</v>
      </c>
      <c r="E6962" s="2">
        <v>2210.6884977600002</v>
      </c>
      <c r="F6962" s="2">
        <v>851.9785022399999</v>
      </c>
      <c r="G6962" s="8" t="s">
        <v>8107</v>
      </c>
    </row>
    <row r="6963" spans="1:7" ht="21" x14ac:dyDescent="0.25">
      <c r="A6963" s="1">
        <v>967612</v>
      </c>
      <c r="B6963" s="1" t="s">
        <v>5350</v>
      </c>
      <c r="C6963" s="2">
        <v>772.64</v>
      </c>
      <c r="D6963" s="2">
        <f t="shared" si="91"/>
        <v>312.11653225333328</v>
      </c>
      <c r="E6963" s="2">
        <v>3745.3983870399993</v>
      </c>
      <c r="F6963" s="2">
        <v>1443.3401129600002</v>
      </c>
      <c r="G6963" s="8" t="s">
        <v>8107</v>
      </c>
    </row>
    <row r="6964" spans="1:7" x14ac:dyDescent="0.25">
      <c r="A6964" s="1">
        <v>992444</v>
      </c>
      <c r="B6964" s="1" t="s">
        <v>5351</v>
      </c>
      <c r="C6964" s="2"/>
      <c r="D6964" s="2">
        <f t="shared" si="91"/>
        <v>1.398761975</v>
      </c>
      <c r="E6964" s="2">
        <v>16.785143699999999</v>
      </c>
      <c r="F6964" s="2">
        <v>6.5278563000000016</v>
      </c>
      <c r="G6964" s="8" t="s">
        <v>8107</v>
      </c>
    </row>
    <row r="6965" spans="1:7" x14ac:dyDescent="0.25">
      <c r="A6965" s="1">
        <v>992443</v>
      </c>
      <c r="B6965" s="1" t="s">
        <v>5352</v>
      </c>
      <c r="C6965" s="2"/>
      <c r="D6965" s="2">
        <f t="shared" si="91"/>
        <v>36.217863196666656</v>
      </c>
      <c r="E6965" s="2">
        <v>434.61435835999987</v>
      </c>
      <c r="F6965" s="2">
        <v>167.48614164000003</v>
      </c>
      <c r="G6965" s="8" t="s">
        <v>8107</v>
      </c>
    </row>
    <row r="6966" spans="1:7" x14ac:dyDescent="0.25">
      <c r="A6966" s="1">
        <v>992445</v>
      </c>
      <c r="B6966" s="1" t="s">
        <v>5353</v>
      </c>
      <c r="C6966" s="2"/>
      <c r="D6966" s="2">
        <f t="shared" si="91"/>
        <v>10.206969505</v>
      </c>
      <c r="E6966" s="2">
        <v>122.48363406</v>
      </c>
      <c r="F6966" s="2">
        <v>37.239865940000001</v>
      </c>
      <c r="G6966" s="8" t="s">
        <v>8107</v>
      </c>
    </row>
    <row r="6967" spans="1:7" ht="21" x14ac:dyDescent="0.25">
      <c r="A6967" s="1">
        <v>967620</v>
      </c>
      <c r="B6967" s="1" t="s">
        <v>5354</v>
      </c>
      <c r="C6967" s="2"/>
      <c r="D6967" s="2">
        <f t="shared" si="91"/>
        <v>11.049566759999998</v>
      </c>
      <c r="E6967" s="2">
        <v>132.59480111999997</v>
      </c>
      <c r="F6967" s="2">
        <v>40.286198880000008</v>
      </c>
      <c r="G6967" s="8" t="s">
        <v>8107</v>
      </c>
    </row>
    <row r="6968" spans="1:7" x14ac:dyDescent="0.25">
      <c r="A6968" s="1">
        <v>967638</v>
      </c>
      <c r="B6968" s="1" t="s">
        <v>5355</v>
      </c>
      <c r="C6968" s="2">
        <v>629.20000000000005</v>
      </c>
      <c r="D6968" s="2">
        <f t="shared" si="91"/>
        <v>256.06223991999997</v>
      </c>
      <c r="E6968" s="2">
        <v>3072.7468790399994</v>
      </c>
      <c r="F6968" s="2">
        <v>933.54562096000006</v>
      </c>
      <c r="G6968" s="8" t="s">
        <v>8107</v>
      </c>
    </row>
    <row r="6969" spans="1:7" x14ac:dyDescent="0.25">
      <c r="A6969" s="1">
        <v>967646</v>
      </c>
      <c r="B6969" s="1" t="s">
        <v>5356</v>
      </c>
      <c r="C6969" s="2"/>
      <c r="D6969" s="2">
        <f t="shared" si="91"/>
        <v>5.5276646666666658E-2</v>
      </c>
      <c r="E6969" s="2">
        <v>0.66331975999999992</v>
      </c>
      <c r="F6969" s="2">
        <v>0.24868024</v>
      </c>
      <c r="G6969" s="8" t="s">
        <v>8107</v>
      </c>
    </row>
    <row r="6970" spans="1:7" x14ac:dyDescent="0.25">
      <c r="A6970" s="1">
        <v>967653</v>
      </c>
      <c r="B6970" s="1" t="s">
        <v>5357</v>
      </c>
      <c r="C6970" s="2"/>
      <c r="D6970" s="2">
        <f t="shared" si="91"/>
        <v>8.8095808333333317E-2</v>
      </c>
      <c r="E6970" s="2">
        <v>1.0571496999999999</v>
      </c>
      <c r="F6970" s="2">
        <v>0.31085030000000002</v>
      </c>
      <c r="G6970" s="8" t="s">
        <v>8107</v>
      </c>
    </row>
    <row r="6971" spans="1:7" x14ac:dyDescent="0.25">
      <c r="A6971" s="1">
        <v>967661</v>
      </c>
      <c r="B6971" s="1" t="s">
        <v>5358</v>
      </c>
      <c r="C6971" s="2"/>
      <c r="D6971" s="2">
        <f t="shared" si="91"/>
        <v>0.28955074833333327</v>
      </c>
      <c r="E6971" s="2">
        <v>3.4746089799999993</v>
      </c>
      <c r="F6971" s="2">
        <v>1.0568910200000001</v>
      </c>
      <c r="G6971" s="8" t="s">
        <v>8107</v>
      </c>
    </row>
    <row r="6972" spans="1:7" x14ac:dyDescent="0.25">
      <c r="A6972" s="1">
        <v>967679</v>
      </c>
      <c r="B6972" s="1" t="s">
        <v>5359</v>
      </c>
      <c r="C6972" s="2"/>
      <c r="D6972" s="2">
        <f t="shared" si="91"/>
        <v>0.80977809333333328</v>
      </c>
      <c r="E6972" s="2">
        <v>9.7173371199999998</v>
      </c>
      <c r="F6972" s="2">
        <v>2.98416288</v>
      </c>
      <c r="G6972" s="8" t="s">
        <v>8107</v>
      </c>
    </row>
    <row r="6973" spans="1:7" x14ac:dyDescent="0.25">
      <c r="A6973" s="1">
        <v>992447</v>
      </c>
      <c r="B6973" s="1" t="s">
        <v>5360</v>
      </c>
      <c r="C6973" s="2"/>
      <c r="D6973" s="2">
        <f t="shared" si="91"/>
        <v>0.20303827333333335</v>
      </c>
      <c r="E6973" s="2">
        <v>2.4364592800000002</v>
      </c>
      <c r="F6973" s="2">
        <v>0.74604071999999999</v>
      </c>
      <c r="G6973" s="8" t="s">
        <v>8107</v>
      </c>
    </row>
    <row r="6974" spans="1:7" x14ac:dyDescent="0.25">
      <c r="A6974" s="1">
        <v>967687</v>
      </c>
      <c r="B6974" s="1" t="s">
        <v>5361</v>
      </c>
      <c r="C6974" s="2"/>
      <c r="D6974" s="2">
        <f t="shared" si="91"/>
        <v>44.146766085000003</v>
      </c>
      <c r="E6974" s="2">
        <v>529.76119302000006</v>
      </c>
      <c r="F6974" s="2">
        <v>204.10430697999999</v>
      </c>
      <c r="G6974" s="8" t="s">
        <v>8107</v>
      </c>
    </row>
    <row r="6975" spans="1:7" x14ac:dyDescent="0.25">
      <c r="A6975" s="1">
        <v>967695</v>
      </c>
      <c r="B6975" s="1" t="s">
        <v>5362</v>
      </c>
      <c r="C6975" s="2"/>
      <c r="D6975" s="2">
        <f t="shared" si="91"/>
        <v>176.48551019833334</v>
      </c>
      <c r="E6975" s="2">
        <v>2117.82612238</v>
      </c>
      <c r="F6975" s="2">
        <v>816.1063776200001</v>
      </c>
      <c r="G6975" s="8" t="s">
        <v>8107</v>
      </c>
    </row>
    <row r="6976" spans="1:7" x14ac:dyDescent="0.25">
      <c r="A6976" s="1">
        <v>967703</v>
      </c>
      <c r="B6976" s="1" t="s">
        <v>5363</v>
      </c>
      <c r="C6976" s="2"/>
      <c r="D6976" s="2">
        <f t="shared" si="91"/>
        <v>716.75447925833339</v>
      </c>
      <c r="E6976" s="2">
        <v>8601.0537511000002</v>
      </c>
      <c r="F6976" s="2">
        <v>3314.5967489</v>
      </c>
      <c r="G6976" s="8" t="s">
        <v>8107</v>
      </c>
    </row>
    <row r="6977" spans="1:7" x14ac:dyDescent="0.25">
      <c r="A6977" s="1">
        <v>967711</v>
      </c>
      <c r="B6977" s="1" t="s">
        <v>5364</v>
      </c>
      <c r="C6977" s="2">
        <v>286</v>
      </c>
      <c r="D6977" s="2">
        <f t="shared" si="91"/>
        <v>398.61044562499995</v>
      </c>
      <c r="E6977" s="2">
        <v>4783.3253474999992</v>
      </c>
      <c r="F6977" s="2">
        <v>1453.2251524999999</v>
      </c>
      <c r="G6977" s="8" t="s">
        <v>8107</v>
      </c>
    </row>
    <row r="6978" spans="1:7" x14ac:dyDescent="0.25">
      <c r="A6978" s="1">
        <v>967729</v>
      </c>
      <c r="B6978" s="1" t="s">
        <v>5365</v>
      </c>
      <c r="C6978" s="2"/>
      <c r="D6978" s="2">
        <f t="shared" si="91"/>
        <v>29.351360561666663</v>
      </c>
      <c r="E6978" s="2">
        <v>352.21632673999994</v>
      </c>
      <c r="F6978" s="2">
        <v>106.99467326000001</v>
      </c>
      <c r="G6978" s="8" t="s">
        <v>8107</v>
      </c>
    </row>
    <row r="6979" spans="1:7" x14ac:dyDescent="0.25">
      <c r="A6979" s="1">
        <v>967737</v>
      </c>
      <c r="B6979" s="1" t="s">
        <v>5366</v>
      </c>
      <c r="C6979" s="2"/>
      <c r="D6979" s="2">
        <f t="shared" si="91"/>
        <v>0.11494246499999998</v>
      </c>
      <c r="E6979" s="2">
        <v>1.3793095799999997</v>
      </c>
      <c r="F6979" s="2">
        <v>0.43519042000000008</v>
      </c>
      <c r="G6979" s="8" t="s">
        <v>8107</v>
      </c>
    </row>
    <row r="6980" spans="1:7" x14ac:dyDescent="0.25">
      <c r="A6980" s="1">
        <v>967745</v>
      </c>
      <c r="B6980" s="1" t="s">
        <v>5367</v>
      </c>
      <c r="C6980" s="2"/>
      <c r="D6980" s="2">
        <f t="shared" si="91"/>
        <v>0.78213977000000001</v>
      </c>
      <c r="E6980" s="2">
        <v>9.3856772399999997</v>
      </c>
      <c r="F6980" s="2">
        <v>2.8598227600000001</v>
      </c>
      <c r="G6980" s="8" t="s">
        <v>8107</v>
      </c>
    </row>
    <row r="6981" spans="1:7" x14ac:dyDescent="0.25">
      <c r="A6981" s="1">
        <v>967752</v>
      </c>
      <c r="B6981" s="1" t="s">
        <v>5368</v>
      </c>
      <c r="C6981" s="2"/>
      <c r="D6981" s="2">
        <f t="shared" si="91"/>
        <v>5.5276646666666658E-2</v>
      </c>
      <c r="E6981" s="2">
        <v>0.66331975999999992</v>
      </c>
      <c r="F6981" s="2">
        <v>0.24868024</v>
      </c>
      <c r="G6981" s="8" t="s">
        <v>8107</v>
      </c>
    </row>
    <row r="6982" spans="1:7" x14ac:dyDescent="0.25">
      <c r="A6982" s="1">
        <v>967760</v>
      </c>
      <c r="B6982" s="1" t="s">
        <v>5369</v>
      </c>
      <c r="C6982" s="2"/>
      <c r="D6982" s="2">
        <f t="shared" si="91"/>
        <v>0.80977809333333328</v>
      </c>
      <c r="E6982" s="2">
        <v>9.7173371199999998</v>
      </c>
      <c r="F6982" s="2">
        <v>2.98416288</v>
      </c>
      <c r="G6982" s="8" t="s">
        <v>8107</v>
      </c>
    </row>
    <row r="6983" spans="1:7" x14ac:dyDescent="0.25">
      <c r="A6983" s="1">
        <v>967778</v>
      </c>
      <c r="B6983" s="1" t="s">
        <v>5370</v>
      </c>
      <c r="C6983" s="2"/>
      <c r="D6983" s="2">
        <f t="shared" si="91"/>
        <v>2.0308135716666667</v>
      </c>
      <c r="E6983" s="2">
        <v>24.369762859999998</v>
      </c>
      <c r="F6983" s="2">
        <v>7.39823714</v>
      </c>
      <c r="G6983" s="8" t="s">
        <v>8107</v>
      </c>
    </row>
    <row r="6984" spans="1:7" ht="21" x14ac:dyDescent="0.25">
      <c r="A6984" s="1">
        <v>967786</v>
      </c>
      <c r="B6984" s="1" t="s">
        <v>5371</v>
      </c>
      <c r="C6984" s="2">
        <v>743.6</v>
      </c>
      <c r="D6984" s="2">
        <f t="shared" si="91"/>
        <v>50.001157006666666</v>
      </c>
      <c r="E6984" s="2">
        <v>600.01388408000003</v>
      </c>
      <c r="F6984" s="2">
        <v>182.28261592000001</v>
      </c>
      <c r="G6984" s="8" t="s">
        <v>8107</v>
      </c>
    </row>
    <row r="6985" spans="1:7" x14ac:dyDescent="0.25">
      <c r="A6985" s="1">
        <v>992496</v>
      </c>
      <c r="B6985" s="1" t="s">
        <v>5372</v>
      </c>
      <c r="C6985" s="2"/>
      <c r="D6985" s="2">
        <f t="shared" si="91"/>
        <v>19.110780228333329</v>
      </c>
      <c r="E6985" s="2">
        <v>229.32936273999997</v>
      </c>
      <c r="F6985" s="2">
        <v>69.692637260000012</v>
      </c>
      <c r="G6985" s="8" t="s">
        <v>8107</v>
      </c>
    </row>
    <row r="6986" spans="1:7" x14ac:dyDescent="0.25">
      <c r="A6986" s="1">
        <v>977474</v>
      </c>
      <c r="B6986" s="1" t="s">
        <v>5373</v>
      </c>
      <c r="C6986" s="2"/>
      <c r="D6986" s="2">
        <f t="shared" si="91"/>
        <v>0.69562729499999998</v>
      </c>
      <c r="E6986" s="2">
        <v>8.3475275399999997</v>
      </c>
      <c r="F6986" s="2">
        <v>2.5489724599999999</v>
      </c>
      <c r="G6986" s="8" t="s">
        <v>8107</v>
      </c>
    </row>
    <row r="6987" spans="1:7" x14ac:dyDescent="0.25">
      <c r="A6987" s="1">
        <v>959653</v>
      </c>
      <c r="B6987" s="1" t="s">
        <v>5374</v>
      </c>
      <c r="C6987" s="2"/>
      <c r="D6987" s="2">
        <f t="shared" si="91"/>
        <v>62.642641629999993</v>
      </c>
      <c r="E6987" s="2">
        <v>751.71169955999994</v>
      </c>
      <c r="F6987" s="2">
        <v>228.41280044000001</v>
      </c>
      <c r="G6987" s="8" t="s">
        <v>8107</v>
      </c>
    </row>
    <row r="6988" spans="1:7" x14ac:dyDescent="0.25">
      <c r="A6988" s="1">
        <v>959654</v>
      </c>
      <c r="B6988" s="1" t="s">
        <v>5375</v>
      </c>
      <c r="C6988" s="2"/>
      <c r="D6988" s="2">
        <f t="shared" si="91"/>
        <v>302.90482452333339</v>
      </c>
      <c r="E6988" s="2">
        <v>3634.8578942800004</v>
      </c>
      <c r="F6988" s="2">
        <v>1104.2646057200002</v>
      </c>
      <c r="G6988" s="8" t="s">
        <v>8107</v>
      </c>
    </row>
    <row r="6989" spans="1:7" x14ac:dyDescent="0.25">
      <c r="A6989" s="1">
        <v>977475</v>
      </c>
      <c r="B6989" s="1" t="s">
        <v>5376</v>
      </c>
      <c r="C6989" s="2"/>
      <c r="D6989" s="2">
        <f t="shared" si="91"/>
        <v>0.87023557833333332</v>
      </c>
      <c r="E6989" s="2">
        <v>10.44282694</v>
      </c>
      <c r="F6989" s="2">
        <v>3.1706730600000004</v>
      </c>
      <c r="G6989" s="8" t="s">
        <v>8107</v>
      </c>
    </row>
    <row r="6990" spans="1:7" x14ac:dyDescent="0.25">
      <c r="A6990" s="1">
        <v>959656</v>
      </c>
      <c r="B6990" s="1" t="s">
        <v>5377</v>
      </c>
      <c r="C6990" s="2"/>
      <c r="D6990" s="2">
        <f t="shared" si="91"/>
        <v>72.133901355000006</v>
      </c>
      <c r="E6990" s="2">
        <v>865.60681626000007</v>
      </c>
      <c r="F6990" s="2">
        <v>262.91718374000004</v>
      </c>
      <c r="G6990" s="8" t="s">
        <v>8107</v>
      </c>
    </row>
    <row r="6991" spans="1:7" x14ac:dyDescent="0.25">
      <c r="A6991" s="1">
        <v>959657</v>
      </c>
      <c r="B6991" s="1" t="s">
        <v>5378</v>
      </c>
      <c r="C6991" s="2"/>
      <c r="D6991" s="2">
        <f t="shared" ref="D6991:D7054" si="92">E6991/12</f>
        <v>360.38212099666663</v>
      </c>
      <c r="E6991" s="2">
        <v>4324.5854519599998</v>
      </c>
      <c r="F6991" s="2">
        <v>1313.9020480400002</v>
      </c>
      <c r="G6991" s="8" t="s">
        <v>8107</v>
      </c>
    </row>
    <row r="6992" spans="1:7" x14ac:dyDescent="0.25">
      <c r="A6992" s="1">
        <v>959666</v>
      </c>
      <c r="B6992" s="1" t="s">
        <v>5379</v>
      </c>
      <c r="C6992" s="2"/>
      <c r="D6992" s="2">
        <f t="shared" si="92"/>
        <v>60.991057948333328</v>
      </c>
      <c r="E6992" s="2">
        <v>731.89269537999996</v>
      </c>
      <c r="F6992" s="2">
        <v>222.38230462000001</v>
      </c>
      <c r="G6992" s="8" t="s">
        <v>8107</v>
      </c>
    </row>
    <row r="6993" spans="1:7" x14ac:dyDescent="0.25">
      <c r="A6993" s="1">
        <v>992498</v>
      </c>
      <c r="B6993" s="1" t="s">
        <v>5380</v>
      </c>
      <c r="C6993" s="2"/>
      <c r="D6993" s="2">
        <f t="shared" si="92"/>
        <v>5.6535450066666657</v>
      </c>
      <c r="E6993" s="2">
        <v>67.842540079999992</v>
      </c>
      <c r="F6993" s="2">
        <v>20.640459920000001</v>
      </c>
      <c r="G6993" s="8" t="s">
        <v>8107</v>
      </c>
    </row>
    <row r="6994" spans="1:7" x14ac:dyDescent="0.25">
      <c r="A6994" s="1">
        <v>967794</v>
      </c>
      <c r="B6994" s="1" t="s">
        <v>5381</v>
      </c>
      <c r="C6994" s="2"/>
      <c r="D6994" s="2">
        <f t="shared" si="92"/>
        <v>6.6387230499999985</v>
      </c>
      <c r="E6994" s="2">
        <v>79.664676599999979</v>
      </c>
      <c r="F6994" s="2">
        <v>24.246323400000001</v>
      </c>
      <c r="G6994" s="8" t="s">
        <v>8107</v>
      </c>
    </row>
    <row r="6995" spans="1:7" ht="21" x14ac:dyDescent="0.25">
      <c r="A6995" s="1">
        <v>959665</v>
      </c>
      <c r="B6995" s="1" t="s">
        <v>5382</v>
      </c>
      <c r="C6995" s="2"/>
      <c r="D6995" s="2">
        <f t="shared" si="92"/>
        <v>73.145926055000004</v>
      </c>
      <c r="E6995" s="2">
        <v>877.75111265999999</v>
      </c>
      <c r="F6995" s="2">
        <v>266.64738734000002</v>
      </c>
      <c r="G6995" s="8" t="s">
        <v>8107</v>
      </c>
    </row>
    <row r="6996" spans="1:7" x14ac:dyDescent="0.25">
      <c r="A6996" s="1">
        <v>992502</v>
      </c>
      <c r="B6996" s="1" t="s">
        <v>5383</v>
      </c>
      <c r="C6996" s="2"/>
      <c r="D6996" s="2">
        <f t="shared" si="92"/>
        <v>24.419497840000002</v>
      </c>
      <c r="E6996" s="2">
        <v>293.03397408000001</v>
      </c>
      <c r="F6996" s="2">
        <v>89.027525920000002</v>
      </c>
      <c r="G6996" s="8" t="s">
        <v>8107</v>
      </c>
    </row>
    <row r="6997" spans="1:7" x14ac:dyDescent="0.25">
      <c r="A6997" s="1">
        <v>967802</v>
      </c>
      <c r="B6997" s="1" t="s">
        <v>5384</v>
      </c>
      <c r="C6997" s="2"/>
      <c r="D6997" s="2">
        <f t="shared" si="92"/>
        <v>29.232028924999998</v>
      </c>
      <c r="E6997" s="2">
        <v>350.78434709999999</v>
      </c>
      <c r="F6997" s="2">
        <v>106.62165289999999</v>
      </c>
      <c r="G6997" s="8" t="s">
        <v>8107</v>
      </c>
    </row>
    <row r="6998" spans="1:7" x14ac:dyDescent="0.25">
      <c r="A6998" s="1">
        <v>977478</v>
      </c>
      <c r="B6998" s="1" t="s">
        <v>5385</v>
      </c>
      <c r="C6998" s="2"/>
      <c r="D6998" s="2">
        <f t="shared" si="92"/>
        <v>86.833046206666651</v>
      </c>
      <c r="E6998" s="2">
        <v>1041.9965544799998</v>
      </c>
      <c r="F6998" s="2">
        <v>316.56994552000003</v>
      </c>
      <c r="G6998" s="8" t="s">
        <v>8107</v>
      </c>
    </row>
    <row r="6999" spans="1:7" x14ac:dyDescent="0.25">
      <c r="A6999" s="1">
        <v>977479</v>
      </c>
      <c r="B6999" s="1" t="s">
        <v>5092</v>
      </c>
      <c r="C6999" s="2"/>
      <c r="D6999" s="2">
        <f t="shared" si="92"/>
        <v>112.52885617166665</v>
      </c>
      <c r="E6999" s="2">
        <v>1350.3462740599998</v>
      </c>
      <c r="F6999" s="2">
        <v>410.26022594</v>
      </c>
      <c r="G6999" s="8" t="s">
        <v>8107</v>
      </c>
    </row>
    <row r="7000" spans="1:7" x14ac:dyDescent="0.25">
      <c r="A7000" s="1">
        <v>992504</v>
      </c>
      <c r="B7000" s="1" t="s">
        <v>5386</v>
      </c>
      <c r="C7000" s="2"/>
      <c r="D7000" s="2">
        <f t="shared" si="92"/>
        <v>63.403907248333326</v>
      </c>
      <c r="E7000" s="2">
        <v>760.84688697999991</v>
      </c>
      <c r="F7000" s="2">
        <v>231.08611302000003</v>
      </c>
      <c r="G7000" s="8" t="s">
        <v>8107</v>
      </c>
    </row>
    <row r="7001" spans="1:7" x14ac:dyDescent="0.25">
      <c r="A7001" s="1">
        <v>992505</v>
      </c>
      <c r="B7001" s="1" t="s">
        <v>5387</v>
      </c>
      <c r="C7001" s="2"/>
      <c r="D7001" s="2">
        <f t="shared" si="92"/>
        <v>45.014809304999993</v>
      </c>
      <c r="E7001" s="2">
        <v>540.17771165999989</v>
      </c>
      <c r="F7001" s="2">
        <v>164.06678834000002</v>
      </c>
      <c r="G7001" s="8" t="s">
        <v>8107</v>
      </c>
    </row>
    <row r="7002" spans="1:7" ht="21" x14ac:dyDescent="0.25">
      <c r="A7002" s="1">
        <v>967810</v>
      </c>
      <c r="B7002" s="1" t="s">
        <v>5388</v>
      </c>
      <c r="C7002" s="2">
        <v>743.6</v>
      </c>
      <c r="D7002" s="2">
        <f t="shared" si="92"/>
        <v>487.15790799833331</v>
      </c>
      <c r="E7002" s="2">
        <v>5845.89489598</v>
      </c>
      <c r="F7002" s="2">
        <v>1776.0121040200002</v>
      </c>
      <c r="G7002" s="8" t="s">
        <v>8107</v>
      </c>
    </row>
    <row r="7003" spans="1:7" ht="21" x14ac:dyDescent="0.25">
      <c r="A7003" s="1">
        <v>967828</v>
      </c>
      <c r="B7003" s="1" t="s">
        <v>5389</v>
      </c>
      <c r="C7003" s="2">
        <v>743.6</v>
      </c>
      <c r="D7003" s="2">
        <f t="shared" si="92"/>
        <v>462.79289513833328</v>
      </c>
      <c r="E7003" s="2">
        <v>5553.5147416599993</v>
      </c>
      <c r="F7003" s="2">
        <v>1687.23325834</v>
      </c>
      <c r="G7003" s="8" t="s">
        <v>8107</v>
      </c>
    </row>
    <row r="7004" spans="1:7" ht="21" x14ac:dyDescent="0.25">
      <c r="A7004" s="1">
        <v>967836</v>
      </c>
      <c r="B7004" s="1" t="s">
        <v>5390</v>
      </c>
      <c r="C7004" s="2"/>
      <c r="D7004" s="2">
        <f t="shared" si="92"/>
        <v>179.55707818833332</v>
      </c>
      <c r="E7004" s="2">
        <v>2154.6849382599999</v>
      </c>
      <c r="F7004" s="2">
        <v>654.58856174000005</v>
      </c>
      <c r="G7004" s="8" t="s">
        <v>8107</v>
      </c>
    </row>
    <row r="7005" spans="1:7" x14ac:dyDescent="0.25">
      <c r="A7005" s="1">
        <v>967844</v>
      </c>
      <c r="B7005" s="1" t="s">
        <v>5391</v>
      </c>
      <c r="C7005" s="2"/>
      <c r="D7005" s="2">
        <f t="shared" si="92"/>
        <v>26.74144549333333</v>
      </c>
      <c r="E7005" s="2">
        <v>320.89734591999996</v>
      </c>
      <c r="F7005" s="2">
        <v>97.482654079999989</v>
      </c>
      <c r="G7005" s="8" t="s">
        <v>8107</v>
      </c>
    </row>
    <row r="7006" spans="1:7" x14ac:dyDescent="0.25">
      <c r="A7006" s="1">
        <v>967851</v>
      </c>
      <c r="B7006" s="1" t="s">
        <v>5392</v>
      </c>
      <c r="C7006" s="2"/>
      <c r="D7006" s="2">
        <f t="shared" si="92"/>
        <v>20.014626634999996</v>
      </c>
      <c r="E7006" s="2">
        <v>240.17551961999993</v>
      </c>
      <c r="F7006" s="2">
        <v>72.92548038000001</v>
      </c>
      <c r="G7006" s="8" t="s">
        <v>8107</v>
      </c>
    </row>
    <row r="7007" spans="1:7" x14ac:dyDescent="0.25">
      <c r="A7007" s="1">
        <v>967869</v>
      </c>
      <c r="B7007" s="1" t="s">
        <v>5393</v>
      </c>
      <c r="C7007" s="2"/>
      <c r="D7007" s="2">
        <f t="shared" si="92"/>
        <v>8.3851667116666686</v>
      </c>
      <c r="E7007" s="2">
        <v>100.62200054000002</v>
      </c>
      <c r="F7007" s="2">
        <v>30.525499459999999</v>
      </c>
      <c r="G7007" s="8" t="s">
        <v>8107</v>
      </c>
    </row>
    <row r="7008" spans="1:7" x14ac:dyDescent="0.25">
      <c r="A7008" s="1">
        <v>967877</v>
      </c>
      <c r="B7008" s="1" t="s">
        <v>5394</v>
      </c>
      <c r="C7008" s="2"/>
      <c r="D7008" s="2">
        <f t="shared" si="92"/>
        <v>5.1929834799999988</v>
      </c>
      <c r="E7008" s="2">
        <v>62.315801759999985</v>
      </c>
      <c r="F7008" s="2">
        <v>18.899698240000003</v>
      </c>
      <c r="G7008" s="8" t="s">
        <v>8107</v>
      </c>
    </row>
    <row r="7009" spans="1:7" x14ac:dyDescent="0.25">
      <c r="A7009" s="1">
        <v>967885</v>
      </c>
      <c r="B7009" s="1" t="s">
        <v>5395</v>
      </c>
      <c r="C7009" s="2">
        <v>400.4</v>
      </c>
      <c r="D7009" s="2">
        <f t="shared" si="92"/>
        <v>18.82122948</v>
      </c>
      <c r="E7009" s="2">
        <v>225.85475375999999</v>
      </c>
      <c r="F7009" s="2">
        <v>68.635746239999989</v>
      </c>
      <c r="G7009" s="8" t="s">
        <v>8107</v>
      </c>
    </row>
    <row r="7010" spans="1:7" ht="21" x14ac:dyDescent="0.25">
      <c r="A7010" s="1">
        <v>967893</v>
      </c>
      <c r="B7010" s="1" t="s">
        <v>5396</v>
      </c>
      <c r="C7010" s="2">
        <v>400.4</v>
      </c>
      <c r="D7010" s="2">
        <f t="shared" si="92"/>
        <v>296.11833984666663</v>
      </c>
      <c r="E7010" s="2">
        <v>3553.4200781599998</v>
      </c>
      <c r="F7010" s="2">
        <v>1079.52092184</v>
      </c>
      <c r="G7010" s="8" t="s">
        <v>8107</v>
      </c>
    </row>
    <row r="7011" spans="1:7" x14ac:dyDescent="0.25">
      <c r="A7011" s="1">
        <v>996768</v>
      </c>
      <c r="B7011" s="1" t="s">
        <v>5397</v>
      </c>
      <c r="C7011" s="2">
        <v>514.79999999999995</v>
      </c>
      <c r="D7011" s="2">
        <f t="shared" si="92"/>
        <v>192.92182843000001</v>
      </c>
      <c r="E7011" s="2">
        <v>2315.0619411600001</v>
      </c>
      <c r="F7011" s="2">
        <v>703.39205884</v>
      </c>
      <c r="G7011" s="8" t="s">
        <v>8107</v>
      </c>
    </row>
    <row r="7012" spans="1:7" x14ac:dyDescent="0.25">
      <c r="A7012" s="1">
        <v>996770</v>
      </c>
      <c r="B7012" s="1" t="s">
        <v>5398</v>
      </c>
      <c r="C7012" s="2">
        <v>514.79999999999995</v>
      </c>
      <c r="D7012" s="2">
        <f t="shared" si="92"/>
        <v>192.92182843000001</v>
      </c>
      <c r="E7012" s="2">
        <v>2315.0619411600001</v>
      </c>
      <c r="F7012" s="2">
        <v>703.39205884</v>
      </c>
      <c r="G7012" s="8" t="s">
        <v>8107</v>
      </c>
    </row>
    <row r="7013" spans="1:7" x14ac:dyDescent="0.25">
      <c r="A7013" s="1">
        <v>959588</v>
      </c>
      <c r="B7013" s="1" t="s">
        <v>5399</v>
      </c>
      <c r="C7013" s="2"/>
      <c r="D7013" s="2">
        <f t="shared" si="92"/>
        <v>2.3203643199999999</v>
      </c>
      <c r="E7013" s="2">
        <v>27.844371840000001</v>
      </c>
      <c r="F7013" s="2">
        <v>8.455128160000001</v>
      </c>
      <c r="G7013" s="8" t="s">
        <v>8107</v>
      </c>
    </row>
    <row r="7014" spans="1:7" ht="21" x14ac:dyDescent="0.25">
      <c r="A7014" s="1">
        <v>967901</v>
      </c>
      <c r="B7014" s="1" t="s">
        <v>5400</v>
      </c>
      <c r="C7014" s="2">
        <v>457.6</v>
      </c>
      <c r="D7014" s="2">
        <f t="shared" si="92"/>
        <v>212.50274019499997</v>
      </c>
      <c r="E7014" s="2">
        <v>2550.0328823399996</v>
      </c>
      <c r="F7014" s="2">
        <v>774.70111766000002</v>
      </c>
      <c r="G7014" s="8" t="s">
        <v>8107</v>
      </c>
    </row>
    <row r="7015" spans="1:7" x14ac:dyDescent="0.25">
      <c r="A7015" s="1">
        <v>967919</v>
      </c>
      <c r="B7015" s="1" t="s">
        <v>5401</v>
      </c>
      <c r="C7015" s="2"/>
      <c r="D7015" s="2">
        <f t="shared" si="92"/>
        <v>0.95753971999999987</v>
      </c>
      <c r="E7015" s="2">
        <v>11.490476639999999</v>
      </c>
      <c r="F7015" s="2">
        <v>3.4815233600000006</v>
      </c>
      <c r="G7015" s="8" t="s">
        <v>8107</v>
      </c>
    </row>
    <row r="7016" spans="1:7" x14ac:dyDescent="0.25">
      <c r="A7016" s="1">
        <v>967927</v>
      </c>
      <c r="B7016" s="1" t="s">
        <v>5402</v>
      </c>
      <c r="C7016" s="2"/>
      <c r="D7016" s="2">
        <f t="shared" si="92"/>
        <v>103.919777035</v>
      </c>
      <c r="E7016" s="2">
        <v>1247.03732442</v>
      </c>
      <c r="F7016" s="2">
        <v>378.80217558000004</v>
      </c>
      <c r="G7016" s="8" t="s">
        <v>8107</v>
      </c>
    </row>
    <row r="7017" spans="1:7" x14ac:dyDescent="0.25">
      <c r="A7017" s="1">
        <v>967935</v>
      </c>
      <c r="B7017" s="1" t="s">
        <v>5403</v>
      </c>
      <c r="C7017" s="2"/>
      <c r="D7017" s="2">
        <f t="shared" si="92"/>
        <v>3.3936381716666673</v>
      </c>
      <c r="E7017" s="2">
        <v>40.723658060000005</v>
      </c>
      <c r="F7017" s="2">
        <v>12.371841939999999</v>
      </c>
      <c r="G7017" s="8" t="s">
        <v>8107</v>
      </c>
    </row>
    <row r="7018" spans="1:7" x14ac:dyDescent="0.25">
      <c r="A7018" s="1">
        <v>967943</v>
      </c>
      <c r="B7018" s="1" t="s">
        <v>5404</v>
      </c>
      <c r="C7018" s="2">
        <v>1258.4000000000001</v>
      </c>
      <c r="D7018" s="2">
        <f t="shared" si="92"/>
        <v>68.909690628333337</v>
      </c>
      <c r="E7018" s="2">
        <v>826.9162875400001</v>
      </c>
      <c r="F7018" s="2">
        <v>251.22921246000001</v>
      </c>
      <c r="G7018" s="8" t="s">
        <v>8107</v>
      </c>
    </row>
    <row r="7019" spans="1:7" ht="21" x14ac:dyDescent="0.25">
      <c r="A7019" s="1">
        <v>967950</v>
      </c>
      <c r="B7019" s="1" t="s">
        <v>5085</v>
      </c>
      <c r="C7019" s="2">
        <v>629.20000000000005</v>
      </c>
      <c r="D7019" s="2">
        <f t="shared" si="92"/>
        <v>49.421263843333328</v>
      </c>
      <c r="E7019" s="2">
        <v>593.05516611999997</v>
      </c>
      <c r="F7019" s="2">
        <v>180.16883388000002</v>
      </c>
      <c r="G7019" s="8" t="s">
        <v>8107</v>
      </c>
    </row>
    <row r="7020" spans="1:7" x14ac:dyDescent="0.25">
      <c r="A7020" s="1">
        <v>967968</v>
      </c>
      <c r="B7020" s="1" t="s">
        <v>5405</v>
      </c>
      <c r="C7020" s="2">
        <v>629.20000000000005</v>
      </c>
      <c r="D7020" s="2">
        <f t="shared" si="92"/>
        <v>75.143920464999994</v>
      </c>
      <c r="E7020" s="2">
        <v>901.72704557999987</v>
      </c>
      <c r="F7020" s="2">
        <v>273.98345442000004</v>
      </c>
      <c r="G7020" s="8" t="s">
        <v>8107</v>
      </c>
    </row>
    <row r="7021" spans="1:7" ht="21" x14ac:dyDescent="0.25">
      <c r="A7021" s="1">
        <v>967165</v>
      </c>
      <c r="B7021" s="1" t="s">
        <v>5088</v>
      </c>
      <c r="C7021" s="2">
        <v>400.4</v>
      </c>
      <c r="D7021" s="2">
        <f t="shared" si="92"/>
        <v>112.29976290833332</v>
      </c>
      <c r="E7021" s="2">
        <v>1347.5971548999999</v>
      </c>
      <c r="F7021" s="2">
        <v>409.3898451</v>
      </c>
      <c r="G7021" s="8" t="s">
        <v>8107</v>
      </c>
    </row>
    <row r="7022" spans="1:7" x14ac:dyDescent="0.25">
      <c r="A7022" s="1">
        <v>992523</v>
      </c>
      <c r="B7022" s="1" t="s">
        <v>5406</v>
      </c>
      <c r="C7022" s="2">
        <v>629.20000000000005</v>
      </c>
      <c r="D7022" s="2">
        <f t="shared" si="92"/>
        <v>315.54789248000003</v>
      </c>
      <c r="E7022" s="2">
        <v>3786.5747097600001</v>
      </c>
      <c r="F7022" s="2">
        <v>1150.39479024</v>
      </c>
      <c r="G7022" s="8" t="s">
        <v>8107</v>
      </c>
    </row>
    <row r="7023" spans="1:7" x14ac:dyDescent="0.25">
      <c r="A7023" s="1">
        <v>967976</v>
      </c>
      <c r="B7023" s="1" t="s">
        <v>5407</v>
      </c>
      <c r="C7023" s="2">
        <v>457.6</v>
      </c>
      <c r="D7023" s="2">
        <f t="shared" si="92"/>
        <v>123.17392971833333</v>
      </c>
      <c r="E7023" s="2">
        <v>1478.0871566199999</v>
      </c>
      <c r="F7023" s="2">
        <v>449.05434338000009</v>
      </c>
      <c r="G7023" s="8" t="s">
        <v>8107</v>
      </c>
    </row>
    <row r="7024" spans="1:7" x14ac:dyDescent="0.25">
      <c r="A7024" s="1">
        <v>967984</v>
      </c>
      <c r="B7024" s="1" t="s">
        <v>5408</v>
      </c>
      <c r="C7024" s="2"/>
      <c r="D7024" s="2">
        <f t="shared" si="92"/>
        <v>0.37764655666666663</v>
      </c>
      <c r="E7024" s="2">
        <v>4.5317586799999994</v>
      </c>
      <c r="F7024" s="2">
        <v>1.3677413200000001</v>
      </c>
      <c r="G7024" s="8" t="s">
        <v>8107</v>
      </c>
    </row>
    <row r="7025" spans="1:7" x14ac:dyDescent="0.25">
      <c r="A7025" s="1">
        <v>967992</v>
      </c>
      <c r="B7025" s="1" t="s">
        <v>5409</v>
      </c>
      <c r="C7025" s="2"/>
      <c r="D7025" s="2">
        <f t="shared" si="92"/>
        <v>3.3936381716666673</v>
      </c>
      <c r="E7025" s="2">
        <v>40.723658060000005</v>
      </c>
      <c r="F7025" s="2">
        <v>12.371841939999999</v>
      </c>
      <c r="G7025" s="8" t="s">
        <v>8107</v>
      </c>
    </row>
    <row r="7026" spans="1:7" x14ac:dyDescent="0.25">
      <c r="A7026" s="1">
        <v>968008</v>
      </c>
      <c r="B7026" s="1" t="s">
        <v>5410</v>
      </c>
      <c r="C7026" s="2">
        <v>858</v>
      </c>
      <c r="D7026" s="2">
        <f t="shared" si="92"/>
        <v>41.878694386666673</v>
      </c>
      <c r="E7026" s="2">
        <v>502.54433264000005</v>
      </c>
      <c r="F7026" s="2">
        <v>152.68966735999999</v>
      </c>
      <c r="G7026" s="8" t="s">
        <v>8107</v>
      </c>
    </row>
    <row r="7027" spans="1:7" x14ac:dyDescent="0.25">
      <c r="A7027" s="1">
        <v>968016</v>
      </c>
      <c r="B7027" s="1" t="s">
        <v>5411</v>
      </c>
      <c r="C7027" s="2">
        <v>629.20000000000005</v>
      </c>
      <c r="D7027" s="2">
        <f t="shared" si="92"/>
        <v>31.552393245000001</v>
      </c>
      <c r="E7027" s="2">
        <v>378.62871894</v>
      </c>
      <c r="F7027" s="2">
        <v>115.07678106000002</v>
      </c>
      <c r="G7027" s="8" t="s">
        <v>8107</v>
      </c>
    </row>
    <row r="7028" spans="1:7" x14ac:dyDescent="0.25">
      <c r="A7028" s="1">
        <v>996807</v>
      </c>
      <c r="B7028" s="1" t="s">
        <v>5412</v>
      </c>
      <c r="C7028" s="2">
        <v>400.4</v>
      </c>
      <c r="D7028" s="2">
        <f t="shared" si="92"/>
        <v>256.06223991999997</v>
      </c>
      <c r="E7028" s="2">
        <v>3072.7468790399994</v>
      </c>
      <c r="F7028" s="2">
        <v>933.54562096000006</v>
      </c>
      <c r="G7028" s="8" t="s">
        <v>8107</v>
      </c>
    </row>
    <row r="7029" spans="1:7" x14ac:dyDescent="0.25">
      <c r="A7029" s="1">
        <v>996808</v>
      </c>
      <c r="B7029" s="1" t="s">
        <v>5413</v>
      </c>
      <c r="C7029" s="2">
        <v>629.20000000000005</v>
      </c>
      <c r="D7029" s="2">
        <f t="shared" si="92"/>
        <v>360.06493192499994</v>
      </c>
      <c r="E7029" s="2">
        <v>4320.7791830999995</v>
      </c>
      <c r="F7029" s="2">
        <v>1312.7208169</v>
      </c>
      <c r="G7029" s="8" t="s">
        <v>8107</v>
      </c>
    </row>
    <row r="7030" spans="1:7" x14ac:dyDescent="0.25">
      <c r="A7030" s="1">
        <v>996809</v>
      </c>
      <c r="B7030" s="1" t="s">
        <v>5086</v>
      </c>
      <c r="C7030" s="2">
        <v>400.4</v>
      </c>
      <c r="D7030" s="2">
        <f t="shared" si="92"/>
        <v>64.039868725000005</v>
      </c>
      <c r="E7030" s="2">
        <v>768.47842470000001</v>
      </c>
      <c r="F7030" s="2">
        <v>233.44857529999999</v>
      </c>
      <c r="G7030" s="8" t="s">
        <v>8107</v>
      </c>
    </row>
    <row r="7031" spans="1:7" ht="21" x14ac:dyDescent="0.25">
      <c r="A7031" s="1">
        <v>968024</v>
      </c>
      <c r="B7031" s="1" t="s">
        <v>5414</v>
      </c>
      <c r="C7031" s="2">
        <v>535.04</v>
      </c>
      <c r="D7031" s="2">
        <f t="shared" si="92"/>
        <v>31.462838299999998</v>
      </c>
      <c r="E7031" s="2">
        <v>377.55405959999996</v>
      </c>
      <c r="F7031" s="2">
        <v>145.47794039999999</v>
      </c>
      <c r="G7031" s="8" t="s">
        <v>8107</v>
      </c>
    </row>
    <row r="7032" spans="1:7" ht="21" x14ac:dyDescent="0.25">
      <c r="A7032" s="1">
        <v>968032</v>
      </c>
      <c r="B7032" s="1" t="s">
        <v>5415</v>
      </c>
      <c r="C7032" s="2">
        <v>535.04</v>
      </c>
      <c r="D7032" s="2">
        <f t="shared" si="92"/>
        <v>147.03300448166667</v>
      </c>
      <c r="E7032" s="2">
        <v>1764.3960537799999</v>
      </c>
      <c r="F7032" s="2">
        <v>679.95394622000003</v>
      </c>
      <c r="G7032" s="8" t="s">
        <v>8107</v>
      </c>
    </row>
    <row r="7033" spans="1:7" ht="21" x14ac:dyDescent="0.25">
      <c r="A7033" s="1">
        <v>968040</v>
      </c>
      <c r="B7033" s="1" t="s">
        <v>5416</v>
      </c>
      <c r="C7033" s="2">
        <v>2494.8000000000002</v>
      </c>
      <c r="D7033" s="2">
        <f t="shared" si="92"/>
        <v>65.908391318333344</v>
      </c>
      <c r="E7033" s="2">
        <v>790.90069582000012</v>
      </c>
      <c r="F7033" s="2">
        <v>304.81980418000001</v>
      </c>
      <c r="G7033" s="8" t="s">
        <v>8107</v>
      </c>
    </row>
    <row r="7034" spans="1:7" x14ac:dyDescent="0.25">
      <c r="A7034" s="1">
        <v>968057</v>
      </c>
      <c r="B7034" s="1" t="s">
        <v>5417</v>
      </c>
      <c r="C7034" s="2">
        <v>36.08</v>
      </c>
      <c r="D7034" s="2">
        <f t="shared" si="92"/>
        <v>3.1371004966666667</v>
      </c>
      <c r="E7034" s="2">
        <v>37.645205959999998</v>
      </c>
      <c r="F7034" s="2">
        <v>14.547794039999999</v>
      </c>
      <c r="G7034" s="8" t="s">
        <v>8107</v>
      </c>
    </row>
    <row r="7035" spans="1:7" ht="21" x14ac:dyDescent="0.25">
      <c r="A7035" s="1">
        <v>968065</v>
      </c>
      <c r="B7035" s="1" t="s">
        <v>5418</v>
      </c>
      <c r="C7035" s="2"/>
      <c r="D7035" s="2">
        <f t="shared" si="92"/>
        <v>39.354963693333332</v>
      </c>
      <c r="E7035" s="2">
        <v>472.25956431999998</v>
      </c>
      <c r="F7035" s="2">
        <v>182.03393568000001</v>
      </c>
      <c r="G7035" s="8" t="s">
        <v>8107</v>
      </c>
    </row>
    <row r="7036" spans="1:7" ht="31.5" x14ac:dyDescent="0.25">
      <c r="A7036" s="1">
        <v>977495</v>
      </c>
      <c r="B7036" s="1" t="s">
        <v>5419</v>
      </c>
      <c r="C7036" s="2">
        <v>858</v>
      </c>
      <c r="D7036" s="2">
        <f t="shared" si="92"/>
        <v>263.11222035499992</v>
      </c>
      <c r="E7036" s="2">
        <v>3157.3466442599993</v>
      </c>
      <c r="F7036" s="2">
        <v>959.22185574000002</v>
      </c>
      <c r="G7036" s="8" t="s">
        <v>8107</v>
      </c>
    </row>
    <row r="7037" spans="1:7" x14ac:dyDescent="0.25">
      <c r="A7037" s="1">
        <v>996810</v>
      </c>
      <c r="B7037" s="1" t="s">
        <v>5420</v>
      </c>
      <c r="C7037" s="2">
        <v>57.2</v>
      </c>
      <c r="D7037" s="2">
        <f t="shared" si="92"/>
        <v>24.129947091666665</v>
      </c>
      <c r="E7037" s="2">
        <v>289.55936509999998</v>
      </c>
      <c r="F7037" s="2">
        <v>87.970634900000007</v>
      </c>
      <c r="G7037" s="8" t="s">
        <v>8107</v>
      </c>
    </row>
    <row r="7038" spans="1:7" x14ac:dyDescent="0.25">
      <c r="A7038" s="1">
        <v>996811</v>
      </c>
      <c r="B7038" s="1" t="s">
        <v>5421</v>
      </c>
      <c r="C7038" s="2">
        <v>80.08</v>
      </c>
      <c r="D7038" s="2">
        <f t="shared" si="92"/>
        <v>31.469478275</v>
      </c>
      <c r="E7038" s="2">
        <v>377.6337393</v>
      </c>
      <c r="F7038" s="2">
        <v>114.70376069999999</v>
      </c>
      <c r="G7038" s="8" t="s">
        <v>8107</v>
      </c>
    </row>
    <row r="7039" spans="1:7" x14ac:dyDescent="0.25">
      <c r="A7039" s="1">
        <v>996814</v>
      </c>
      <c r="B7039" s="1" t="s">
        <v>5422</v>
      </c>
      <c r="C7039" s="2">
        <v>80.08</v>
      </c>
      <c r="D7039" s="2">
        <f t="shared" si="92"/>
        <v>14.240958324999999</v>
      </c>
      <c r="E7039" s="2">
        <v>170.89149989999999</v>
      </c>
      <c r="F7039" s="2">
        <v>51.912000100000007</v>
      </c>
      <c r="G7039" s="8" t="s">
        <v>8107</v>
      </c>
    </row>
    <row r="7040" spans="1:7" x14ac:dyDescent="0.25">
      <c r="A7040" s="1">
        <v>977499</v>
      </c>
      <c r="B7040" s="1" t="s">
        <v>5423</v>
      </c>
      <c r="C7040" s="2">
        <v>80.08</v>
      </c>
      <c r="D7040" s="2">
        <f t="shared" si="92"/>
        <v>65.954948165000005</v>
      </c>
      <c r="E7040" s="2">
        <v>791.45937798000011</v>
      </c>
      <c r="F7040" s="2">
        <v>240.41162202000001</v>
      </c>
      <c r="G7040" s="8" t="s">
        <v>8107</v>
      </c>
    </row>
    <row r="7041" spans="1:7" x14ac:dyDescent="0.25">
      <c r="A7041" s="1">
        <v>977500</v>
      </c>
      <c r="B7041" s="1" t="s">
        <v>5424</v>
      </c>
      <c r="C7041" s="2">
        <v>80.08</v>
      </c>
      <c r="D7041" s="2">
        <f t="shared" si="92"/>
        <v>74.360989028333336</v>
      </c>
      <c r="E7041" s="2">
        <v>892.33186834000003</v>
      </c>
      <c r="F7041" s="2">
        <v>271.12363166</v>
      </c>
      <c r="G7041" s="8" t="s">
        <v>8107</v>
      </c>
    </row>
    <row r="7042" spans="1:7" x14ac:dyDescent="0.25">
      <c r="A7042" s="1">
        <v>977501</v>
      </c>
      <c r="B7042" s="1" t="s">
        <v>5425</v>
      </c>
      <c r="C7042" s="2">
        <v>80.08</v>
      </c>
      <c r="D7042" s="2">
        <f t="shared" si="92"/>
        <v>65.954948165000005</v>
      </c>
      <c r="E7042" s="2">
        <v>791.45937798000011</v>
      </c>
      <c r="F7042" s="2">
        <v>240.41162202000001</v>
      </c>
      <c r="G7042" s="8" t="s">
        <v>8107</v>
      </c>
    </row>
    <row r="7043" spans="1:7" x14ac:dyDescent="0.25">
      <c r="A7043" s="1">
        <v>968073</v>
      </c>
      <c r="B7043" s="1" t="s">
        <v>5426</v>
      </c>
      <c r="C7043" s="2"/>
      <c r="D7043" s="2">
        <f t="shared" si="92"/>
        <v>46.093113688333325</v>
      </c>
      <c r="E7043" s="2">
        <v>553.11736425999993</v>
      </c>
      <c r="F7043" s="2">
        <v>213.18113574</v>
      </c>
      <c r="G7043" s="8" t="s">
        <v>8107</v>
      </c>
    </row>
    <row r="7044" spans="1:7" x14ac:dyDescent="0.25">
      <c r="A7044" s="1">
        <v>996813</v>
      </c>
      <c r="B7044" s="1" t="s">
        <v>5427</v>
      </c>
      <c r="C7044" s="2"/>
      <c r="D7044" s="2">
        <f t="shared" si="92"/>
        <v>0.51519730499999994</v>
      </c>
      <c r="E7044" s="2">
        <v>6.1823676599999988</v>
      </c>
      <c r="F7044" s="2">
        <v>2.4246323400000001</v>
      </c>
      <c r="G7044" s="8" t="s">
        <v>8107</v>
      </c>
    </row>
    <row r="7045" spans="1:7" x14ac:dyDescent="0.25">
      <c r="A7045" s="1">
        <v>968081</v>
      </c>
      <c r="B7045" s="1" t="s">
        <v>5428</v>
      </c>
      <c r="C7045" s="2"/>
      <c r="D7045" s="2">
        <f t="shared" si="92"/>
        <v>17.560158469999994</v>
      </c>
      <c r="E7045" s="2">
        <v>210.72190163999994</v>
      </c>
      <c r="F7045" s="2">
        <v>81.194098359999998</v>
      </c>
      <c r="G7045" s="8" t="s">
        <v>8107</v>
      </c>
    </row>
    <row r="7046" spans="1:7" x14ac:dyDescent="0.25">
      <c r="A7046" s="1">
        <v>968099</v>
      </c>
      <c r="B7046" s="1" t="s">
        <v>5429</v>
      </c>
      <c r="C7046" s="2"/>
      <c r="D7046" s="2">
        <f t="shared" si="92"/>
        <v>12.615429633333333</v>
      </c>
      <c r="E7046" s="2">
        <v>151.38515559999999</v>
      </c>
      <c r="F7046" s="2">
        <v>46.005844400000008</v>
      </c>
      <c r="G7046" s="8" t="s">
        <v>8107</v>
      </c>
    </row>
    <row r="7047" spans="1:7" x14ac:dyDescent="0.25">
      <c r="A7047" s="1">
        <v>968107</v>
      </c>
      <c r="B7047" s="1" t="s">
        <v>5430</v>
      </c>
      <c r="C7047" s="2"/>
      <c r="D7047" s="2">
        <f t="shared" si="92"/>
        <v>2.3771166149999998</v>
      </c>
      <c r="E7047" s="2">
        <v>28.525399379999996</v>
      </c>
      <c r="F7047" s="2">
        <v>11.004100620000001</v>
      </c>
      <c r="G7047" s="8" t="s">
        <v>8107</v>
      </c>
    </row>
    <row r="7048" spans="1:7" x14ac:dyDescent="0.25">
      <c r="A7048" s="1">
        <v>996815</v>
      </c>
      <c r="B7048" s="1" t="s">
        <v>5431</v>
      </c>
      <c r="C7048" s="2"/>
      <c r="D7048" s="2">
        <f t="shared" si="92"/>
        <v>10.732399343333332</v>
      </c>
      <c r="E7048" s="2">
        <v>128.78879211999998</v>
      </c>
      <c r="F7048" s="2">
        <v>49.611707879999997</v>
      </c>
      <c r="G7048" s="8" t="s">
        <v>8107</v>
      </c>
    </row>
    <row r="7049" spans="1:7" x14ac:dyDescent="0.25">
      <c r="A7049" s="1">
        <v>996816</v>
      </c>
      <c r="B7049" s="1" t="s">
        <v>5432</v>
      </c>
      <c r="C7049" s="2"/>
      <c r="D7049" s="2">
        <f t="shared" si="92"/>
        <v>4.0288079816666666</v>
      </c>
      <c r="E7049" s="2">
        <v>48.34569578</v>
      </c>
      <c r="F7049" s="2">
        <v>14.734304220000002</v>
      </c>
      <c r="G7049" s="8" t="s">
        <v>8107</v>
      </c>
    </row>
    <row r="7050" spans="1:7" x14ac:dyDescent="0.25">
      <c r="A7050" s="1">
        <v>996817</v>
      </c>
      <c r="B7050" s="1" t="s">
        <v>5433</v>
      </c>
      <c r="C7050" s="2"/>
      <c r="D7050" s="2">
        <f t="shared" si="92"/>
        <v>10.09202704</v>
      </c>
      <c r="E7050" s="2">
        <v>121.10432448</v>
      </c>
      <c r="F7050" s="2">
        <v>36.804675519999996</v>
      </c>
      <c r="G7050" s="8" t="s">
        <v>8107</v>
      </c>
    </row>
    <row r="7051" spans="1:7" x14ac:dyDescent="0.25">
      <c r="A7051" s="1">
        <v>996818</v>
      </c>
      <c r="B7051" s="1" t="s">
        <v>5434</v>
      </c>
      <c r="C7051" s="2"/>
      <c r="D7051" s="2">
        <f t="shared" si="92"/>
        <v>13.283418605</v>
      </c>
      <c r="E7051" s="2">
        <v>159.40102325999999</v>
      </c>
      <c r="F7051" s="2">
        <v>48.430476740000003</v>
      </c>
      <c r="G7051" s="8" t="s">
        <v>8107</v>
      </c>
    </row>
    <row r="7052" spans="1:7" x14ac:dyDescent="0.25">
      <c r="A7052" s="1">
        <v>996820</v>
      </c>
      <c r="B7052" s="1" t="s">
        <v>5435</v>
      </c>
      <c r="C7052" s="2"/>
      <c r="D7052" s="2">
        <f t="shared" si="92"/>
        <v>4.843766913333333</v>
      </c>
      <c r="E7052" s="2">
        <v>58.125202959999996</v>
      </c>
      <c r="F7052" s="2">
        <v>17.656297040000002</v>
      </c>
      <c r="G7052" s="8" t="s">
        <v>8107</v>
      </c>
    </row>
    <row r="7053" spans="1:7" x14ac:dyDescent="0.25">
      <c r="A7053" s="1">
        <v>996824</v>
      </c>
      <c r="B7053" s="1" t="s">
        <v>5436</v>
      </c>
      <c r="C7053" s="2"/>
      <c r="D7053" s="2">
        <f t="shared" si="92"/>
        <v>149.3899670283333</v>
      </c>
      <c r="E7053" s="2">
        <v>1792.6796043399997</v>
      </c>
      <c r="F7053" s="2">
        <v>544.67189566000002</v>
      </c>
      <c r="G7053" s="8" t="s">
        <v>8107</v>
      </c>
    </row>
    <row r="7054" spans="1:7" x14ac:dyDescent="0.25">
      <c r="A7054" s="1">
        <v>968115</v>
      </c>
      <c r="B7054" s="1" t="s">
        <v>5437</v>
      </c>
      <c r="C7054" s="2"/>
      <c r="D7054" s="2">
        <f t="shared" si="92"/>
        <v>97.67597718833332</v>
      </c>
      <c r="E7054" s="2">
        <v>1172.1117262599998</v>
      </c>
      <c r="F7054" s="2">
        <v>356.17227374000004</v>
      </c>
      <c r="G7054" s="8" t="s">
        <v>8107</v>
      </c>
    </row>
    <row r="7055" spans="1:7" x14ac:dyDescent="0.25">
      <c r="A7055" s="1">
        <v>996823</v>
      </c>
      <c r="B7055" s="1" t="s">
        <v>5438</v>
      </c>
      <c r="C7055" s="2"/>
      <c r="D7055" s="2">
        <f t="shared" ref="D7055:D7118" si="93">E7055/12</f>
        <v>79.264421760000005</v>
      </c>
      <c r="E7055" s="2">
        <v>951.17306112000006</v>
      </c>
      <c r="F7055" s="2">
        <v>288.96643888</v>
      </c>
      <c r="G7055" s="8" t="s">
        <v>8107</v>
      </c>
    </row>
    <row r="7056" spans="1:7" x14ac:dyDescent="0.25">
      <c r="A7056" s="1">
        <v>968123</v>
      </c>
      <c r="B7056" s="1" t="s">
        <v>5439</v>
      </c>
      <c r="C7056" s="2"/>
      <c r="D7056" s="2">
        <f t="shared" si="93"/>
        <v>93.385256781666655</v>
      </c>
      <c r="E7056" s="2">
        <v>1120.6230813799998</v>
      </c>
      <c r="F7056" s="2">
        <v>340.50541862</v>
      </c>
      <c r="G7056" s="8" t="s">
        <v>8107</v>
      </c>
    </row>
    <row r="7057" spans="1:7" x14ac:dyDescent="0.25">
      <c r="A7057" s="1">
        <v>968131</v>
      </c>
      <c r="B7057" s="1" t="s">
        <v>5440</v>
      </c>
      <c r="C7057" s="2"/>
      <c r="D7057" s="2">
        <f t="shared" si="93"/>
        <v>39.673272531666662</v>
      </c>
      <c r="E7057" s="2">
        <v>476.07927037999991</v>
      </c>
      <c r="F7057" s="2">
        <v>144.66972962</v>
      </c>
      <c r="G7057" s="8" t="s">
        <v>8107</v>
      </c>
    </row>
    <row r="7058" spans="1:7" x14ac:dyDescent="0.25">
      <c r="A7058" s="1">
        <v>996825</v>
      </c>
      <c r="B7058" s="1" t="s">
        <v>5441</v>
      </c>
      <c r="C7058" s="2"/>
      <c r="D7058" s="2">
        <f t="shared" si="93"/>
        <v>40.281595685000006</v>
      </c>
      <c r="E7058" s="2">
        <v>483.37914822000005</v>
      </c>
      <c r="F7058" s="2">
        <v>146.90785177999999</v>
      </c>
      <c r="G7058" s="8" t="s">
        <v>8107</v>
      </c>
    </row>
    <row r="7059" spans="1:7" x14ac:dyDescent="0.25">
      <c r="A7059" s="1">
        <v>996821</v>
      </c>
      <c r="B7059" s="1" t="s">
        <v>5442</v>
      </c>
      <c r="C7059" s="2"/>
      <c r="D7059" s="2">
        <f t="shared" si="93"/>
        <v>219.31686319499997</v>
      </c>
      <c r="E7059" s="2">
        <v>2631.8023583399995</v>
      </c>
      <c r="F7059" s="2">
        <v>799.56914166000013</v>
      </c>
      <c r="G7059" s="8" t="s">
        <v>8107</v>
      </c>
    </row>
    <row r="7060" spans="1:7" x14ac:dyDescent="0.25">
      <c r="A7060" s="1">
        <v>996822</v>
      </c>
      <c r="B7060" s="1" t="s">
        <v>5443</v>
      </c>
      <c r="C7060" s="2"/>
      <c r="D7060" s="2">
        <f t="shared" si="93"/>
        <v>47.538211898333337</v>
      </c>
      <c r="E7060" s="2">
        <v>570.45854278000002</v>
      </c>
      <c r="F7060" s="2">
        <v>173.26795722</v>
      </c>
      <c r="G7060" s="8" t="s">
        <v>8107</v>
      </c>
    </row>
    <row r="7061" spans="1:7" x14ac:dyDescent="0.25">
      <c r="A7061" s="1">
        <v>968149</v>
      </c>
      <c r="B7061" s="1" t="s">
        <v>5444</v>
      </c>
      <c r="C7061" s="2"/>
      <c r="D7061" s="2">
        <f t="shared" si="93"/>
        <v>15.138832226666665</v>
      </c>
      <c r="E7061" s="2">
        <v>181.66598671999998</v>
      </c>
      <c r="F7061" s="2">
        <v>55.207013280000005</v>
      </c>
      <c r="G7061" s="8" t="s">
        <v>8107</v>
      </c>
    </row>
    <row r="7062" spans="1:7" x14ac:dyDescent="0.25">
      <c r="A7062" s="1">
        <v>968156</v>
      </c>
      <c r="B7062" s="1" t="s">
        <v>5445</v>
      </c>
      <c r="C7062" s="2"/>
      <c r="D7062" s="2">
        <f t="shared" si="93"/>
        <v>35.239971336666663</v>
      </c>
      <c r="E7062" s="2">
        <v>422.87965603999999</v>
      </c>
      <c r="F7062" s="2">
        <v>128.44334395999999</v>
      </c>
      <c r="G7062" s="8" t="s">
        <v>8107</v>
      </c>
    </row>
    <row r="7063" spans="1:7" x14ac:dyDescent="0.25">
      <c r="A7063" s="1">
        <v>968164</v>
      </c>
      <c r="B7063" s="1" t="s">
        <v>5446</v>
      </c>
      <c r="C7063" s="2"/>
      <c r="D7063" s="2">
        <f t="shared" si="93"/>
        <v>39.673272531666662</v>
      </c>
      <c r="E7063" s="2">
        <v>476.07927037999991</v>
      </c>
      <c r="F7063" s="2">
        <v>144.66972962</v>
      </c>
      <c r="G7063" s="8" t="s">
        <v>8107</v>
      </c>
    </row>
    <row r="7064" spans="1:7" ht="21" x14ac:dyDescent="0.25">
      <c r="A7064" s="1">
        <v>968172</v>
      </c>
      <c r="B7064" s="1" t="s">
        <v>5447</v>
      </c>
      <c r="C7064" s="2"/>
      <c r="D7064" s="2">
        <f t="shared" si="93"/>
        <v>347.94209131333338</v>
      </c>
      <c r="E7064" s="2">
        <v>4175.3050957600008</v>
      </c>
      <c r="F7064" s="2">
        <v>1268.51790424</v>
      </c>
      <c r="G7064" s="8" t="s">
        <v>8107</v>
      </c>
    </row>
    <row r="7065" spans="1:7" x14ac:dyDescent="0.25">
      <c r="A7065" s="1">
        <v>968180</v>
      </c>
      <c r="B7065" s="1" t="s">
        <v>5448</v>
      </c>
      <c r="C7065" s="2"/>
      <c r="D7065" s="2">
        <f t="shared" si="93"/>
        <v>69.577679599999996</v>
      </c>
      <c r="E7065" s="2">
        <v>834.93215520000001</v>
      </c>
      <c r="F7065" s="2">
        <v>253.65384479999997</v>
      </c>
      <c r="G7065" s="8" t="s">
        <v>8107</v>
      </c>
    </row>
    <row r="7066" spans="1:7" x14ac:dyDescent="0.25">
      <c r="A7066" s="1">
        <v>968198</v>
      </c>
      <c r="B7066" s="1" t="s">
        <v>5449</v>
      </c>
      <c r="C7066" s="2"/>
      <c r="D7066" s="2">
        <f t="shared" si="93"/>
        <v>139.21502501833331</v>
      </c>
      <c r="E7066" s="2">
        <v>1670.5803002199998</v>
      </c>
      <c r="F7066" s="2">
        <v>507.49419977999997</v>
      </c>
      <c r="G7066" s="8" t="s">
        <v>8107</v>
      </c>
    </row>
    <row r="7067" spans="1:7" x14ac:dyDescent="0.25">
      <c r="A7067" s="1">
        <v>968206</v>
      </c>
      <c r="B7067" s="1" t="s">
        <v>5450</v>
      </c>
      <c r="C7067" s="2"/>
      <c r="D7067" s="2">
        <f t="shared" si="93"/>
        <v>90.83421586499999</v>
      </c>
      <c r="E7067" s="2">
        <v>1090.0105903799999</v>
      </c>
      <c r="F7067" s="2">
        <v>331.17990962000005</v>
      </c>
      <c r="G7067" s="8" t="s">
        <v>8107</v>
      </c>
    </row>
    <row r="7068" spans="1:7" x14ac:dyDescent="0.25">
      <c r="A7068" s="1">
        <v>968214</v>
      </c>
      <c r="B7068" s="1" t="s">
        <v>5451</v>
      </c>
      <c r="C7068" s="2"/>
      <c r="D7068" s="2">
        <f t="shared" si="93"/>
        <v>267.49621740833328</v>
      </c>
      <c r="E7068" s="2">
        <v>3209.9546088999996</v>
      </c>
      <c r="F7068" s="2">
        <v>975.13739109999995</v>
      </c>
      <c r="G7068" s="8" t="s">
        <v>8107</v>
      </c>
    </row>
    <row r="7069" spans="1:7" x14ac:dyDescent="0.25">
      <c r="A7069" s="1">
        <v>968222</v>
      </c>
      <c r="B7069" s="1" t="s">
        <v>5452</v>
      </c>
      <c r="C7069" s="2"/>
      <c r="D7069" s="2">
        <f t="shared" si="93"/>
        <v>53.508945976666666</v>
      </c>
      <c r="E7069" s="2">
        <v>642.10735172</v>
      </c>
      <c r="F7069" s="2">
        <v>195.08964827999998</v>
      </c>
      <c r="G7069" s="8" t="s">
        <v>8107</v>
      </c>
    </row>
    <row r="7070" spans="1:7" x14ac:dyDescent="0.25">
      <c r="A7070" s="1">
        <v>996826</v>
      </c>
      <c r="B7070" s="1" t="s">
        <v>5453</v>
      </c>
      <c r="C7070" s="2">
        <v>858</v>
      </c>
      <c r="D7070" s="2">
        <f t="shared" si="93"/>
        <v>280.04600871833333</v>
      </c>
      <c r="E7070" s="2">
        <v>3360.5521046200001</v>
      </c>
      <c r="F7070" s="2">
        <v>1021.01889538</v>
      </c>
      <c r="G7070" s="8" t="s">
        <v>8107</v>
      </c>
    </row>
    <row r="7071" spans="1:7" x14ac:dyDescent="0.25">
      <c r="A7071" s="1">
        <v>977507</v>
      </c>
      <c r="B7071" s="1" t="s">
        <v>5454</v>
      </c>
      <c r="C7071" s="2">
        <v>743.6</v>
      </c>
      <c r="D7071" s="2">
        <f t="shared" si="93"/>
        <v>29.43866470333333</v>
      </c>
      <c r="E7071" s="2">
        <v>353.26397643999996</v>
      </c>
      <c r="F7071" s="2">
        <v>107.30552356000003</v>
      </c>
      <c r="G7071" s="8" t="s">
        <v>8107</v>
      </c>
    </row>
    <row r="7072" spans="1:7" x14ac:dyDescent="0.25">
      <c r="A7072" s="1">
        <v>937616</v>
      </c>
      <c r="B7072" s="1" t="s">
        <v>5455</v>
      </c>
      <c r="C7072" s="2"/>
      <c r="D7072" s="2">
        <f t="shared" si="93"/>
        <v>25.203220943333331</v>
      </c>
      <c r="E7072" s="2">
        <v>302.43865131999996</v>
      </c>
      <c r="F7072" s="2">
        <v>91.887348680000002</v>
      </c>
      <c r="G7072" s="8" t="s">
        <v>8107</v>
      </c>
    </row>
    <row r="7073" spans="1:7" x14ac:dyDescent="0.25">
      <c r="A7073" s="1">
        <v>937617</v>
      </c>
      <c r="B7073" s="1" t="s">
        <v>5456</v>
      </c>
      <c r="C7073" s="2"/>
      <c r="D7073" s="2">
        <f t="shared" si="93"/>
        <v>179.81380977500001</v>
      </c>
      <c r="E7073" s="2">
        <v>2157.7657173000002</v>
      </c>
      <c r="F7073" s="2">
        <v>655.58328270000004</v>
      </c>
      <c r="G7073" s="8" t="s">
        <v>8107</v>
      </c>
    </row>
    <row r="7074" spans="1:7" ht="21" x14ac:dyDescent="0.25">
      <c r="A7074" s="1">
        <v>968230</v>
      </c>
      <c r="B7074" s="1" t="s">
        <v>5457</v>
      </c>
      <c r="C7074" s="2">
        <v>891.44</v>
      </c>
      <c r="D7074" s="2">
        <f t="shared" si="93"/>
        <v>32.739602820000002</v>
      </c>
      <c r="E7074" s="2">
        <v>392.87523384000002</v>
      </c>
      <c r="F7074" s="2">
        <v>151.44626615999999</v>
      </c>
      <c r="G7074" s="8" t="s">
        <v>8107</v>
      </c>
    </row>
    <row r="7075" spans="1:7" x14ac:dyDescent="0.25">
      <c r="A7075" s="1">
        <v>968248</v>
      </c>
      <c r="B7075" s="1" t="s">
        <v>5458</v>
      </c>
      <c r="C7075" s="2">
        <v>891.44</v>
      </c>
      <c r="D7075" s="2">
        <f t="shared" si="93"/>
        <v>8.0465111716666673</v>
      </c>
      <c r="E7075" s="2">
        <v>96.55813406</v>
      </c>
      <c r="F7075" s="2">
        <v>37.239865940000001</v>
      </c>
      <c r="G7075" s="8" t="s">
        <v>8107</v>
      </c>
    </row>
    <row r="7076" spans="1:7" ht="21" x14ac:dyDescent="0.25">
      <c r="A7076" s="1">
        <v>968255</v>
      </c>
      <c r="B7076" s="1" t="s">
        <v>5459</v>
      </c>
      <c r="C7076" s="2"/>
      <c r="D7076" s="2">
        <f t="shared" si="93"/>
        <v>2.8019131216666664</v>
      </c>
      <c r="E7076" s="2">
        <v>33.622957459999995</v>
      </c>
      <c r="F7076" s="2">
        <v>12.993542539999998</v>
      </c>
      <c r="G7076" s="8" t="s">
        <v>8107</v>
      </c>
    </row>
    <row r="7077" spans="1:7" x14ac:dyDescent="0.25">
      <c r="A7077" s="1">
        <v>968263</v>
      </c>
      <c r="B7077" s="1" t="s">
        <v>5460</v>
      </c>
      <c r="C7077" s="2"/>
      <c r="D7077" s="2">
        <f t="shared" si="93"/>
        <v>10.913992606666667</v>
      </c>
      <c r="E7077" s="2">
        <v>130.96791128000001</v>
      </c>
      <c r="F7077" s="2">
        <v>50.482088719999993</v>
      </c>
      <c r="G7077" s="8" t="s">
        <v>8107</v>
      </c>
    </row>
    <row r="7078" spans="1:7" x14ac:dyDescent="0.25">
      <c r="A7078" s="1">
        <v>968271</v>
      </c>
      <c r="B7078" s="1" t="s">
        <v>5461</v>
      </c>
      <c r="C7078" s="2"/>
      <c r="D7078" s="2">
        <f t="shared" si="93"/>
        <v>15.821028281666665</v>
      </c>
      <c r="E7078" s="2">
        <v>189.85233937999999</v>
      </c>
      <c r="F7078" s="2">
        <v>73.174160620000009</v>
      </c>
      <c r="G7078" s="8" t="s">
        <v>8107</v>
      </c>
    </row>
    <row r="7079" spans="1:7" x14ac:dyDescent="0.25">
      <c r="A7079" s="1">
        <v>968289</v>
      </c>
      <c r="B7079" s="1" t="s">
        <v>5462</v>
      </c>
      <c r="C7079" s="2"/>
      <c r="D7079" s="2">
        <f t="shared" si="93"/>
        <v>19.331676981666671</v>
      </c>
      <c r="E7079" s="2">
        <v>231.98012378000004</v>
      </c>
      <c r="F7079" s="2">
        <v>89.338376220000001</v>
      </c>
      <c r="G7079" s="8" t="s">
        <v>8107</v>
      </c>
    </row>
    <row r="7080" spans="1:7" x14ac:dyDescent="0.25">
      <c r="A7080" s="1">
        <v>968297</v>
      </c>
      <c r="B7080" s="1" t="s">
        <v>5463</v>
      </c>
      <c r="C7080" s="2"/>
      <c r="D7080" s="2">
        <f t="shared" si="93"/>
        <v>5.0886289383333327</v>
      </c>
      <c r="E7080" s="2">
        <v>61.063547259999993</v>
      </c>
      <c r="F7080" s="2">
        <v>23.562452740000001</v>
      </c>
      <c r="G7080" s="8" t="s">
        <v>8107</v>
      </c>
    </row>
    <row r="7081" spans="1:7" x14ac:dyDescent="0.25">
      <c r="A7081" s="1">
        <v>968305</v>
      </c>
      <c r="B7081" s="1" t="s">
        <v>5464</v>
      </c>
      <c r="C7081" s="2"/>
      <c r="D7081" s="2">
        <f t="shared" si="93"/>
        <v>5.1218089283333326</v>
      </c>
      <c r="E7081" s="2">
        <v>61.461707139999994</v>
      </c>
      <c r="F7081" s="2">
        <v>23.686792860000004</v>
      </c>
      <c r="G7081" s="8" t="s">
        <v>8107</v>
      </c>
    </row>
    <row r="7082" spans="1:7" x14ac:dyDescent="0.25">
      <c r="A7082" s="1">
        <v>968313</v>
      </c>
      <c r="B7082" s="1" t="s">
        <v>5465</v>
      </c>
      <c r="C7082" s="2"/>
      <c r="D7082" s="2">
        <f t="shared" si="93"/>
        <v>3.8134477516666663</v>
      </c>
      <c r="E7082" s="2">
        <v>45.761373019999994</v>
      </c>
      <c r="F7082" s="2">
        <v>17.594126979999999</v>
      </c>
      <c r="G7082" s="8" t="s">
        <v>8107</v>
      </c>
    </row>
    <row r="7083" spans="1:7" x14ac:dyDescent="0.25">
      <c r="A7083" s="1">
        <v>968321</v>
      </c>
      <c r="B7083" s="1" t="s">
        <v>5466</v>
      </c>
      <c r="C7083" s="2"/>
      <c r="D7083" s="2">
        <f t="shared" si="93"/>
        <v>1.1599479033333335</v>
      </c>
      <c r="E7083" s="2">
        <v>13.919374840000001</v>
      </c>
      <c r="F7083" s="2">
        <v>5.3466251600000003</v>
      </c>
      <c r="G7083" s="8" t="s">
        <v>8107</v>
      </c>
    </row>
    <row r="7084" spans="1:7" ht="21" x14ac:dyDescent="0.25">
      <c r="A7084" s="1">
        <v>968339</v>
      </c>
      <c r="B7084" s="1" t="s">
        <v>5467</v>
      </c>
      <c r="C7084" s="2"/>
      <c r="D7084" s="2">
        <f t="shared" si="93"/>
        <v>6.9189515916666648</v>
      </c>
      <c r="E7084" s="2">
        <v>83.027419099999975</v>
      </c>
      <c r="F7084" s="2">
        <v>32.017580900000006</v>
      </c>
      <c r="G7084" s="8" t="s">
        <v>8107</v>
      </c>
    </row>
    <row r="7085" spans="1:7" ht="21" x14ac:dyDescent="0.25">
      <c r="A7085" s="1">
        <v>968347</v>
      </c>
      <c r="B7085" s="1" t="s">
        <v>5468</v>
      </c>
      <c r="C7085" s="2"/>
      <c r="D7085" s="2">
        <f t="shared" si="93"/>
        <v>3.0474913649999995</v>
      </c>
      <c r="E7085" s="2">
        <v>36.569896379999996</v>
      </c>
      <c r="F7085" s="2">
        <v>14.11260362</v>
      </c>
      <c r="G7085" s="8" t="s">
        <v>8107</v>
      </c>
    </row>
    <row r="7086" spans="1:7" x14ac:dyDescent="0.25">
      <c r="A7086" s="1">
        <v>976316</v>
      </c>
      <c r="B7086" s="1" t="s">
        <v>5469</v>
      </c>
      <c r="C7086" s="2"/>
      <c r="D7086" s="2">
        <f t="shared" si="93"/>
        <v>2.8019131216666664</v>
      </c>
      <c r="E7086" s="2">
        <v>33.622957459999995</v>
      </c>
      <c r="F7086" s="2">
        <v>12.993542539999998</v>
      </c>
      <c r="G7086" s="8" t="s">
        <v>8107</v>
      </c>
    </row>
    <row r="7087" spans="1:7" x14ac:dyDescent="0.25">
      <c r="A7087" s="1">
        <v>968354</v>
      </c>
      <c r="B7087" s="1" t="s">
        <v>5470</v>
      </c>
      <c r="C7087" s="2"/>
      <c r="D7087" s="2">
        <f t="shared" si="93"/>
        <v>2.8019131216666664</v>
      </c>
      <c r="E7087" s="2">
        <v>33.622957459999995</v>
      </c>
      <c r="F7087" s="2">
        <v>12.993542539999998</v>
      </c>
      <c r="G7087" s="8" t="s">
        <v>8107</v>
      </c>
    </row>
    <row r="7088" spans="1:7" ht="21" x14ac:dyDescent="0.25">
      <c r="A7088" s="1">
        <v>968362</v>
      </c>
      <c r="B7088" s="1" t="s">
        <v>5471</v>
      </c>
      <c r="C7088" s="2"/>
      <c r="D7088" s="2">
        <f t="shared" si="93"/>
        <v>1.5259402683333334</v>
      </c>
      <c r="E7088" s="2">
        <v>18.31128322</v>
      </c>
      <c r="F7088" s="2">
        <v>7.02521678</v>
      </c>
      <c r="G7088" s="8" t="s">
        <v>8107</v>
      </c>
    </row>
    <row r="7089" spans="1:7" x14ac:dyDescent="0.25">
      <c r="A7089" s="1">
        <v>968370</v>
      </c>
      <c r="B7089" s="1" t="s">
        <v>5472</v>
      </c>
      <c r="C7089" s="2"/>
      <c r="D7089" s="2">
        <f t="shared" si="93"/>
        <v>0.43076901166666665</v>
      </c>
      <c r="E7089" s="2">
        <v>5.1692281399999995</v>
      </c>
      <c r="F7089" s="2">
        <v>1.9272718600000001</v>
      </c>
      <c r="G7089" s="8" t="s">
        <v>8107</v>
      </c>
    </row>
    <row r="7090" spans="1:7" ht="21" x14ac:dyDescent="0.25">
      <c r="A7090" s="1">
        <v>968388</v>
      </c>
      <c r="B7090" s="1" t="s">
        <v>5473</v>
      </c>
      <c r="C7090" s="2"/>
      <c r="D7090" s="2">
        <f t="shared" si="93"/>
        <v>17.986538309999997</v>
      </c>
      <c r="E7090" s="2">
        <v>215.83845971999997</v>
      </c>
      <c r="F7090" s="2">
        <v>83.183540280000017</v>
      </c>
      <c r="G7090" s="8" t="s">
        <v>8107</v>
      </c>
    </row>
    <row r="7091" spans="1:7" x14ac:dyDescent="0.25">
      <c r="A7091" s="1">
        <v>968396</v>
      </c>
      <c r="B7091" s="1" t="s">
        <v>5474</v>
      </c>
      <c r="C7091" s="2"/>
      <c r="D7091" s="2">
        <f t="shared" si="93"/>
        <v>1.8875434616666666</v>
      </c>
      <c r="E7091" s="2">
        <v>22.65052154</v>
      </c>
      <c r="F7091" s="2">
        <v>8.7659784599999995</v>
      </c>
      <c r="G7091" s="8" t="s">
        <v>8107</v>
      </c>
    </row>
    <row r="7092" spans="1:7" x14ac:dyDescent="0.25">
      <c r="A7092" s="1">
        <v>968404</v>
      </c>
      <c r="B7092" s="1" t="s">
        <v>5475</v>
      </c>
      <c r="C7092" s="2"/>
      <c r="D7092" s="2">
        <f t="shared" si="93"/>
        <v>0.67037475000000002</v>
      </c>
      <c r="E7092" s="2">
        <v>8.0444969999999998</v>
      </c>
      <c r="F7092" s="2">
        <v>3.1085030000000002</v>
      </c>
      <c r="G7092" s="8" t="s">
        <v>8107</v>
      </c>
    </row>
    <row r="7093" spans="1:7" x14ac:dyDescent="0.25">
      <c r="A7093" s="1">
        <v>968412</v>
      </c>
      <c r="B7093" s="1" t="s">
        <v>5476</v>
      </c>
      <c r="C7093" s="2"/>
      <c r="D7093" s="2">
        <f t="shared" si="93"/>
        <v>2.7174848283333333</v>
      </c>
      <c r="E7093" s="2">
        <v>32.609817939999999</v>
      </c>
      <c r="F7093" s="2">
        <v>12.496182059999999</v>
      </c>
      <c r="G7093" s="8" t="s">
        <v>8107</v>
      </c>
    </row>
    <row r="7094" spans="1:7" ht="21" x14ac:dyDescent="0.25">
      <c r="A7094" s="1">
        <v>968420</v>
      </c>
      <c r="B7094" s="1" t="s">
        <v>5477</v>
      </c>
      <c r="C7094" s="2"/>
      <c r="D7094" s="2">
        <f t="shared" si="93"/>
        <v>34.323555563333329</v>
      </c>
      <c r="E7094" s="2">
        <v>411.88266675999995</v>
      </c>
      <c r="F7094" s="2">
        <v>158.78233324000001</v>
      </c>
      <c r="G7094" s="8" t="s">
        <v>8107</v>
      </c>
    </row>
    <row r="7095" spans="1:7" x14ac:dyDescent="0.25">
      <c r="A7095" s="1">
        <v>968438</v>
      </c>
      <c r="B7095" s="1" t="s">
        <v>5478</v>
      </c>
      <c r="C7095" s="2"/>
      <c r="D7095" s="2">
        <f t="shared" si="93"/>
        <v>1.4951352783333329</v>
      </c>
      <c r="E7095" s="2">
        <v>17.941623339999996</v>
      </c>
      <c r="F7095" s="2">
        <v>6.9008766600000007</v>
      </c>
      <c r="G7095" s="8" t="s">
        <v>8107</v>
      </c>
    </row>
    <row r="7096" spans="1:7" x14ac:dyDescent="0.25">
      <c r="A7096" s="1">
        <v>968446</v>
      </c>
      <c r="B7096" s="1" t="s">
        <v>5479</v>
      </c>
      <c r="C7096" s="2"/>
      <c r="D7096" s="2">
        <f t="shared" si="93"/>
        <v>20.427639904999996</v>
      </c>
      <c r="E7096" s="2">
        <v>245.13167885999997</v>
      </c>
      <c r="F7096" s="2">
        <v>94.436321140000004</v>
      </c>
      <c r="G7096" s="8" t="s">
        <v>8107</v>
      </c>
    </row>
    <row r="7097" spans="1:7" x14ac:dyDescent="0.25">
      <c r="A7097" s="1">
        <v>968453</v>
      </c>
      <c r="B7097" s="1" t="s">
        <v>5480</v>
      </c>
      <c r="C7097" s="2"/>
      <c r="D7097" s="2">
        <f t="shared" si="93"/>
        <v>770.65449837999984</v>
      </c>
      <c r="E7097" s="2">
        <v>9247.8539805599976</v>
      </c>
      <c r="F7097" s="2">
        <v>3563.8365194400003</v>
      </c>
      <c r="G7097" s="8" t="s">
        <v>8107</v>
      </c>
    </row>
    <row r="7098" spans="1:7" x14ac:dyDescent="0.25">
      <c r="A7098" s="1">
        <v>968461</v>
      </c>
      <c r="B7098" s="1" t="s">
        <v>5481</v>
      </c>
      <c r="C7098" s="2"/>
      <c r="D7098" s="2">
        <f t="shared" si="93"/>
        <v>19.203707021666663</v>
      </c>
      <c r="E7098" s="2">
        <v>230.44448425999997</v>
      </c>
      <c r="F7098" s="2">
        <v>88.841015739999989</v>
      </c>
      <c r="G7098" s="8" t="s">
        <v>8107</v>
      </c>
    </row>
    <row r="7099" spans="1:7" x14ac:dyDescent="0.25">
      <c r="A7099" s="1">
        <v>968479</v>
      </c>
      <c r="B7099" s="1" t="s">
        <v>5482</v>
      </c>
      <c r="C7099" s="2"/>
      <c r="D7099" s="2">
        <f t="shared" si="93"/>
        <v>658.67940919166665</v>
      </c>
      <c r="E7099" s="2">
        <v>7904.1529102999993</v>
      </c>
      <c r="F7099" s="2">
        <v>3046.0220896999999</v>
      </c>
      <c r="G7099" s="8" t="s">
        <v>8107</v>
      </c>
    </row>
    <row r="7100" spans="1:7" x14ac:dyDescent="0.25">
      <c r="A7100" s="1">
        <v>968487</v>
      </c>
      <c r="B7100" s="1" t="s">
        <v>5483</v>
      </c>
      <c r="C7100" s="2"/>
      <c r="D7100" s="2">
        <f t="shared" si="93"/>
        <v>13.508688313333332</v>
      </c>
      <c r="E7100" s="2">
        <v>162.10425975999999</v>
      </c>
      <c r="F7100" s="2">
        <v>62.418740239999998</v>
      </c>
      <c r="G7100" s="8" t="s">
        <v>8107</v>
      </c>
    </row>
    <row r="7101" spans="1:7" x14ac:dyDescent="0.25">
      <c r="A7101" s="1">
        <v>968495</v>
      </c>
      <c r="B7101" s="1" t="s">
        <v>5484</v>
      </c>
      <c r="C7101" s="2"/>
      <c r="D7101" s="2">
        <f t="shared" si="93"/>
        <v>23.017154773333331</v>
      </c>
      <c r="E7101" s="2">
        <v>276.20585727999998</v>
      </c>
      <c r="F7101" s="2">
        <v>106.43514272</v>
      </c>
      <c r="G7101" s="8" t="s">
        <v>8107</v>
      </c>
    </row>
    <row r="7102" spans="1:7" x14ac:dyDescent="0.25">
      <c r="A7102" s="1">
        <v>968503</v>
      </c>
      <c r="B7102" s="1" t="s">
        <v>5485</v>
      </c>
      <c r="C7102" s="2"/>
      <c r="D7102" s="2">
        <f t="shared" si="93"/>
        <v>27.436992294999996</v>
      </c>
      <c r="E7102" s="2">
        <v>329.24390753999995</v>
      </c>
      <c r="F7102" s="2">
        <v>126.88909246000001</v>
      </c>
      <c r="G7102" s="8" t="s">
        <v>8107</v>
      </c>
    </row>
    <row r="7103" spans="1:7" x14ac:dyDescent="0.25">
      <c r="A7103" s="1">
        <v>968511</v>
      </c>
      <c r="B7103" s="1" t="s">
        <v>5486</v>
      </c>
      <c r="C7103" s="2"/>
      <c r="D7103" s="2">
        <f t="shared" si="93"/>
        <v>987.68572516499989</v>
      </c>
      <c r="E7103" s="2">
        <v>11852.228701979999</v>
      </c>
      <c r="F7103" s="2">
        <v>4567.4477980199999</v>
      </c>
      <c r="G7103" s="8" t="s">
        <v>8107</v>
      </c>
    </row>
    <row r="7104" spans="1:7" x14ac:dyDescent="0.25">
      <c r="A7104" s="1">
        <v>968529</v>
      </c>
      <c r="B7104" s="1" t="s">
        <v>5487</v>
      </c>
      <c r="C7104" s="2"/>
      <c r="D7104" s="2">
        <f t="shared" si="93"/>
        <v>3.0474913649999995</v>
      </c>
      <c r="E7104" s="2">
        <v>36.569896379999996</v>
      </c>
      <c r="F7104" s="2">
        <v>14.11260362</v>
      </c>
      <c r="G7104" s="8" t="s">
        <v>8107</v>
      </c>
    </row>
    <row r="7105" spans="1:7" x14ac:dyDescent="0.25">
      <c r="A7105" s="1">
        <v>968537</v>
      </c>
      <c r="B7105" s="1" t="s">
        <v>5488</v>
      </c>
      <c r="C7105" s="2"/>
      <c r="D7105" s="2">
        <f t="shared" si="93"/>
        <v>1.0959629233333334</v>
      </c>
      <c r="E7105" s="2">
        <v>13.151555080000001</v>
      </c>
      <c r="F7105" s="2">
        <v>5.0979449199999998</v>
      </c>
      <c r="G7105" s="8" t="s">
        <v>8107</v>
      </c>
    </row>
    <row r="7106" spans="1:7" x14ac:dyDescent="0.25">
      <c r="A7106" s="1">
        <v>968545</v>
      </c>
      <c r="B7106" s="1" t="s">
        <v>5489</v>
      </c>
      <c r="C7106" s="2">
        <v>535.04</v>
      </c>
      <c r="D7106" s="2">
        <f t="shared" si="93"/>
        <v>129.65803677999997</v>
      </c>
      <c r="E7106" s="2">
        <v>1555.8964413599997</v>
      </c>
      <c r="F7106" s="2">
        <v>599.56805864</v>
      </c>
      <c r="G7106" s="8" t="s">
        <v>8107</v>
      </c>
    </row>
    <row r="7107" spans="1:7" x14ac:dyDescent="0.25">
      <c r="A7107" s="1">
        <v>968552</v>
      </c>
      <c r="B7107" s="1" t="s">
        <v>5490</v>
      </c>
      <c r="C7107" s="2">
        <v>653.84</v>
      </c>
      <c r="D7107" s="2">
        <f t="shared" si="93"/>
        <v>21.129611311666665</v>
      </c>
      <c r="E7107" s="2">
        <v>253.55533573999998</v>
      </c>
      <c r="F7107" s="2">
        <v>97.669164260000016</v>
      </c>
      <c r="G7107" s="8" t="s">
        <v>8107</v>
      </c>
    </row>
    <row r="7108" spans="1:7" ht="21" x14ac:dyDescent="0.25">
      <c r="A7108" s="1">
        <v>968560</v>
      </c>
      <c r="B7108" s="1" t="s">
        <v>5491</v>
      </c>
      <c r="C7108" s="2">
        <v>772.64</v>
      </c>
      <c r="D7108" s="2">
        <f t="shared" si="93"/>
        <v>92.128214901666652</v>
      </c>
      <c r="E7108" s="2">
        <v>1105.5385788199999</v>
      </c>
      <c r="F7108" s="2">
        <v>426.05142118000003</v>
      </c>
      <c r="G7108" s="8" t="s">
        <v>8107</v>
      </c>
    </row>
    <row r="7109" spans="1:7" x14ac:dyDescent="0.25">
      <c r="A7109" s="1">
        <v>992554</v>
      </c>
      <c r="B7109" s="1" t="s">
        <v>5492</v>
      </c>
      <c r="C7109" s="2"/>
      <c r="D7109" s="2">
        <f t="shared" si="93"/>
        <v>7.9237220499999985</v>
      </c>
      <c r="E7109" s="2">
        <v>95.084664599999982</v>
      </c>
      <c r="F7109" s="2">
        <v>36.680335400000004</v>
      </c>
      <c r="G7109" s="8" t="s">
        <v>8107</v>
      </c>
    </row>
    <row r="7110" spans="1:7" x14ac:dyDescent="0.25">
      <c r="A7110" s="1">
        <v>992555</v>
      </c>
      <c r="B7110" s="1" t="s">
        <v>5493</v>
      </c>
      <c r="C7110" s="2"/>
      <c r="D7110" s="2">
        <f t="shared" si="93"/>
        <v>39.508557804999988</v>
      </c>
      <c r="E7110" s="2">
        <v>474.10269365999989</v>
      </c>
      <c r="F7110" s="2">
        <v>182.71780634000001</v>
      </c>
      <c r="G7110" s="8" t="s">
        <v>8107</v>
      </c>
    </row>
    <row r="7111" spans="1:7" x14ac:dyDescent="0.25">
      <c r="A7111" s="1">
        <v>992556</v>
      </c>
      <c r="B7111" s="1" t="s">
        <v>5494</v>
      </c>
      <c r="C7111" s="2"/>
      <c r="D7111" s="2">
        <f t="shared" si="93"/>
        <v>79.017907276666662</v>
      </c>
      <c r="E7111" s="2">
        <v>948.21488731999989</v>
      </c>
      <c r="F7111" s="2">
        <v>365.43561268000002</v>
      </c>
      <c r="G7111" s="8" t="s">
        <v>8107</v>
      </c>
    </row>
    <row r="7112" spans="1:7" x14ac:dyDescent="0.25">
      <c r="A7112" s="1">
        <v>992558</v>
      </c>
      <c r="B7112" s="1" t="s">
        <v>5495</v>
      </c>
      <c r="C7112" s="2">
        <v>286</v>
      </c>
      <c r="D7112" s="2">
        <f t="shared" si="93"/>
        <v>76.768657489999995</v>
      </c>
      <c r="E7112" s="2">
        <v>921.22388987999989</v>
      </c>
      <c r="F7112" s="2">
        <v>279.88961012000004</v>
      </c>
      <c r="G7112" s="8" t="s">
        <v>8107</v>
      </c>
    </row>
    <row r="7113" spans="1:7" x14ac:dyDescent="0.25">
      <c r="A7113" s="1">
        <v>992559</v>
      </c>
      <c r="B7113" s="1" t="s">
        <v>5496</v>
      </c>
      <c r="C7113" s="2">
        <v>286</v>
      </c>
      <c r="D7113" s="2">
        <f t="shared" si="93"/>
        <v>95.941478536666651</v>
      </c>
      <c r="E7113" s="2">
        <v>1151.2977424399999</v>
      </c>
      <c r="F7113" s="2">
        <v>349.76875756000004</v>
      </c>
      <c r="G7113" s="8" t="s">
        <v>8107</v>
      </c>
    </row>
    <row r="7114" spans="1:7" x14ac:dyDescent="0.25">
      <c r="A7114" s="1">
        <v>992561</v>
      </c>
      <c r="B7114" s="1" t="s">
        <v>5497</v>
      </c>
      <c r="C7114" s="2">
        <v>400.4</v>
      </c>
      <c r="D7114" s="2">
        <f t="shared" si="93"/>
        <v>134.25113480166667</v>
      </c>
      <c r="E7114" s="2">
        <v>1611.0136176200001</v>
      </c>
      <c r="F7114" s="2">
        <v>489.46488238000006</v>
      </c>
      <c r="G7114" s="8" t="s">
        <v>8107</v>
      </c>
    </row>
    <row r="7115" spans="1:7" x14ac:dyDescent="0.25">
      <c r="A7115" s="1">
        <v>940006</v>
      </c>
      <c r="B7115" s="1" t="s">
        <v>5498</v>
      </c>
      <c r="C7115" s="2">
        <v>400.4</v>
      </c>
      <c r="D7115" s="2">
        <f t="shared" si="93"/>
        <v>172.59519356166666</v>
      </c>
      <c r="E7115" s="2">
        <v>2071.1423227400001</v>
      </c>
      <c r="F7115" s="2">
        <v>629.22317726000006</v>
      </c>
      <c r="G7115" s="8" t="s">
        <v>8107</v>
      </c>
    </row>
    <row r="7116" spans="1:7" x14ac:dyDescent="0.25">
      <c r="A7116" s="1">
        <v>992562</v>
      </c>
      <c r="B7116" s="1" t="s">
        <v>5499</v>
      </c>
      <c r="C7116" s="2">
        <v>514.79999999999995</v>
      </c>
      <c r="D7116" s="2">
        <f t="shared" si="93"/>
        <v>302.69818874499998</v>
      </c>
      <c r="E7116" s="2">
        <v>3632.37826494</v>
      </c>
      <c r="F7116" s="2">
        <v>1103.5807350599998</v>
      </c>
      <c r="G7116" s="8" t="s">
        <v>8107</v>
      </c>
    </row>
    <row r="7117" spans="1:7" x14ac:dyDescent="0.25">
      <c r="A7117" s="1">
        <v>992563</v>
      </c>
      <c r="B7117" s="1" t="s">
        <v>5500</v>
      </c>
      <c r="C7117" s="2">
        <v>400.4</v>
      </c>
      <c r="D7117" s="2">
        <f t="shared" si="93"/>
        <v>115.05225876499998</v>
      </c>
      <c r="E7117" s="2">
        <v>1380.6271051799997</v>
      </c>
      <c r="F7117" s="2">
        <v>419.46139482000007</v>
      </c>
      <c r="G7117" s="8" t="s">
        <v>8107</v>
      </c>
    </row>
    <row r="7118" spans="1:7" x14ac:dyDescent="0.25">
      <c r="A7118" s="1">
        <v>992564</v>
      </c>
      <c r="B7118" s="1" t="s">
        <v>5501</v>
      </c>
      <c r="C7118" s="2">
        <v>400.4</v>
      </c>
      <c r="D7118" s="2">
        <f t="shared" si="93"/>
        <v>161.45753099333334</v>
      </c>
      <c r="E7118" s="2">
        <v>1937.4903719200001</v>
      </c>
      <c r="F7118" s="2">
        <v>588.62612808000006</v>
      </c>
      <c r="G7118" s="8" t="s">
        <v>8107</v>
      </c>
    </row>
    <row r="7119" spans="1:7" x14ac:dyDescent="0.25">
      <c r="A7119" s="1">
        <v>992565</v>
      </c>
      <c r="B7119" s="1" t="s">
        <v>5499</v>
      </c>
      <c r="C7119" s="2">
        <v>514.79999999999995</v>
      </c>
      <c r="D7119" s="2">
        <f t="shared" ref="D7119:D7182" si="94">E7119/12</f>
        <v>302.69818874499998</v>
      </c>
      <c r="E7119" s="2">
        <v>3632.37826494</v>
      </c>
      <c r="F7119" s="2">
        <v>1103.5807350599998</v>
      </c>
      <c r="G7119" s="8" t="s">
        <v>8107</v>
      </c>
    </row>
    <row r="7120" spans="1:7" x14ac:dyDescent="0.25">
      <c r="A7120" s="1">
        <v>992566</v>
      </c>
      <c r="B7120" s="1" t="s">
        <v>5502</v>
      </c>
      <c r="C7120" s="2">
        <v>514.79999999999995</v>
      </c>
      <c r="D7120" s="2">
        <f t="shared" si="94"/>
        <v>504.46855125166661</v>
      </c>
      <c r="E7120" s="2">
        <v>6053.6226150199991</v>
      </c>
      <c r="F7120" s="2">
        <v>1839.1768849799998</v>
      </c>
      <c r="G7120" s="8" t="s">
        <v>8107</v>
      </c>
    </row>
    <row r="7121" spans="1:7" x14ac:dyDescent="0.25">
      <c r="A7121" s="1">
        <v>992567</v>
      </c>
      <c r="B7121" s="1" t="s">
        <v>5503</v>
      </c>
      <c r="C7121" s="2">
        <v>514.79999999999995</v>
      </c>
      <c r="D7121" s="2">
        <f t="shared" si="94"/>
        <v>706.24567793000006</v>
      </c>
      <c r="E7121" s="2">
        <v>8474.9481351600007</v>
      </c>
      <c r="F7121" s="2">
        <v>2574.7108648399999</v>
      </c>
      <c r="G7121" s="8" t="s">
        <v>8107</v>
      </c>
    </row>
    <row r="7122" spans="1:7" x14ac:dyDescent="0.25">
      <c r="A7122" s="1">
        <v>992568</v>
      </c>
      <c r="B7122" s="1" t="s">
        <v>5504</v>
      </c>
      <c r="C7122" s="2">
        <v>514.79999999999995</v>
      </c>
      <c r="D7122" s="2">
        <f t="shared" si="94"/>
        <v>1008.9438666749999</v>
      </c>
      <c r="E7122" s="2">
        <v>12107.326400099999</v>
      </c>
      <c r="F7122" s="2">
        <v>3678.2915999000002</v>
      </c>
      <c r="G7122" s="8" t="s">
        <v>8107</v>
      </c>
    </row>
    <row r="7123" spans="1:7" x14ac:dyDescent="0.25">
      <c r="A7123" s="1">
        <v>996828</v>
      </c>
      <c r="B7123" s="1" t="s">
        <v>5505</v>
      </c>
      <c r="C7123" s="2">
        <v>400.4</v>
      </c>
      <c r="D7123" s="2">
        <f t="shared" si="94"/>
        <v>107.11037693333333</v>
      </c>
      <c r="E7123" s="2">
        <v>1285.3245231999999</v>
      </c>
      <c r="F7123" s="2">
        <v>390.42797680000001</v>
      </c>
      <c r="G7123" s="8" t="s">
        <v>8107</v>
      </c>
    </row>
    <row r="7124" spans="1:7" x14ac:dyDescent="0.25">
      <c r="A7124" s="1">
        <v>996829</v>
      </c>
      <c r="B7124" s="1" t="s">
        <v>5506</v>
      </c>
      <c r="C7124" s="2">
        <v>400.4</v>
      </c>
      <c r="D7124" s="2">
        <f t="shared" si="94"/>
        <v>228.51180799999997</v>
      </c>
      <c r="E7124" s="2">
        <v>2742.1416959999997</v>
      </c>
      <c r="F7124" s="2">
        <v>833.0788040000001</v>
      </c>
      <c r="G7124" s="8" t="s">
        <v>8107</v>
      </c>
    </row>
    <row r="7125" spans="1:7" ht="21" x14ac:dyDescent="0.25">
      <c r="A7125" s="1">
        <v>765768</v>
      </c>
      <c r="B7125" s="1" t="s">
        <v>5507</v>
      </c>
      <c r="C7125" s="2"/>
      <c r="D7125" s="2">
        <f t="shared" si="94"/>
        <v>53.941077513333319</v>
      </c>
      <c r="E7125" s="2">
        <v>647.29293015999986</v>
      </c>
      <c r="F7125" s="2">
        <v>196.70606984000003</v>
      </c>
      <c r="G7125" s="8" t="s">
        <v>8107</v>
      </c>
    </row>
    <row r="7126" spans="1:7" x14ac:dyDescent="0.25">
      <c r="A7126" s="1">
        <v>771145</v>
      </c>
      <c r="B7126" s="1" t="s">
        <v>5508</v>
      </c>
      <c r="C7126" s="2"/>
      <c r="D7126" s="2">
        <f t="shared" si="94"/>
        <v>64.733912686666656</v>
      </c>
      <c r="E7126" s="2">
        <v>776.80695223999987</v>
      </c>
      <c r="F7126" s="2">
        <v>235.99754776</v>
      </c>
      <c r="G7126" s="8" t="s">
        <v>8107</v>
      </c>
    </row>
    <row r="7127" spans="1:7" x14ac:dyDescent="0.25">
      <c r="A7127" s="1">
        <v>721074</v>
      </c>
      <c r="B7127" s="1" t="s">
        <v>5509</v>
      </c>
      <c r="C7127" s="2"/>
      <c r="D7127" s="2">
        <f t="shared" si="94"/>
        <v>6.4969339283333314</v>
      </c>
      <c r="E7127" s="2">
        <v>77.96320713999998</v>
      </c>
      <c r="F7127" s="2">
        <v>23.686792860000004</v>
      </c>
      <c r="G7127" s="8" t="s">
        <v>8107</v>
      </c>
    </row>
    <row r="7128" spans="1:7" x14ac:dyDescent="0.25">
      <c r="A7128" s="1">
        <v>721075</v>
      </c>
      <c r="B7128" s="1" t="s">
        <v>5510</v>
      </c>
      <c r="C7128" s="2"/>
      <c r="D7128" s="2">
        <f t="shared" si="94"/>
        <v>23.582081423333335</v>
      </c>
      <c r="E7128" s="2">
        <v>282.98497708000002</v>
      </c>
      <c r="F7128" s="2">
        <v>85.919022920000003</v>
      </c>
      <c r="G7128" s="8" t="s">
        <v>8107</v>
      </c>
    </row>
    <row r="7129" spans="1:7" x14ac:dyDescent="0.25">
      <c r="A7129" s="1">
        <v>710350</v>
      </c>
      <c r="B7129" s="1" t="s">
        <v>5511</v>
      </c>
      <c r="C7129" s="2"/>
      <c r="D7129" s="2">
        <f t="shared" si="94"/>
        <v>1.6255286916666665</v>
      </c>
      <c r="E7129" s="2">
        <v>19.506344299999999</v>
      </c>
      <c r="F7129" s="2">
        <v>5.9061556999999993</v>
      </c>
      <c r="G7129" s="8" t="s">
        <v>8107</v>
      </c>
    </row>
    <row r="7130" spans="1:7" x14ac:dyDescent="0.25">
      <c r="A7130" s="1">
        <v>710351</v>
      </c>
      <c r="B7130" s="1" t="s">
        <v>5512</v>
      </c>
      <c r="C7130" s="2"/>
      <c r="D7130" s="2">
        <f t="shared" si="94"/>
        <v>1.1605779933333331</v>
      </c>
      <c r="E7130" s="2">
        <v>13.926935919999998</v>
      </c>
      <c r="F7130" s="2">
        <v>4.2275640800000005</v>
      </c>
      <c r="G7130" s="8" t="s">
        <v>8107</v>
      </c>
    </row>
    <row r="7131" spans="1:7" x14ac:dyDescent="0.25">
      <c r="A7131" s="1">
        <v>710352</v>
      </c>
      <c r="B7131" s="1" t="s">
        <v>5513</v>
      </c>
      <c r="C7131" s="2"/>
      <c r="D7131" s="2">
        <f t="shared" si="94"/>
        <v>1.6255286916666665</v>
      </c>
      <c r="E7131" s="2">
        <v>19.506344299999999</v>
      </c>
      <c r="F7131" s="2">
        <v>5.9061556999999993</v>
      </c>
      <c r="G7131" s="8" t="s">
        <v>8107</v>
      </c>
    </row>
    <row r="7132" spans="1:7" x14ac:dyDescent="0.25">
      <c r="A7132" s="1">
        <v>710353</v>
      </c>
      <c r="B7132" s="1" t="s">
        <v>5514</v>
      </c>
      <c r="C7132" s="2"/>
      <c r="D7132" s="2">
        <f t="shared" si="94"/>
        <v>1.1605779933333331</v>
      </c>
      <c r="E7132" s="2">
        <v>13.926935919999998</v>
      </c>
      <c r="F7132" s="2">
        <v>4.2275640800000005</v>
      </c>
      <c r="G7132" s="8" t="s">
        <v>8107</v>
      </c>
    </row>
    <row r="7133" spans="1:7" x14ac:dyDescent="0.25">
      <c r="A7133" s="1">
        <v>710354</v>
      </c>
      <c r="B7133" s="1" t="s">
        <v>5515</v>
      </c>
      <c r="C7133" s="2"/>
      <c r="D7133" s="2">
        <f t="shared" si="94"/>
        <v>1.1605779933333331</v>
      </c>
      <c r="E7133" s="2">
        <v>13.926935919999998</v>
      </c>
      <c r="F7133" s="2">
        <v>4.2275640800000005</v>
      </c>
      <c r="G7133" s="8" t="s">
        <v>8107</v>
      </c>
    </row>
    <row r="7134" spans="1:7" x14ac:dyDescent="0.25">
      <c r="A7134" s="1">
        <v>710355</v>
      </c>
      <c r="B7134" s="1" t="s">
        <v>5516</v>
      </c>
      <c r="C7134" s="2"/>
      <c r="D7134" s="2">
        <f t="shared" si="94"/>
        <v>1.1605779933333331</v>
      </c>
      <c r="E7134" s="2">
        <v>13.926935919999998</v>
      </c>
      <c r="F7134" s="2">
        <v>4.2275640800000005</v>
      </c>
      <c r="G7134" s="8" t="s">
        <v>8107</v>
      </c>
    </row>
    <row r="7135" spans="1:7" ht="21" x14ac:dyDescent="0.25">
      <c r="A7135" s="1">
        <v>710358</v>
      </c>
      <c r="B7135" s="1" t="s">
        <v>5517</v>
      </c>
      <c r="C7135" s="2"/>
      <c r="D7135" s="2">
        <f t="shared" si="94"/>
        <v>3.4809423133333333</v>
      </c>
      <c r="E7135" s="2">
        <v>41.771307759999999</v>
      </c>
      <c r="F7135" s="2">
        <v>12.682692240000002</v>
      </c>
      <c r="G7135" s="8" t="s">
        <v>8107</v>
      </c>
    </row>
    <row r="7136" spans="1:7" ht="21" x14ac:dyDescent="0.25">
      <c r="A7136" s="1">
        <v>710357</v>
      </c>
      <c r="B7136" s="1" t="s">
        <v>5518</v>
      </c>
      <c r="C7136" s="2"/>
      <c r="D7136" s="2">
        <f t="shared" si="94"/>
        <v>3.1898082316666669</v>
      </c>
      <c r="E7136" s="2">
        <v>38.277698780000001</v>
      </c>
      <c r="F7136" s="2">
        <v>11.625801220000001</v>
      </c>
      <c r="G7136" s="8" t="s">
        <v>8107</v>
      </c>
    </row>
    <row r="7137" spans="1:7" x14ac:dyDescent="0.25">
      <c r="A7137" s="1">
        <v>992579</v>
      </c>
      <c r="B7137" s="1" t="s">
        <v>5519</v>
      </c>
      <c r="C7137" s="2"/>
      <c r="D7137" s="2">
        <f t="shared" si="94"/>
        <v>3.1898082316666669</v>
      </c>
      <c r="E7137" s="2">
        <v>38.277698780000001</v>
      </c>
      <c r="F7137" s="2">
        <v>11.625801220000001</v>
      </c>
      <c r="G7137" s="8" t="s">
        <v>8107</v>
      </c>
    </row>
    <row r="7138" spans="1:7" x14ac:dyDescent="0.25">
      <c r="A7138" s="1">
        <v>968578</v>
      </c>
      <c r="B7138" s="1" t="s">
        <v>5520</v>
      </c>
      <c r="C7138" s="2">
        <v>125.84</v>
      </c>
      <c r="D7138" s="2">
        <f t="shared" si="94"/>
        <v>67.74990430166666</v>
      </c>
      <c r="E7138" s="2">
        <v>812.99885161999987</v>
      </c>
      <c r="F7138" s="2">
        <v>247.00164837999998</v>
      </c>
      <c r="G7138" s="8" t="s">
        <v>8107</v>
      </c>
    </row>
    <row r="7139" spans="1:7" x14ac:dyDescent="0.25">
      <c r="A7139" s="1">
        <v>968586</v>
      </c>
      <c r="B7139" s="1" t="s">
        <v>5521</v>
      </c>
      <c r="C7139" s="2">
        <v>91.52</v>
      </c>
      <c r="D7139" s="2">
        <f t="shared" si="94"/>
        <v>48.403266638333342</v>
      </c>
      <c r="E7139" s="2">
        <v>580.83919966000008</v>
      </c>
      <c r="F7139" s="2">
        <v>176.50080034000001</v>
      </c>
      <c r="G7139" s="8" t="s">
        <v>8107</v>
      </c>
    </row>
    <row r="7140" spans="1:7" x14ac:dyDescent="0.25">
      <c r="A7140" s="1">
        <v>968594</v>
      </c>
      <c r="B7140" s="1" t="s">
        <v>5522</v>
      </c>
      <c r="C7140" s="2">
        <v>68.64</v>
      </c>
      <c r="D7140" s="2">
        <f t="shared" si="94"/>
        <v>17.721108971666666</v>
      </c>
      <c r="E7140" s="2">
        <v>212.65330766</v>
      </c>
      <c r="F7140" s="2">
        <v>64.594692340000009</v>
      </c>
      <c r="G7140" s="8" t="s">
        <v>8107</v>
      </c>
    </row>
    <row r="7141" spans="1:7" x14ac:dyDescent="0.25">
      <c r="A7141" s="1">
        <v>959621</v>
      </c>
      <c r="B7141" s="1" t="s">
        <v>5107</v>
      </c>
      <c r="C7141" s="2"/>
      <c r="D7141" s="2">
        <f t="shared" si="94"/>
        <v>13.572969353333329</v>
      </c>
      <c r="E7141" s="2">
        <v>162.87563223999996</v>
      </c>
      <c r="F7141" s="2">
        <v>49.487367759999998</v>
      </c>
      <c r="G7141" s="8" t="s">
        <v>8107</v>
      </c>
    </row>
    <row r="7142" spans="1:7" x14ac:dyDescent="0.25">
      <c r="A7142" s="1">
        <v>959622</v>
      </c>
      <c r="B7142" s="1" t="s">
        <v>5523</v>
      </c>
      <c r="C7142" s="2"/>
      <c r="D7142" s="2">
        <f t="shared" si="94"/>
        <v>12.758010421666667</v>
      </c>
      <c r="E7142" s="2">
        <v>153.09612505999999</v>
      </c>
      <c r="F7142" s="2">
        <v>46.565374940000005</v>
      </c>
      <c r="G7142" s="8" t="s">
        <v>8107</v>
      </c>
    </row>
    <row r="7143" spans="1:7" x14ac:dyDescent="0.25">
      <c r="A7143" s="1">
        <v>992580</v>
      </c>
      <c r="B7143" s="1" t="s">
        <v>5524</v>
      </c>
      <c r="C7143" s="2">
        <v>320.32</v>
      </c>
      <c r="D7143" s="2">
        <f t="shared" si="94"/>
        <v>59.835660793333339</v>
      </c>
      <c r="E7143" s="2">
        <v>718.02792952000004</v>
      </c>
      <c r="F7143" s="2">
        <v>218.09257048000001</v>
      </c>
      <c r="G7143" s="8" t="s">
        <v>8107</v>
      </c>
    </row>
    <row r="7144" spans="1:7" x14ac:dyDescent="0.25">
      <c r="A7144" s="1">
        <v>992580</v>
      </c>
      <c r="B7144" s="1" t="s">
        <v>5525</v>
      </c>
      <c r="C7144" s="2">
        <v>320.32</v>
      </c>
      <c r="D7144" s="2">
        <f t="shared" si="94"/>
        <v>101.62705103833333</v>
      </c>
      <c r="E7144" s="2">
        <v>1219.5246124600001</v>
      </c>
      <c r="F7144" s="2">
        <v>370.47138754000002</v>
      </c>
      <c r="G7144" s="8" t="s">
        <v>8107</v>
      </c>
    </row>
    <row r="7145" spans="1:7" x14ac:dyDescent="0.25">
      <c r="A7145" s="1">
        <v>968602</v>
      </c>
      <c r="B7145" s="1" t="s">
        <v>5526</v>
      </c>
      <c r="C7145" s="2">
        <v>91.52</v>
      </c>
      <c r="D7145" s="2">
        <f t="shared" si="94"/>
        <v>34.802658961666658</v>
      </c>
      <c r="E7145" s="2">
        <v>417.63190753999993</v>
      </c>
      <c r="F7145" s="2">
        <v>126.88909246000001</v>
      </c>
      <c r="G7145" s="8" t="s">
        <v>8107</v>
      </c>
    </row>
    <row r="7146" spans="1:7" x14ac:dyDescent="0.25">
      <c r="A7146" s="1">
        <v>992582</v>
      </c>
      <c r="B7146" s="1" t="s">
        <v>5527</v>
      </c>
      <c r="C7146" s="2">
        <v>91.52</v>
      </c>
      <c r="D7146" s="2">
        <f t="shared" si="94"/>
        <v>38.97764523666666</v>
      </c>
      <c r="E7146" s="2">
        <v>467.73174283999992</v>
      </c>
      <c r="F7146" s="2">
        <v>142.12075716000001</v>
      </c>
      <c r="G7146" s="8" t="s">
        <v>8107</v>
      </c>
    </row>
    <row r="7147" spans="1:7" ht="21" x14ac:dyDescent="0.25">
      <c r="A7147" s="1">
        <v>968610</v>
      </c>
      <c r="B7147" s="1" t="s">
        <v>5528</v>
      </c>
      <c r="C7147" s="2">
        <v>320.32</v>
      </c>
      <c r="D7147" s="2">
        <f t="shared" si="94"/>
        <v>80.977254593333328</v>
      </c>
      <c r="E7147" s="2">
        <v>971.72705511999993</v>
      </c>
      <c r="F7147" s="2">
        <v>295.18344488000002</v>
      </c>
      <c r="G7147" s="8" t="s">
        <v>8107</v>
      </c>
    </row>
    <row r="7148" spans="1:7" ht="21" x14ac:dyDescent="0.25">
      <c r="A7148" s="1">
        <v>976324</v>
      </c>
      <c r="B7148" s="1" t="s">
        <v>5529</v>
      </c>
      <c r="C7148" s="2">
        <v>320.32</v>
      </c>
      <c r="D7148" s="2">
        <f t="shared" si="94"/>
        <v>62.99423319666667</v>
      </c>
      <c r="E7148" s="2">
        <v>755.93079836000004</v>
      </c>
      <c r="F7148" s="2">
        <v>229.65620163999998</v>
      </c>
      <c r="G7148" s="8" t="s">
        <v>8107</v>
      </c>
    </row>
    <row r="7149" spans="1:7" ht="21" x14ac:dyDescent="0.25">
      <c r="A7149" s="1">
        <v>968628</v>
      </c>
      <c r="B7149" s="1" t="s">
        <v>5530</v>
      </c>
      <c r="C7149" s="2">
        <v>320.32</v>
      </c>
      <c r="D7149" s="2">
        <f t="shared" si="94"/>
        <v>127.37655431666667</v>
      </c>
      <c r="E7149" s="2">
        <v>1528.5186518</v>
      </c>
      <c r="F7149" s="2">
        <v>464.41034819999999</v>
      </c>
      <c r="G7149" s="8" t="s">
        <v>8107</v>
      </c>
    </row>
    <row r="7150" spans="1:7" ht="21" x14ac:dyDescent="0.25">
      <c r="A7150" s="1">
        <v>968636</v>
      </c>
      <c r="B7150" s="1" t="s">
        <v>5531</v>
      </c>
      <c r="C7150" s="2">
        <v>320.32</v>
      </c>
      <c r="D7150" s="2">
        <f t="shared" si="94"/>
        <v>96.055629334999992</v>
      </c>
      <c r="E7150" s="2">
        <v>1152.6675520199999</v>
      </c>
      <c r="F7150" s="2">
        <v>350.20394798000001</v>
      </c>
      <c r="G7150" s="8" t="s">
        <v>8107</v>
      </c>
    </row>
    <row r="7151" spans="1:7" x14ac:dyDescent="0.25">
      <c r="A7151" s="1">
        <v>766973</v>
      </c>
      <c r="B7151" s="1" t="s">
        <v>5532</v>
      </c>
      <c r="C7151" s="2"/>
      <c r="D7151" s="2">
        <f t="shared" si="94"/>
        <v>20.879681375000001</v>
      </c>
      <c r="E7151" s="2">
        <v>250.55617649999999</v>
      </c>
      <c r="F7151" s="2">
        <v>76.158323500000009</v>
      </c>
      <c r="G7151" s="8" t="s">
        <v>8107</v>
      </c>
    </row>
    <row r="7152" spans="1:7" x14ac:dyDescent="0.25">
      <c r="A7152" s="1">
        <v>939941</v>
      </c>
      <c r="B7152" s="1" t="s">
        <v>5106</v>
      </c>
      <c r="C7152" s="2">
        <v>171.6</v>
      </c>
      <c r="D7152" s="2">
        <f t="shared" si="94"/>
        <v>46.405272228333331</v>
      </c>
      <c r="E7152" s="2">
        <v>556.86326673999997</v>
      </c>
      <c r="F7152" s="2">
        <v>169.16473325999999</v>
      </c>
      <c r="G7152" s="8" t="s">
        <v>8107</v>
      </c>
    </row>
    <row r="7153" spans="1:7" x14ac:dyDescent="0.25">
      <c r="A7153" s="1">
        <v>968644</v>
      </c>
      <c r="B7153" s="1" t="s">
        <v>5533</v>
      </c>
      <c r="C7153" s="2">
        <v>91.52</v>
      </c>
      <c r="D7153" s="2">
        <f t="shared" si="94"/>
        <v>21.809582771666669</v>
      </c>
      <c r="E7153" s="2">
        <v>261.71499326000003</v>
      </c>
      <c r="F7153" s="2">
        <v>79.515506739999992</v>
      </c>
      <c r="G7153" s="8" t="s">
        <v>8107</v>
      </c>
    </row>
    <row r="7154" spans="1:7" x14ac:dyDescent="0.25">
      <c r="A7154" s="1">
        <v>968651</v>
      </c>
      <c r="B7154" s="1" t="s">
        <v>5534</v>
      </c>
      <c r="C7154" s="2">
        <v>137.28</v>
      </c>
      <c r="D7154" s="2">
        <f t="shared" si="94"/>
        <v>41.438646183333333</v>
      </c>
      <c r="E7154" s="2">
        <v>497.26375419999999</v>
      </c>
      <c r="F7154" s="2">
        <v>151.07324580000002</v>
      </c>
      <c r="G7154" s="8" t="s">
        <v>8107</v>
      </c>
    </row>
    <row r="7155" spans="1:7" x14ac:dyDescent="0.25">
      <c r="A7155" s="1">
        <v>996755</v>
      </c>
      <c r="B7155" s="1" t="s">
        <v>5535</v>
      </c>
      <c r="C7155" s="2">
        <v>29.92</v>
      </c>
      <c r="D7155" s="2">
        <f t="shared" si="94"/>
        <v>3.7494627716666664</v>
      </c>
      <c r="E7155" s="2">
        <v>44.993553259999999</v>
      </c>
      <c r="F7155" s="2">
        <v>17.34544674</v>
      </c>
      <c r="G7155" s="8" t="s">
        <v>8107</v>
      </c>
    </row>
    <row r="7156" spans="1:7" ht="21" x14ac:dyDescent="0.25">
      <c r="A7156" s="1">
        <v>996756</v>
      </c>
      <c r="B7156" s="1" t="s">
        <v>5536</v>
      </c>
      <c r="C7156" s="2">
        <v>29.92</v>
      </c>
      <c r="D7156" s="2">
        <f t="shared" si="94"/>
        <v>3.7494627716666664</v>
      </c>
      <c r="E7156" s="2">
        <v>44.993553259999999</v>
      </c>
      <c r="F7156" s="2">
        <v>17.34544674</v>
      </c>
      <c r="G7156" s="8" t="s">
        <v>8107</v>
      </c>
    </row>
    <row r="7157" spans="1:7" ht="21" x14ac:dyDescent="0.25">
      <c r="A7157" s="1">
        <v>996757</v>
      </c>
      <c r="B7157" s="1" t="s">
        <v>5537</v>
      </c>
      <c r="C7157" s="2">
        <v>29.92</v>
      </c>
      <c r="D7157" s="2">
        <f t="shared" si="94"/>
        <v>3.7494627716666664</v>
      </c>
      <c r="E7157" s="2">
        <v>44.993553259999999</v>
      </c>
      <c r="F7157" s="2">
        <v>17.34544674</v>
      </c>
      <c r="G7157" s="8" t="s">
        <v>8107</v>
      </c>
    </row>
    <row r="7158" spans="1:7" ht="21" x14ac:dyDescent="0.25">
      <c r="A7158" s="1">
        <v>968701</v>
      </c>
      <c r="B7158" s="1" t="s">
        <v>5538</v>
      </c>
      <c r="C7158" s="2">
        <v>29.92</v>
      </c>
      <c r="D7158" s="2">
        <f t="shared" si="94"/>
        <v>3.7494627716666664</v>
      </c>
      <c r="E7158" s="2">
        <v>44.993553259999999</v>
      </c>
      <c r="F7158" s="2">
        <v>17.34544674</v>
      </c>
      <c r="G7158" s="8" t="s">
        <v>8107</v>
      </c>
    </row>
    <row r="7159" spans="1:7" x14ac:dyDescent="0.25">
      <c r="A7159" s="1">
        <v>996758</v>
      </c>
      <c r="B7159" s="1" t="s">
        <v>5539</v>
      </c>
      <c r="C7159" s="2">
        <v>36.08</v>
      </c>
      <c r="D7159" s="2">
        <f t="shared" si="94"/>
        <v>74.082872449999982</v>
      </c>
      <c r="E7159" s="2">
        <v>888.99446939999984</v>
      </c>
      <c r="F7159" s="2">
        <v>342.55703060000002</v>
      </c>
      <c r="G7159" s="8" t="s">
        <v>8107</v>
      </c>
    </row>
    <row r="7160" spans="1:7" ht="21" x14ac:dyDescent="0.25">
      <c r="A7160" s="1">
        <v>968719</v>
      </c>
      <c r="B7160" s="1" t="s">
        <v>5540</v>
      </c>
      <c r="C7160" s="2">
        <v>18.48</v>
      </c>
      <c r="D7160" s="2">
        <f t="shared" si="94"/>
        <v>75.088434574999994</v>
      </c>
      <c r="E7160" s="2">
        <v>901.06121489999987</v>
      </c>
      <c r="F7160" s="2">
        <v>347.21978510000002</v>
      </c>
      <c r="G7160" s="8" t="s">
        <v>8107</v>
      </c>
    </row>
    <row r="7161" spans="1:7" ht="21" x14ac:dyDescent="0.25">
      <c r="A7161" s="1">
        <v>968727</v>
      </c>
      <c r="B7161" s="1" t="s">
        <v>5541</v>
      </c>
      <c r="C7161" s="2">
        <v>18.48</v>
      </c>
      <c r="D7161" s="2">
        <f t="shared" si="94"/>
        <v>36.797045481666657</v>
      </c>
      <c r="E7161" s="2">
        <v>441.56454577999989</v>
      </c>
      <c r="F7161" s="2">
        <v>170.15945422000001</v>
      </c>
      <c r="G7161" s="8" t="s">
        <v>8107</v>
      </c>
    </row>
    <row r="7162" spans="1:7" ht="21" x14ac:dyDescent="0.25">
      <c r="A7162" s="1">
        <v>992587</v>
      </c>
      <c r="B7162" s="1" t="s">
        <v>5542</v>
      </c>
      <c r="C7162" s="2"/>
      <c r="D7162" s="2">
        <f t="shared" si="94"/>
        <v>3.5678695083333332</v>
      </c>
      <c r="E7162" s="2">
        <v>42.8144341</v>
      </c>
      <c r="F7162" s="2">
        <v>16.475065900000001</v>
      </c>
      <c r="G7162" s="8" t="s">
        <v>8107</v>
      </c>
    </row>
    <row r="7163" spans="1:7" ht="21" x14ac:dyDescent="0.25">
      <c r="A7163" s="1">
        <v>992588</v>
      </c>
      <c r="B7163" s="1" t="s">
        <v>5543</v>
      </c>
      <c r="C7163" s="2"/>
      <c r="D7163" s="2">
        <f t="shared" si="94"/>
        <v>6.3449501449999994</v>
      </c>
      <c r="E7163" s="2">
        <v>76.139401739999997</v>
      </c>
      <c r="F7163" s="2">
        <v>29.282098260000001</v>
      </c>
      <c r="G7163" s="8" t="s">
        <v>8107</v>
      </c>
    </row>
    <row r="7164" spans="1:7" x14ac:dyDescent="0.25">
      <c r="A7164" s="1">
        <v>769481</v>
      </c>
      <c r="B7164" s="1" t="s">
        <v>5110</v>
      </c>
      <c r="C7164" s="2">
        <v>18.48</v>
      </c>
      <c r="D7164" s="2">
        <f t="shared" si="94"/>
        <v>2.5895148683333336</v>
      </c>
      <c r="E7164" s="2">
        <v>31.074178420000003</v>
      </c>
      <c r="F7164" s="2">
        <v>11.99882158</v>
      </c>
      <c r="G7164" s="8" t="s">
        <v>8107</v>
      </c>
    </row>
    <row r="7165" spans="1:7" x14ac:dyDescent="0.25">
      <c r="A7165" s="1">
        <v>769482</v>
      </c>
      <c r="B7165" s="1" t="s">
        <v>5111</v>
      </c>
      <c r="C7165" s="2">
        <v>18.48</v>
      </c>
      <c r="D7165" s="2">
        <f t="shared" si="94"/>
        <v>4.6322357749999998</v>
      </c>
      <c r="E7165" s="2">
        <v>55.586829299999998</v>
      </c>
      <c r="F7165" s="2">
        <v>21.448670700000001</v>
      </c>
      <c r="G7165" s="8" t="s">
        <v>8107</v>
      </c>
    </row>
    <row r="7166" spans="1:7" x14ac:dyDescent="0.25">
      <c r="A7166" s="1">
        <v>769483</v>
      </c>
      <c r="B7166" s="1" t="s">
        <v>5112</v>
      </c>
      <c r="C7166" s="2">
        <v>18.48</v>
      </c>
      <c r="D7166" s="2">
        <f t="shared" si="94"/>
        <v>5.9457777899999984</v>
      </c>
      <c r="E7166" s="2">
        <v>71.349333479999984</v>
      </c>
      <c r="F7166" s="2">
        <v>27.47916652</v>
      </c>
      <c r="G7166" s="8" t="s">
        <v>8107</v>
      </c>
    </row>
    <row r="7167" spans="1:7" x14ac:dyDescent="0.25">
      <c r="A7167" s="1">
        <v>771095</v>
      </c>
      <c r="B7167" s="1" t="s">
        <v>5113</v>
      </c>
      <c r="C7167" s="2">
        <v>18.48</v>
      </c>
      <c r="D7167" s="2">
        <f t="shared" si="94"/>
        <v>8.4132952033333339</v>
      </c>
      <c r="E7167" s="2">
        <v>100.95954244000001</v>
      </c>
      <c r="F7167" s="2">
        <v>38.91845756</v>
      </c>
      <c r="G7167" s="8" t="s">
        <v>8107</v>
      </c>
    </row>
    <row r="7168" spans="1:7" x14ac:dyDescent="0.25">
      <c r="A7168" s="1">
        <v>769484</v>
      </c>
      <c r="B7168" s="1" t="s">
        <v>5116</v>
      </c>
      <c r="C7168" s="2">
        <v>18.48</v>
      </c>
      <c r="D7168" s="2">
        <f t="shared" si="94"/>
        <v>2.0743175633333331</v>
      </c>
      <c r="E7168" s="2">
        <v>24.891810759999998</v>
      </c>
      <c r="F7168" s="2">
        <v>9.5741892400000008</v>
      </c>
      <c r="G7168" s="8" t="s">
        <v>8107</v>
      </c>
    </row>
    <row r="7169" spans="1:7" x14ac:dyDescent="0.25">
      <c r="A7169" s="1">
        <v>771096</v>
      </c>
      <c r="B7169" s="1" t="s">
        <v>5544</v>
      </c>
      <c r="C7169" s="2">
        <v>18.48</v>
      </c>
      <c r="D7169" s="2">
        <f t="shared" si="94"/>
        <v>5.6105904149999999</v>
      </c>
      <c r="E7169" s="2">
        <v>67.327084979999995</v>
      </c>
      <c r="F7169" s="2">
        <v>25.92491502</v>
      </c>
      <c r="G7169" s="8" t="s">
        <v>8107</v>
      </c>
    </row>
    <row r="7170" spans="1:7" x14ac:dyDescent="0.25">
      <c r="A7170" s="1">
        <v>771143</v>
      </c>
      <c r="B7170" s="1" t="s">
        <v>5118</v>
      </c>
      <c r="C7170" s="2"/>
      <c r="D7170" s="2">
        <f t="shared" si="94"/>
        <v>1.5259402683333334</v>
      </c>
      <c r="E7170" s="2">
        <v>18.31128322</v>
      </c>
      <c r="F7170" s="2">
        <v>7.02521678</v>
      </c>
      <c r="G7170" s="8" t="s">
        <v>8107</v>
      </c>
    </row>
    <row r="7171" spans="1:7" x14ac:dyDescent="0.25">
      <c r="A7171" s="1">
        <v>968735</v>
      </c>
      <c r="B7171" s="1" t="s">
        <v>5545</v>
      </c>
      <c r="C7171" s="2"/>
      <c r="D7171" s="2">
        <f t="shared" si="94"/>
        <v>0.70197140666666658</v>
      </c>
      <c r="E7171" s="2">
        <v>8.4236568799999993</v>
      </c>
      <c r="F7171" s="2">
        <v>3.2328431200000001</v>
      </c>
      <c r="G7171" s="8" t="s">
        <v>8107</v>
      </c>
    </row>
    <row r="7172" spans="1:7" x14ac:dyDescent="0.25">
      <c r="A7172" s="1">
        <v>996759</v>
      </c>
      <c r="B7172" s="1" t="s">
        <v>5546</v>
      </c>
      <c r="C7172" s="2">
        <v>29.92</v>
      </c>
      <c r="D7172" s="2">
        <f t="shared" si="94"/>
        <v>2.3771166149999998</v>
      </c>
      <c r="E7172" s="2">
        <v>28.525399379999996</v>
      </c>
      <c r="F7172" s="2">
        <v>11.004100620000001</v>
      </c>
      <c r="G7172" s="8" t="s">
        <v>8107</v>
      </c>
    </row>
    <row r="7173" spans="1:7" x14ac:dyDescent="0.25">
      <c r="A7173" s="1">
        <v>765490</v>
      </c>
      <c r="B7173" s="1" t="s">
        <v>5547</v>
      </c>
      <c r="C7173" s="2"/>
      <c r="D7173" s="2">
        <f t="shared" si="94"/>
        <v>0.51519730499999994</v>
      </c>
      <c r="E7173" s="2">
        <v>6.1823676599999988</v>
      </c>
      <c r="F7173" s="2">
        <v>2.4246323400000001</v>
      </c>
      <c r="G7173" s="8" t="s">
        <v>8107</v>
      </c>
    </row>
    <row r="7174" spans="1:7" x14ac:dyDescent="0.25">
      <c r="A7174" s="1">
        <v>722340</v>
      </c>
      <c r="B7174" s="1" t="s">
        <v>5548</v>
      </c>
      <c r="C7174" s="2">
        <v>18.48</v>
      </c>
      <c r="D7174" s="2">
        <f t="shared" si="94"/>
        <v>2.4734899183333332</v>
      </c>
      <c r="E7174" s="2">
        <v>29.681879019999997</v>
      </c>
      <c r="F7174" s="2">
        <v>11.377120980000001</v>
      </c>
      <c r="G7174" s="8" t="s">
        <v>8107</v>
      </c>
    </row>
    <row r="7175" spans="1:7" x14ac:dyDescent="0.25">
      <c r="A7175" s="1">
        <v>721282</v>
      </c>
      <c r="B7175" s="1" t="s">
        <v>5549</v>
      </c>
      <c r="C7175" s="2">
        <v>18.48</v>
      </c>
      <c r="D7175" s="2">
        <f t="shared" si="94"/>
        <v>3.0210755466666659</v>
      </c>
      <c r="E7175" s="2">
        <v>36.252906559999992</v>
      </c>
      <c r="F7175" s="2">
        <v>13.926093440000002</v>
      </c>
      <c r="G7175" s="8" t="s">
        <v>8107</v>
      </c>
    </row>
    <row r="7176" spans="1:7" x14ac:dyDescent="0.25">
      <c r="A7176" s="1">
        <v>722407</v>
      </c>
      <c r="B7176" s="1" t="s">
        <v>5550</v>
      </c>
      <c r="C7176" s="2">
        <v>18.48</v>
      </c>
      <c r="D7176" s="2">
        <f t="shared" si="94"/>
        <v>6.2809651650000005</v>
      </c>
      <c r="E7176" s="2">
        <v>75.371581980000002</v>
      </c>
      <c r="F7176" s="2">
        <v>29.033418020000003</v>
      </c>
      <c r="G7176" s="8" t="s">
        <v>8107</v>
      </c>
    </row>
    <row r="7177" spans="1:7" x14ac:dyDescent="0.25">
      <c r="A7177" s="1">
        <v>722408</v>
      </c>
      <c r="B7177" s="1" t="s">
        <v>5551</v>
      </c>
      <c r="C7177" s="2">
        <v>18.48</v>
      </c>
      <c r="D7177" s="2">
        <f t="shared" si="94"/>
        <v>6.950548248333333</v>
      </c>
      <c r="E7177" s="2">
        <v>83.406578979999992</v>
      </c>
      <c r="F7177" s="2">
        <v>32.141921019999998</v>
      </c>
      <c r="G7177" s="8" t="s">
        <v>8107</v>
      </c>
    </row>
    <row r="7178" spans="1:7" x14ac:dyDescent="0.25">
      <c r="A7178" s="1">
        <v>721093</v>
      </c>
      <c r="B7178" s="1" t="s">
        <v>5552</v>
      </c>
      <c r="C7178" s="2">
        <v>18.48</v>
      </c>
      <c r="D7178" s="2">
        <f t="shared" si="94"/>
        <v>12.561138663333331</v>
      </c>
      <c r="E7178" s="2">
        <v>150.73366395999997</v>
      </c>
      <c r="F7178" s="2">
        <v>58.066836040000005</v>
      </c>
      <c r="G7178" s="8" t="s">
        <v>8107</v>
      </c>
    </row>
    <row r="7179" spans="1:7" x14ac:dyDescent="0.25">
      <c r="A7179" s="1">
        <v>715940</v>
      </c>
      <c r="B7179" s="1" t="s">
        <v>5553</v>
      </c>
      <c r="C7179" s="2">
        <v>18.48</v>
      </c>
      <c r="D7179" s="2">
        <f t="shared" si="94"/>
        <v>4.025846005</v>
      </c>
      <c r="E7179" s="2">
        <v>48.31015206</v>
      </c>
      <c r="F7179" s="2">
        <v>18.588847940000001</v>
      </c>
      <c r="G7179" s="8" t="s">
        <v>8107</v>
      </c>
    </row>
    <row r="7180" spans="1:7" ht="21" x14ac:dyDescent="0.25">
      <c r="A7180" s="1">
        <v>715948</v>
      </c>
      <c r="B7180" s="1" t="s">
        <v>5554</v>
      </c>
      <c r="C7180" s="2">
        <v>29.92</v>
      </c>
      <c r="D7180" s="2">
        <f t="shared" si="94"/>
        <v>4.8762306849999995</v>
      </c>
      <c r="E7180" s="2">
        <v>58.514768219999993</v>
      </c>
      <c r="F7180" s="2">
        <v>22.567731779999999</v>
      </c>
      <c r="G7180" s="8" t="s">
        <v>8107</v>
      </c>
    </row>
    <row r="7181" spans="1:7" ht="21" x14ac:dyDescent="0.25">
      <c r="A7181" s="1">
        <v>992492</v>
      </c>
      <c r="B7181" s="1" t="s">
        <v>5555</v>
      </c>
      <c r="C7181" s="2"/>
      <c r="D7181" s="2">
        <f t="shared" si="94"/>
        <v>9.9243333333333332</v>
      </c>
      <c r="E7181" s="2">
        <v>119.092</v>
      </c>
      <c r="F7181" s="2" t="s">
        <v>8143</v>
      </c>
      <c r="G7181" s="8" t="s">
        <v>8107</v>
      </c>
    </row>
    <row r="7182" spans="1:7" x14ac:dyDescent="0.25">
      <c r="A7182" s="1">
        <v>769477</v>
      </c>
      <c r="B7182" s="1" t="s">
        <v>5556</v>
      </c>
      <c r="C7182" s="2">
        <v>34.32</v>
      </c>
      <c r="D7182" s="2">
        <f t="shared" si="94"/>
        <v>5.1333176616666671</v>
      </c>
      <c r="E7182" s="2">
        <v>61.599811940000002</v>
      </c>
      <c r="F7182" s="2">
        <v>18.71318806</v>
      </c>
      <c r="G7182" s="8" t="s">
        <v>8107</v>
      </c>
    </row>
    <row r="7183" spans="1:7" x14ac:dyDescent="0.25">
      <c r="A7183" s="1">
        <v>770910</v>
      </c>
      <c r="B7183" s="1" t="s">
        <v>5557</v>
      </c>
      <c r="C7183" s="2">
        <v>51.92</v>
      </c>
      <c r="D7183" s="2">
        <f t="shared" ref="D7183:D7246" si="95">E7183/12</f>
        <v>9.3979830783333327</v>
      </c>
      <c r="E7183" s="2">
        <v>112.77579693999999</v>
      </c>
      <c r="F7183" s="2">
        <v>34.255703060000002</v>
      </c>
      <c r="G7183" s="8" t="s">
        <v>8107</v>
      </c>
    </row>
    <row r="7184" spans="1:7" x14ac:dyDescent="0.25">
      <c r="A7184" s="1">
        <v>721091</v>
      </c>
      <c r="B7184" s="1" t="s">
        <v>5558</v>
      </c>
      <c r="C7184" s="2"/>
      <c r="D7184" s="2">
        <f t="shared" si="95"/>
        <v>1.5105862266666665</v>
      </c>
      <c r="E7184" s="2">
        <v>18.127034719999997</v>
      </c>
      <c r="F7184" s="2">
        <v>5.4709652800000006</v>
      </c>
      <c r="G7184" s="8" t="s">
        <v>8107</v>
      </c>
    </row>
    <row r="7185" spans="1:7" x14ac:dyDescent="0.25">
      <c r="A7185" s="1">
        <v>721092</v>
      </c>
      <c r="B7185" s="1" t="s">
        <v>5559</v>
      </c>
      <c r="C7185" s="2"/>
      <c r="D7185" s="2">
        <f t="shared" si="95"/>
        <v>2.5838600783333332</v>
      </c>
      <c r="E7185" s="2">
        <v>31.006320939999998</v>
      </c>
      <c r="F7185" s="2">
        <v>9.38767906</v>
      </c>
      <c r="G7185" s="8" t="s">
        <v>8107</v>
      </c>
    </row>
    <row r="7186" spans="1:7" x14ac:dyDescent="0.25">
      <c r="A7186" s="1">
        <v>721154</v>
      </c>
      <c r="B7186" s="1" t="s">
        <v>5560</v>
      </c>
      <c r="C7186" s="2"/>
      <c r="D7186" s="2">
        <f t="shared" si="95"/>
        <v>3.798131385</v>
      </c>
      <c r="E7186" s="2">
        <v>45.577576620000002</v>
      </c>
      <c r="F7186" s="2">
        <v>13.863923379999999</v>
      </c>
      <c r="G7186" s="8" t="s">
        <v>8107</v>
      </c>
    </row>
    <row r="7187" spans="1:7" x14ac:dyDescent="0.25">
      <c r="A7187" s="1">
        <v>700058</v>
      </c>
      <c r="B7187" s="1" t="s">
        <v>5561</v>
      </c>
      <c r="C7187" s="2"/>
      <c r="D7187" s="2">
        <f t="shared" si="95"/>
        <v>2.7853150183333333</v>
      </c>
      <c r="E7187" s="2">
        <v>33.423780219999998</v>
      </c>
      <c r="F7187" s="2">
        <v>10.13371978</v>
      </c>
      <c r="G7187" s="8" t="s">
        <v>8107</v>
      </c>
    </row>
    <row r="7188" spans="1:7" x14ac:dyDescent="0.25">
      <c r="A7188" s="1">
        <v>701060</v>
      </c>
      <c r="B7188" s="1" t="s">
        <v>5562</v>
      </c>
      <c r="C7188" s="2"/>
      <c r="D7188" s="2">
        <f t="shared" si="95"/>
        <v>2.7853150183333333</v>
      </c>
      <c r="E7188" s="2">
        <v>33.423780219999998</v>
      </c>
      <c r="F7188" s="2">
        <v>10.13371978</v>
      </c>
      <c r="G7188" s="8" t="s">
        <v>8107</v>
      </c>
    </row>
    <row r="7189" spans="1:7" x14ac:dyDescent="0.25">
      <c r="A7189" s="1">
        <v>700059</v>
      </c>
      <c r="B7189" s="1" t="s">
        <v>5563</v>
      </c>
      <c r="C7189" s="2"/>
      <c r="D7189" s="2">
        <f t="shared" si="95"/>
        <v>5.8013066333333336</v>
      </c>
      <c r="E7189" s="2">
        <v>69.615679600000007</v>
      </c>
      <c r="F7189" s="2">
        <v>21.137820399999999</v>
      </c>
      <c r="G7189" s="8" t="s">
        <v>8107</v>
      </c>
    </row>
    <row r="7190" spans="1:7" x14ac:dyDescent="0.25">
      <c r="A7190" s="1">
        <v>701061</v>
      </c>
      <c r="B7190" s="1" t="s">
        <v>5564</v>
      </c>
      <c r="C7190" s="2"/>
      <c r="D7190" s="2">
        <f t="shared" si="95"/>
        <v>5.8013066333333336</v>
      </c>
      <c r="E7190" s="2">
        <v>69.615679600000007</v>
      </c>
      <c r="F7190" s="2">
        <v>21.137820399999999</v>
      </c>
      <c r="G7190" s="8" t="s">
        <v>8107</v>
      </c>
    </row>
    <row r="7191" spans="1:7" x14ac:dyDescent="0.25">
      <c r="A7191" s="1">
        <v>700060</v>
      </c>
      <c r="B7191" s="1" t="s">
        <v>5565</v>
      </c>
      <c r="C7191" s="2"/>
      <c r="D7191" s="2">
        <f t="shared" si="95"/>
        <v>9.8301146149999994</v>
      </c>
      <c r="E7191" s="2">
        <v>117.96137537999999</v>
      </c>
      <c r="F7191" s="2">
        <v>35.872124620000001</v>
      </c>
      <c r="G7191" s="8" t="s">
        <v>8107</v>
      </c>
    </row>
    <row r="7192" spans="1:7" x14ac:dyDescent="0.25">
      <c r="A7192" s="1">
        <v>701062</v>
      </c>
      <c r="B7192" s="1" t="s">
        <v>5566</v>
      </c>
      <c r="C7192" s="2"/>
      <c r="D7192" s="2">
        <f t="shared" si="95"/>
        <v>9.8301146149999994</v>
      </c>
      <c r="E7192" s="2">
        <v>117.96137537999999</v>
      </c>
      <c r="F7192" s="2">
        <v>35.872124620000001</v>
      </c>
      <c r="G7192" s="8" t="s">
        <v>8107</v>
      </c>
    </row>
    <row r="7193" spans="1:7" x14ac:dyDescent="0.25">
      <c r="A7193" s="1">
        <v>701070</v>
      </c>
      <c r="B7193" s="1" t="s">
        <v>5567</v>
      </c>
      <c r="C7193" s="2">
        <v>117.92</v>
      </c>
      <c r="D7193" s="2">
        <f t="shared" si="95"/>
        <v>16.993454181666664</v>
      </c>
      <c r="E7193" s="2">
        <v>203.92145017999997</v>
      </c>
      <c r="F7193" s="2">
        <v>61.983549820000007</v>
      </c>
      <c r="G7193" s="8" t="s">
        <v>8107</v>
      </c>
    </row>
    <row r="7194" spans="1:7" x14ac:dyDescent="0.25">
      <c r="A7194" s="1">
        <v>701071</v>
      </c>
      <c r="B7194" s="1" t="s">
        <v>5568</v>
      </c>
      <c r="C7194" s="2"/>
      <c r="D7194" s="2">
        <f t="shared" si="95"/>
        <v>14.240958324999999</v>
      </c>
      <c r="E7194" s="2">
        <v>170.89149989999999</v>
      </c>
      <c r="F7194" s="2">
        <v>51.912000100000007</v>
      </c>
      <c r="G7194" s="8" t="s">
        <v>8107</v>
      </c>
    </row>
    <row r="7195" spans="1:7" x14ac:dyDescent="0.25">
      <c r="A7195" s="1">
        <v>701072</v>
      </c>
      <c r="B7195" s="1" t="s">
        <v>5569</v>
      </c>
      <c r="C7195" s="2"/>
      <c r="D7195" s="2">
        <f t="shared" si="95"/>
        <v>14.240958324999999</v>
      </c>
      <c r="E7195" s="2">
        <v>170.89149989999999</v>
      </c>
      <c r="F7195" s="2">
        <v>51.912000100000007</v>
      </c>
      <c r="G7195" s="8" t="s">
        <v>8107</v>
      </c>
    </row>
    <row r="7196" spans="1:7" x14ac:dyDescent="0.25">
      <c r="A7196" s="1">
        <v>700061</v>
      </c>
      <c r="B7196" s="1" t="s">
        <v>5570</v>
      </c>
      <c r="C7196" s="2">
        <v>17.600000000000001</v>
      </c>
      <c r="D7196" s="2">
        <f t="shared" si="95"/>
        <v>4.1757779416666656</v>
      </c>
      <c r="E7196" s="2">
        <v>50.109335299999991</v>
      </c>
      <c r="F7196" s="2">
        <v>15.231664700000003</v>
      </c>
      <c r="G7196" s="8" t="s">
        <v>8107</v>
      </c>
    </row>
    <row r="7197" spans="1:7" x14ac:dyDescent="0.25">
      <c r="A7197" s="1">
        <v>701063</v>
      </c>
      <c r="B7197" s="1" t="s">
        <v>5571</v>
      </c>
      <c r="C7197" s="2">
        <v>17.600000000000001</v>
      </c>
      <c r="D7197" s="2">
        <f t="shared" si="95"/>
        <v>4.1757779416666656</v>
      </c>
      <c r="E7197" s="2">
        <v>50.109335299999991</v>
      </c>
      <c r="F7197" s="2">
        <v>15.231664700000003</v>
      </c>
      <c r="G7197" s="8" t="s">
        <v>8107</v>
      </c>
    </row>
    <row r="7198" spans="1:7" x14ac:dyDescent="0.25">
      <c r="A7198" s="1">
        <v>715938</v>
      </c>
      <c r="B7198" s="1" t="s">
        <v>5572</v>
      </c>
      <c r="C7198" s="2"/>
      <c r="D7198" s="2">
        <f t="shared" si="95"/>
        <v>2.4353067849999999</v>
      </c>
      <c r="E7198" s="2">
        <v>29.223681419999998</v>
      </c>
      <c r="F7198" s="2">
        <v>8.8903185800000006</v>
      </c>
      <c r="G7198" s="8" t="s">
        <v>8107</v>
      </c>
    </row>
    <row r="7199" spans="1:7" x14ac:dyDescent="0.25">
      <c r="A7199" s="1">
        <v>968743</v>
      </c>
      <c r="B7199" s="1" t="s">
        <v>5573</v>
      </c>
      <c r="C7199" s="2"/>
      <c r="D7199" s="2">
        <f t="shared" si="95"/>
        <v>8.8095808333333317E-2</v>
      </c>
      <c r="E7199" s="2">
        <v>1.0571496999999999</v>
      </c>
      <c r="F7199" s="2">
        <v>0.31085030000000002</v>
      </c>
      <c r="G7199" s="8" t="s">
        <v>8107</v>
      </c>
    </row>
    <row r="7200" spans="1:7" ht="21" x14ac:dyDescent="0.25">
      <c r="A7200" s="1">
        <v>992364</v>
      </c>
      <c r="B7200" s="1" t="s">
        <v>5574</v>
      </c>
      <c r="C7200" s="2"/>
      <c r="D7200" s="2">
        <f t="shared" si="95"/>
        <v>5.7281986983333333</v>
      </c>
      <c r="E7200" s="2">
        <v>68.738384379999999</v>
      </c>
      <c r="F7200" s="2">
        <v>26.546615619999997</v>
      </c>
      <c r="G7200" s="8" t="s">
        <v>8107</v>
      </c>
    </row>
    <row r="7201" spans="1:7" ht="21" x14ac:dyDescent="0.25">
      <c r="A7201" s="1">
        <v>992366</v>
      </c>
      <c r="B7201" s="1" t="s">
        <v>5575</v>
      </c>
      <c r="C7201" s="2"/>
      <c r="D7201" s="2">
        <f t="shared" si="95"/>
        <v>6.8021349749999986</v>
      </c>
      <c r="E7201" s="2">
        <v>81.625619699999987</v>
      </c>
      <c r="F7201" s="2">
        <v>31.395880299999998</v>
      </c>
      <c r="G7201" s="8" t="s">
        <v>8107</v>
      </c>
    </row>
    <row r="7202" spans="1:7" x14ac:dyDescent="0.25">
      <c r="A7202" s="1">
        <v>706828</v>
      </c>
      <c r="B7202" s="1" t="s">
        <v>5576</v>
      </c>
      <c r="C7202" s="2"/>
      <c r="D7202" s="2">
        <f t="shared" si="95"/>
        <v>4.4198375216666657</v>
      </c>
      <c r="E7202" s="2">
        <v>53.038050259999991</v>
      </c>
      <c r="F7202" s="2">
        <v>20.453949739999999</v>
      </c>
      <c r="G7202" s="8" t="s">
        <v>8107</v>
      </c>
    </row>
    <row r="7203" spans="1:7" x14ac:dyDescent="0.25">
      <c r="A7203" s="1">
        <v>706829</v>
      </c>
      <c r="B7203" s="1" t="s">
        <v>5577</v>
      </c>
      <c r="C7203" s="2"/>
      <c r="D7203" s="2">
        <f t="shared" si="95"/>
        <v>4.4198375216666657</v>
      </c>
      <c r="E7203" s="2">
        <v>53.038050259999991</v>
      </c>
      <c r="F7203" s="2">
        <v>20.453949739999999</v>
      </c>
      <c r="G7203" s="8" t="s">
        <v>8107</v>
      </c>
    </row>
    <row r="7204" spans="1:7" x14ac:dyDescent="0.25">
      <c r="A7204" s="1">
        <v>706826</v>
      </c>
      <c r="B7204" s="1" t="s">
        <v>5578</v>
      </c>
      <c r="C7204" s="2"/>
      <c r="D7204" s="2">
        <f t="shared" si="95"/>
        <v>7.0093523900000001</v>
      </c>
      <c r="E7204" s="2">
        <v>84.112228680000001</v>
      </c>
      <c r="F7204" s="2">
        <v>32.452771319999997</v>
      </c>
      <c r="G7204" s="8" t="s">
        <v>8107</v>
      </c>
    </row>
    <row r="7205" spans="1:7" x14ac:dyDescent="0.25">
      <c r="A7205" s="1">
        <v>706827</v>
      </c>
      <c r="B7205" s="1" t="s">
        <v>5579</v>
      </c>
      <c r="C7205" s="2"/>
      <c r="D7205" s="2">
        <f t="shared" si="95"/>
        <v>7.0093523900000001</v>
      </c>
      <c r="E7205" s="2">
        <v>84.112228680000001</v>
      </c>
      <c r="F7205" s="2">
        <v>32.452771319999997</v>
      </c>
      <c r="G7205" s="8" t="s">
        <v>8107</v>
      </c>
    </row>
    <row r="7206" spans="1:7" x14ac:dyDescent="0.25">
      <c r="A7206" s="1">
        <v>706824</v>
      </c>
      <c r="B7206" s="1" t="s">
        <v>5580</v>
      </c>
      <c r="C7206" s="2"/>
      <c r="D7206" s="2">
        <f t="shared" si="95"/>
        <v>13.263110070000002</v>
      </c>
      <c r="E7206" s="2">
        <v>159.15732084000001</v>
      </c>
      <c r="F7206" s="2">
        <v>61.299679159999997</v>
      </c>
      <c r="G7206" s="8" t="s">
        <v>8107</v>
      </c>
    </row>
    <row r="7207" spans="1:7" x14ac:dyDescent="0.25">
      <c r="A7207" s="1">
        <v>706825</v>
      </c>
      <c r="B7207" s="1" t="s">
        <v>5581</v>
      </c>
      <c r="C7207" s="2"/>
      <c r="D7207" s="2">
        <f t="shared" si="95"/>
        <v>13.263110070000002</v>
      </c>
      <c r="E7207" s="2">
        <v>159.15732084000001</v>
      </c>
      <c r="F7207" s="2">
        <v>61.299679159999997</v>
      </c>
      <c r="G7207" s="8" t="s">
        <v>8107</v>
      </c>
    </row>
    <row r="7208" spans="1:7" x14ac:dyDescent="0.25">
      <c r="A7208" s="1">
        <v>620567</v>
      </c>
      <c r="B7208" s="1" t="s">
        <v>5582</v>
      </c>
      <c r="C7208" s="2"/>
      <c r="D7208" s="2">
        <f t="shared" si="95"/>
        <v>0.76077554833333327</v>
      </c>
      <c r="E7208" s="2">
        <v>9.1293065799999997</v>
      </c>
      <c r="F7208" s="2">
        <v>3.5436934199999999</v>
      </c>
      <c r="G7208" s="8" t="s">
        <v>8107</v>
      </c>
    </row>
    <row r="7209" spans="1:7" x14ac:dyDescent="0.25">
      <c r="A7209" s="1">
        <v>996830</v>
      </c>
      <c r="B7209" s="1" t="s">
        <v>5583</v>
      </c>
      <c r="C7209" s="2">
        <v>14.08</v>
      </c>
      <c r="D7209" s="2">
        <f t="shared" si="95"/>
        <v>6.9947037883333332</v>
      </c>
      <c r="E7209" s="2">
        <v>83.936445460000002</v>
      </c>
      <c r="F7209" s="2">
        <v>25.427554539999999</v>
      </c>
      <c r="G7209" s="8" t="s">
        <v>8107</v>
      </c>
    </row>
    <row r="7210" spans="1:7" x14ac:dyDescent="0.25">
      <c r="A7210" s="1">
        <v>996831</v>
      </c>
      <c r="B7210" s="1" t="s">
        <v>5584</v>
      </c>
      <c r="C7210" s="2">
        <v>14.08</v>
      </c>
      <c r="D7210" s="2">
        <f t="shared" si="95"/>
        <v>9.8301146149999994</v>
      </c>
      <c r="E7210" s="2">
        <v>117.96137537999999</v>
      </c>
      <c r="F7210" s="2">
        <v>35.872124620000001</v>
      </c>
      <c r="G7210" s="8" t="s">
        <v>8107</v>
      </c>
    </row>
    <row r="7211" spans="1:7" x14ac:dyDescent="0.25">
      <c r="A7211" s="1">
        <v>996832</v>
      </c>
      <c r="B7211" s="1" t="s">
        <v>5585</v>
      </c>
      <c r="C7211" s="2">
        <v>14.08</v>
      </c>
      <c r="D7211" s="2">
        <f t="shared" si="95"/>
        <v>10.442035273333332</v>
      </c>
      <c r="E7211" s="2">
        <v>125.30442327999998</v>
      </c>
      <c r="F7211" s="2">
        <v>38.048076720000005</v>
      </c>
      <c r="G7211" s="8" t="s">
        <v>8107</v>
      </c>
    </row>
    <row r="7212" spans="1:7" x14ac:dyDescent="0.25">
      <c r="A7212" s="1">
        <v>996833</v>
      </c>
      <c r="B7212" s="1" t="s">
        <v>5586</v>
      </c>
      <c r="C7212" s="2">
        <v>14.08</v>
      </c>
      <c r="D7212" s="2">
        <f t="shared" si="95"/>
        <v>18.559317054999998</v>
      </c>
      <c r="E7212" s="2">
        <v>222.71180465999996</v>
      </c>
      <c r="F7212" s="2">
        <v>67.703195340000008</v>
      </c>
      <c r="G7212" s="8" t="s">
        <v>8107</v>
      </c>
    </row>
    <row r="7213" spans="1:7" x14ac:dyDescent="0.25">
      <c r="A7213" s="1">
        <v>996834</v>
      </c>
      <c r="B7213" s="1" t="s">
        <v>5587</v>
      </c>
      <c r="C7213" s="2"/>
      <c r="D7213" s="2">
        <f t="shared" si="95"/>
        <v>2.348002643333333</v>
      </c>
      <c r="E7213" s="2">
        <v>28.176031719999997</v>
      </c>
      <c r="F7213" s="2">
        <v>8.5794682799999986</v>
      </c>
      <c r="G7213" s="8" t="s">
        <v>8107</v>
      </c>
    </row>
    <row r="7214" spans="1:7" x14ac:dyDescent="0.25">
      <c r="A7214" s="1">
        <v>996836</v>
      </c>
      <c r="B7214" s="1" t="s">
        <v>5588</v>
      </c>
      <c r="C7214" s="2"/>
      <c r="D7214" s="2">
        <f t="shared" si="95"/>
        <v>2.1509368750000002</v>
      </c>
      <c r="E7214" s="2">
        <v>25.811242500000002</v>
      </c>
      <c r="F7214" s="2">
        <v>7.7712575000000008</v>
      </c>
      <c r="G7214" s="8" t="s">
        <v>8107</v>
      </c>
    </row>
    <row r="7215" spans="1:7" x14ac:dyDescent="0.25">
      <c r="A7215" s="1">
        <v>996837</v>
      </c>
      <c r="B7215" s="1" t="s">
        <v>5589</v>
      </c>
      <c r="C7215" s="2"/>
      <c r="D7215" s="2">
        <f t="shared" si="95"/>
        <v>2.348002643333333</v>
      </c>
      <c r="E7215" s="2">
        <v>28.176031719999997</v>
      </c>
      <c r="F7215" s="2">
        <v>8.5794682799999986</v>
      </c>
      <c r="G7215" s="8" t="s">
        <v>8107</v>
      </c>
    </row>
    <row r="7216" spans="1:7" x14ac:dyDescent="0.25">
      <c r="A7216" s="1">
        <v>968750</v>
      </c>
      <c r="B7216" s="1" t="s">
        <v>5590</v>
      </c>
      <c r="C7216" s="2"/>
      <c r="D7216" s="2">
        <f t="shared" si="95"/>
        <v>0.37764655666666663</v>
      </c>
      <c r="E7216" s="2">
        <v>4.5317586799999994</v>
      </c>
      <c r="F7216" s="2">
        <v>1.3677413200000001</v>
      </c>
      <c r="G7216" s="8" t="s">
        <v>8107</v>
      </c>
    </row>
    <row r="7217" spans="1:7" x14ac:dyDescent="0.25">
      <c r="A7217" s="1">
        <v>968768</v>
      </c>
      <c r="B7217" s="1" t="s">
        <v>5591</v>
      </c>
      <c r="C7217" s="2"/>
      <c r="D7217" s="2">
        <f t="shared" si="95"/>
        <v>0.52540818333333339</v>
      </c>
      <c r="E7217" s="2">
        <v>6.3048982000000002</v>
      </c>
      <c r="F7217" s="2">
        <v>1.8651017999999999</v>
      </c>
      <c r="G7217" s="8" t="s">
        <v>8107</v>
      </c>
    </row>
    <row r="7218" spans="1:7" x14ac:dyDescent="0.25">
      <c r="A7218" s="1">
        <v>968776</v>
      </c>
      <c r="B7218" s="1" t="s">
        <v>5592</v>
      </c>
      <c r="C7218" s="2"/>
      <c r="D7218" s="2">
        <f t="shared" si="95"/>
        <v>0.52540818333333339</v>
      </c>
      <c r="E7218" s="2">
        <v>6.3048982000000002</v>
      </c>
      <c r="F7218" s="2">
        <v>1.8651017999999999</v>
      </c>
      <c r="G7218" s="8" t="s">
        <v>8107</v>
      </c>
    </row>
    <row r="7219" spans="1:7" x14ac:dyDescent="0.25">
      <c r="A7219" s="1">
        <v>718076</v>
      </c>
      <c r="B7219" s="1" t="s">
        <v>5593</v>
      </c>
      <c r="C7219" s="2"/>
      <c r="D7219" s="2">
        <f t="shared" si="95"/>
        <v>1.8554136216666663</v>
      </c>
      <c r="E7219" s="2">
        <v>22.264963459999997</v>
      </c>
      <c r="F7219" s="2">
        <v>6.7765365400000013</v>
      </c>
      <c r="G7219" s="8" t="s">
        <v>8107</v>
      </c>
    </row>
    <row r="7220" spans="1:7" x14ac:dyDescent="0.25">
      <c r="A7220" s="1">
        <v>765458</v>
      </c>
      <c r="B7220" s="1" t="s">
        <v>5594</v>
      </c>
      <c r="C7220" s="2"/>
      <c r="D7220" s="2">
        <f t="shared" si="95"/>
        <v>3.0712682616666664</v>
      </c>
      <c r="E7220" s="2">
        <v>36.855219139999996</v>
      </c>
      <c r="F7220" s="2">
        <v>11.25278086</v>
      </c>
      <c r="G7220" s="8" t="s">
        <v>8107</v>
      </c>
    </row>
    <row r="7221" spans="1:7" x14ac:dyDescent="0.25">
      <c r="A7221" s="1">
        <v>765281</v>
      </c>
      <c r="B7221" s="1" t="s">
        <v>5595</v>
      </c>
      <c r="C7221" s="2"/>
      <c r="D7221" s="2">
        <f t="shared" si="95"/>
        <v>0.261912425</v>
      </c>
      <c r="E7221" s="2">
        <v>3.1429491000000001</v>
      </c>
      <c r="F7221" s="2">
        <v>0.93255089999999996</v>
      </c>
      <c r="G7221" s="8" t="s">
        <v>8107</v>
      </c>
    </row>
    <row r="7222" spans="1:7" x14ac:dyDescent="0.25">
      <c r="A7222" s="1">
        <v>765282</v>
      </c>
      <c r="B7222" s="1" t="s">
        <v>5596</v>
      </c>
      <c r="C7222" s="2"/>
      <c r="D7222" s="2">
        <f t="shared" si="95"/>
        <v>0.37764655666666663</v>
      </c>
      <c r="E7222" s="2">
        <v>4.5317586799999994</v>
      </c>
      <c r="F7222" s="2">
        <v>1.3677413200000001</v>
      </c>
      <c r="G7222" s="8" t="s">
        <v>8107</v>
      </c>
    </row>
    <row r="7223" spans="1:7" x14ac:dyDescent="0.25">
      <c r="A7223" s="1">
        <v>765339</v>
      </c>
      <c r="B7223" s="1" t="s">
        <v>5597</v>
      </c>
      <c r="C7223" s="2"/>
      <c r="D7223" s="2">
        <f t="shared" si="95"/>
        <v>1.2747287916666667</v>
      </c>
      <c r="E7223" s="2">
        <v>15.296745500000002</v>
      </c>
      <c r="F7223" s="2">
        <v>4.6627545000000001</v>
      </c>
      <c r="G7223" s="8" t="s">
        <v>8107</v>
      </c>
    </row>
    <row r="7224" spans="1:7" x14ac:dyDescent="0.25">
      <c r="A7224" s="1">
        <v>770912</v>
      </c>
      <c r="B7224" s="1" t="s">
        <v>5598</v>
      </c>
      <c r="C7224" s="2"/>
      <c r="D7224" s="2">
        <f t="shared" si="95"/>
        <v>2.3756409666666669</v>
      </c>
      <c r="E7224" s="2">
        <v>28.507691600000001</v>
      </c>
      <c r="F7224" s="2">
        <v>8.7038083999999998</v>
      </c>
      <c r="G7224" s="8" t="s">
        <v>8107</v>
      </c>
    </row>
    <row r="7225" spans="1:7" x14ac:dyDescent="0.25">
      <c r="A7225" s="1">
        <v>968784</v>
      </c>
      <c r="B7225" s="1" t="s">
        <v>5599</v>
      </c>
      <c r="C7225" s="2">
        <v>34.32</v>
      </c>
      <c r="D7225" s="2">
        <f t="shared" si="95"/>
        <v>34.254793293333329</v>
      </c>
      <c r="E7225" s="2">
        <v>411.05751951999997</v>
      </c>
      <c r="F7225" s="2">
        <v>124.83748048</v>
      </c>
      <c r="G7225" s="8" t="s">
        <v>8107</v>
      </c>
    </row>
    <row r="7226" spans="1:7" x14ac:dyDescent="0.25">
      <c r="A7226" s="1">
        <v>969485</v>
      </c>
      <c r="B7226" s="1" t="s">
        <v>5600</v>
      </c>
      <c r="C7226" s="2">
        <v>14.08</v>
      </c>
      <c r="D7226" s="2">
        <f t="shared" si="95"/>
        <v>7.9142435083333327</v>
      </c>
      <c r="E7226" s="2">
        <v>94.970922099999996</v>
      </c>
      <c r="F7226" s="2">
        <v>28.9090779</v>
      </c>
      <c r="G7226" s="8" t="s">
        <v>8107</v>
      </c>
    </row>
    <row r="7227" spans="1:7" x14ac:dyDescent="0.25">
      <c r="A7227" s="1">
        <v>969493</v>
      </c>
      <c r="B7227" s="1" t="s">
        <v>5601</v>
      </c>
      <c r="C7227" s="2">
        <v>14.08</v>
      </c>
      <c r="D7227" s="2">
        <f t="shared" si="95"/>
        <v>13.743188464999998</v>
      </c>
      <c r="E7227" s="2">
        <v>164.91826157999998</v>
      </c>
      <c r="F7227" s="2">
        <v>50.171238420000009</v>
      </c>
      <c r="G7227" s="8" t="s">
        <v>8107</v>
      </c>
    </row>
    <row r="7228" spans="1:7" x14ac:dyDescent="0.25">
      <c r="A7228" s="1">
        <v>977515</v>
      </c>
      <c r="B7228" s="1" t="s">
        <v>5602</v>
      </c>
      <c r="C7228" s="2">
        <v>14.08</v>
      </c>
      <c r="D7228" s="2">
        <f t="shared" si="95"/>
        <v>15.515687116666664</v>
      </c>
      <c r="E7228" s="2">
        <v>186.18824539999997</v>
      </c>
      <c r="F7228" s="2">
        <v>56.574754600000006</v>
      </c>
      <c r="G7228" s="8" t="s">
        <v>8107</v>
      </c>
    </row>
    <row r="7229" spans="1:7" x14ac:dyDescent="0.25">
      <c r="A7229" s="1">
        <v>996838</v>
      </c>
      <c r="B7229" s="1" t="s">
        <v>5603</v>
      </c>
      <c r="C7229" s="2">
        <v>14.08</v>
      </c>
      <c r="D7229" s="2">
        <f t="shared" si="95"/>
        <v>26.276494794999994</v>
      </c>
      <c r="E7229" s="2">
        <v>315.31793753999995</v>
      </c>
      <c r="F7229" s="2">
        <v>95.804062460000011</v>
      </c>
      <c r="G7229" s="8" t="s">
        <v>8107</v>
      </c>
    </row>
    <row r="7230" spans="1:7" x14ac:dyDescent="0.25">
      <c r="A7230" s="1">
        <v>996839</v>
      </c>
      <c r="B7230" s="1" t="s">
        <v>5604</v>
      </c>
      <c r="C7230" s="2">
        <v>14.08</v>
      </c>
      <c r="D7230" s="2">
        <f t="shared" si="95"/>
        <v>34.922782265000002</v>
      </c>
      <c r="E7230" s="2">
        <v>419.07338718000005</v>
      </c>
      <c r="F7230" s="2">
        <v>127.26211282</v>
      </c>
      <c r="G7230" s="8" t="s">
        <v>8107</v>
      </c>
    </row>
    <row r="7231" spans="1:7" x14ac:dyDescent="0.25">
      <c r="A7231" s="1">
        <v>996840</v>
      </c>
      <c r="B7231" s="1" t="s">
        <v>5605</v>
      </c>
      <c r="C7231" s="2">
        <v>14.08</v>
      </c>
      <c r="D7231" s="2">
        <f t="shared" si="95"/>
        <v>48.955521478333331</v>
      </c>
      <c r="E7231" s="2">
        <v>587.46625773999995</v>
      </c>
      <c r="F7231" s="2">
        <v>178.49024226</v>
      </c>
      <c r="G7231" s="8" t="s">
        <v>8107</v>
      </c>
    </row>
    <row r="7232" spans="1:7" x14ac:dyDescent="0.25">
      <c r="A7232" s="1">
        <v>977518</v>
      </c>
      <c r="B7232" s="1" t="s">
        <v>5606</v>
      </c>
      <c r="C7232" s="2"/>
      <c r="D7232" s="2">
        <f t="shared" si="95"/>
        <v>1.3023671149999998</v>
      </c>
      <c r="E7232" s="2">
        <v>15.628405379999997</v>
      </c>
      <c r="F7232" s="2">
        <v>4.7870946200000004</v>
      </c>
      <c r="G7232" s="8" t="s">
        <v>8107</v>
      </c>
    </row>
    <row r="7233" spans="1:7" x14ac:dyDescent="0.25">
      <c r="A7233" s="1">
        <v>977519</v>
      </c>
      <c r="B7233" s="1" t="s">
        <v>5607</v>
      </c>
      <c r="C7233" s="2"/>
      <c r="D7233" s="2">
        <f t="shared" si="95"/>
        <v>1.1605779933333331</v>
      </c>
      <c r="E7233" s="2">
        <v>13.926935919999998</v>
      </c>
      <c r="F7233" s="2">
        <v>4.2275640800000005</v>
      </c>
      <c r="G7233" s="8" t="s">
        <v>8107</v>
      </c>
    </row>
    <row r="7234" spans="1:7" x14ac:dyDescent="0.25">
      <c r="A7234" s="1">
        <v>996841</v>
      </c>
      <c r="B7234" s="1" t="s">
        <v>5608</v>
      </c>
      <c r="C7234" s="2"/>
      <c r="D7234" s="2">
        <f t="shared" si="95"/>
        <v>2.0308135716666667</v>
      </c>
      <c r="E7234" s="2">
        <v>24.369762859999998</v>
      </c>
      <c r="F7234" s="2">
        <v>7.39823714</v>
      </c>
      <c r="G7234" s="8" t="s">
        <v>8107</v>
      </c>
    </row>
    <row r="7235" spans="1:7" x14ac:dyDescent="0.25">
      <c r="A7235" s="1">
        <v>721096</v>
      </c>
      <c r="B7235" s="1" t="s">
        <v>5609</v>
      </c>
      <c r="C7235" s="2"/>
      <c r="D7235" s="2">
        <f t="shared" si="95"/>
        <v>0.72326561833333314</v>
      </c>
      <c r="E7235" s="2">
        <v>8.6791874199999981</v>
      </c>
      <c r="F7235" s="2">
        <v>2.6733125800000002</v>
      </c>
      <c r="G7235" s="8" t="s">
        <v>8107</v>
      </c>
    </row>
    <row r="7236" spans="1:7" x14ac:dyDescent="0.25">
      <c r="A7236" s="1">
        <v>721097</v>
      </c>
      <c r="B7236" s="1" t="s">
        <v>5610</v>
      </c>
      <c r="C7236" s="2"/>
      <c r="D7236" s="2">
        <f t="shared" si="95"/>
        <v>1.0128163666666665</v>
      </c>
      <c r="E7236" s="2">
        <v>12.153796399999999</v>
      </c>
      <c r="F7236" s="2">
        <v>3.7302035999999998</v>
      </c>
      <c r="G7236" s="8" t="s">
        <v>8107</v>
      </c>
    </row>
    <row r="7237" spans="1:7" x14ac:dyDescent="0.25">
      <c r="A7237" s="1">
        <v>765274</v>
      </c>
      <c r="B7237" s="1" t="s">
        <v>5611</v>
      </c>
      <c r="C7237" s="2"/>
      <c r="D7237" s="2">
        <f t="shared" si="95"/>
        <v>3.4256656666666658</v>
      </c>
      <c r="E7237" s="2">
        <v>41.107987999999992</v>
      </c>
      <c r="F7237" s="2">
        <v>12.434012000000001</v>
      </c>
      <c r="G7237" s="8" t="s">
        <v>8107</v>
      </c>
    </row>
    <row r="7238" spans="1:7" x14ac:dyDescent="0.25">
      <c r="A7238" s="1">
        <v>765275</v>
      </c>
      <c r="B7238" s="1" t="s">
        <v>5612</v>
      </c>
      <c r="C7238" s="2"/>
      <c r="D7238" s="2">
        <f t="shared" si="95"/>
        <v>5.1609559849999993</v>
      </c>
      <c r="E7238" s="2">
        <v>61.931471819999992</v>
      </c>
      <c r="F7238" s="2">
        <v>18.83752818</v>
      </c>
      <c r="G7238" s="8" t="s">
        <v>8107</v>
      </c>
    </row>
    <row r="7239" spans="1:7" x14ac:dyDescent="0.25">
      <c r="A7239" s="1">
        <v>765280</v>
      </c>
      <c r="B7239" s="1" t="s">
        <v>5613</v>
      </c>
      <c r="C7239" s="2"/>
      <c r="D7239" s="2">
        <f t="shared" si="95"/>
        <v>0.55304650666666666</v>
      </c>
      <c r="E7239" s="2">
        <v>6.6365580799999995</v>
      </c>
      <c r="F7239" s="2">
        <v>1.98944192</v>
      </c>
      <c r="G7239" s="8" t="s">
        <v>8107</v>
      </c>
    </row>
    <row r="7240" spans="1:7" x14ac:dyDescent="0.25">
      <c r="A7240" s="1">
        <v>977524</v>
      </c>
      <c r="B7240" s="1" t="s">
        <v>5614</v>
      </c>
      <c r="C7240" s="2"/>
      <c r="D7240" s="2">
        <f t="shared" si="95"/>
        <v>0.95753971999999987</v>
      </c>
      <c r="E7240" s="2">
        <v>11.490476639999999</v>
      </c>
      <c r="F7240" s="2">
        <v>3.4815233600000006</v>
      </c>
      <c r="G7240" s="8" t="s">
        <v>8107</v>
      </c>
    </row>
    <row r="7241" spans="1:7" x14ac:dyDescent="0.25">
      <c r="A7241" s="1">
        <v>968792</v>
      </c>
      <c r="B7241" s="1" t="s">
        <v>5615</v>
      </c>
      <c r="C7241" s="2"/>
      <c r="D7241" s="2">
        <f t="shared" si="95"/>
        <v>0.60753148666666668</v>
      </c>
      <c r="E7241" s="2">
        <v>7.2903778399999997</v>
      </c>
      <c r="F7241" s="2">
        <v>2.2381221600000001</v>
      </c>
      <c r="G7241" s="8" t="s">
        <v>8107</v>
      </c>
    </row>
    <row r="7242" spans="1:7" x14ac:dyDescent="0.25">
      <c r="A7242" s="1">
        <v>977525</v>
      </c>
      <c r="B7242" s="1" t="s">
        <v>5616</v>
      </c>
      <c r="C7242" s="2"/>
      <c r="D7242" s="2">
        <f t="shared" si="95"/>
        <v>2.7524958566666662</v>
      </c>
      <c r="E7242" s="2">
        <v>33.029950279999994</v>
      </c>
      <c r="F7242" s="2">
        <v>10.071549720000002</v>
      </c>
      <c r="G7242" s="8" t="s">
        <v>8107</v>
      </c>
    </row>
    <row r="7243" spans="1:7" x14ac:dyDescent="0.25">
      <c r="A7243" s="1">
        <v>968800</v>
      </c>
      <c r="B7243" s="1" t="s">
        <v>5617</v>
      </c>
      <c r="C7243" s="2"/>
      <c r="D7243" s="2">
        <f t="shared" si="95"/>
        <v>0.69562729499999998</v>
      </c>
      <c r="E7243" s="2">
        <v>8.3475275399999997</v>
      </c>
      <c r="F7243" s="2">
        <v>2.5489724599999999</v>
      </c>
      <c r="G7243" s="8" t="s">
        <v>8107</v>
      </c>
    </row>
    <row r="7244" spans="1:7" x14ac:dyDescent="0.25">
      <c r="A7244" s="1">
        <v>996842</v>
      </c>
      <c r="B7244" s="1" t="s">
        <v>5618</v>
      </c>
      <c r="C7244" s="2"/>
      <c r="D7244" s="2">
        <f t="shared" si="95"/>
        <v>0.43213153666666665</v>
      </c>
      <c r="E7244" s="2">
        <v>5.1855784399999996</v>
      </c>
      <c r="F7244" s="2">
        <v>1.61642156</v>
      </c>
      <c r="G7244" s="8" t="s">
        <v>8107</v>
      </c>
    </row>
    <row r="7245" spans="1:7" x14ac:dyDescent="0.25">
      <c r="A7245" s="1">
        <v>996844</v>
      </c>
      <c r="B7245" s="1" t="s">
        <v>5619</v>
      </c>
      <c r="C7245" s="2"/>
      <c r="D7245" s="2">
        <f t="shared" si="95"/>
        <v>0.45976985999999992</v>
      </c>
      <c r="E7245" s="2">
        <v>5.5172383199999988</v>
      </c>
      <c r="F7245" s="2">
        <v>1.7407616800000003</v>
      </c>
      <c r="G7245" s="8" t="s">
        <v>8107</v>
      </c>
    </row>
    <row r="7246" spans="1:7" x14ac:dyDescent="0.25">
      <c r="A7246" s="1">
        <v>968818</v>
      </c>
      <c r="B7246" s="1" t="s">
        <v>5620</v>
      </c>
      <c r="C7246" s="2"/>
      <c r="D7246" s="2">
        <f t="shared" si="95"/>
        <v>0.49258902166666657</v>
      </c>
      <c r="E7246" s="2">
        <v>5.9110682599999986</v>
      </c>
      <c r="F7246" s="2">
        <v>1.80293174</v>
      </c>
      <c r="G7246" s="8" t="s">
        <v>8107</v>
      </c>
    </row>
    <row r="7247" spans="1:7" x14ac:dyDescent="0.25">
      <c r="A7247" s="1">
        <v>977526</v>
      </c>
      <c r="B7247" s="1" t="s">
        <v>5621</v>
      </c>
      <c r="C7247" s="2"/>
      <c r="D7247" s="2">
        <f t="shared" ref="D7247:D7310" si="96">E7247/12</f>
        <v>1.5105862266666665</v>
      </c>
      <c r="E7247" s="2">
        <v>18.127034719999997</v>
      </c>
      <c r="F7247" s="2">
        <v>5.4709652800000006</v>
      </c>
      <c r="G7247" s="8" t="s">
        <v>8107</v>
      </c>
    </row>
    <row r="7248" spans="1:7" x14ac:dyDescent="0.25">
      <c r="A7248" s="1">
        <v>996845</v>
      </c>
      <c r="B7248" s="1" t="s">
        <v>5622</v>
      </c>
      <c r="C7248" s="2"/>
      <c r="D7248" s="2">
        <f t="shared" si="96"/>
        <v>20.095958271666664</v>
      </c>
      <c r="E7248" s="2">
        <v>241.15149925999998</v>
      </c>
      <c r="F7248" s="2">
        <v>73.298500739999994</v>
      </c>
      <c r="G7248" s="8" t="s">
        <v>8107</v>
      </c>
    </row>
    <row r="7249" spans="1:7" x14ac:dyDescent="0.25">
      <c r="A7249" s="1">
        <v>992591</v>
      </c>
      <c r="B7249" s="1" t="s">
        <v>5623</v>
      </c>
      <c r="C7249" s="2"/>
      <c r="D7249" s="2">
        <f t="shared" si="96"/>
        <v>8.0059368216666655</v>
      </c>
      <c r="E7249" s="2">
        <v>96.071241859999986</v>
      </c>
      <c r="F7249" s="2">
        <v>29.157758140000006</v>
      </c>
      <c r="G7249" s="8" t="s">
        <v>8107</v>
      </c>
    </row>
    <row r="7250" spans="1:7" x14ac:dyDescent="0.25">
      <c r="A7250" s="1">
        <v>968826</v>
      </c>
      <c r="B7250" s="1" t="s">
        <v>5624</v>
      </c>
      <c r="C7250" s="2"/>
      <c r="D7250" s="2">
        <f t="shared" si="96"/>
        <v>13.545331029999998</v>
      </c>
      <c r="E7250" s="2">
        <v>162.54397235999997</v>
      </c>
      <c r="F7250" s="2">
        <v>49.363027640000006</v>
      </c>
      <c r="G7250" s="8" t="s">
        <v>8107</v>
      </c>
    </row>
    <row r="7251" spans="1:7" x14ac:dyDescent="0.25">
      <c r="A7251" s="1">
        <v>715939</v>
      </c>
      <c r="B7251" s="1" t="s">
        <v>5625</v>
      </c>
      <c r="C7251" s="2"/>
      <c r="D7251" s="2">
        <f t="shared" si="96"/>
        <v>10.934624294999999</v>
      </c>
      <c r="E7251" s="2">
        <v>131.21549153999999</v>
      </c>
      <c r="F7251" s="2">
        <v>39.851008460000003</v>
      </c>
      <c r="G7251" s="8" t="s">
        <v>8107</v>
      </c>
    </row>
    <row r="7252" spans="1:7" x14ac:dyDescent="0.25">
      <c r="A7252" s="1">
        <v>765276</v>
      </c>
      <c r="B7252" s="1" t="s">
        <v>5626</v>
      </c>
      <c r="C7252" s="2"/>
      <c r="D7252" s="2">
        <f t="shared" si="96"/>
        <v>11.340700841666667</v>
      </c>
      <c r="E7252" s="2">
        <v>136.0884101</v>
      </c>
      <c r="F7252" s="2">
        <v>41.343089900000003</v>
      </c>
      <c r="G7252" s="8" t="s">
        <v>8107</v>
      </c>
    </row>
    <row r="7253" spans="1:7" ht="21" x14ac:dyDescent="0.25">
      <c r="A7253" s="1">
        <v>771163</v>
      </c>
      <c r="B7253" s="1" t="s">
        <v>5627</v>
      </c>
      <c r="C7253" s="2"/>
      <c r="D7253" s="2">
        <f t="shared" si="96"/>
        <v>20.304177383333332</v>
      </c>
      <c r="E7253" s="2">
        <v>243.65012859999999</v>
      </c>
      <c r="F7253" s="2">
        <v>73.982371400000005</v>
      </c>
      <c r="G7253" s="8" t="s">
        <v>8107</v>
      </c>
    </row>
    <row r="7254" spans="1:7" ht="21" x14ac:dyDescent="0.25">
      <c r="A7254" s="1">
        <v>771164</v>
      </c>
      <c r="B7254" s="1" t="s">
        <v>5628</v>
      </c>
      <c r="C7254" s="2"/>
      <c r="D7254" s="2">
        <f t="shared" si="96"/>
        <v>14.847698144999997</v>
      </c>
      <c r="E7254" s="2">
        <v>178.17237773999997</v>
      </c>
      <c r="F7254" s="2">
        <v>54.15012226000001</v>
      </c>
      <c r="G7254" s="8" t="s">
        <v>8107</v>
      </c>
    </row>
    <row r="7255" spans="1:7" ht="21" x14ac:dyDescent="0.25">
      <c r="A7255" s="1">
        <v>771165</v>
      </c>
      <c r="B7255" s="1" t="s">
        <v>5629</v>
      </c>
      <c r="C7255" s="2"/>
      <c r="D7255" s="2">
        <f t="shared" si="96"/>
        <v>15.920971996666667</v>
      </c>
      <c r="E7255" s="2">
        <v>191.05166396000001</v>
      </c>
      <c r="F7255" s="2">
        <v>58.066836040000005</v>
      </c>
      <c r="G7255" s="8" t="s">
        <v>8107</v>
      </c>
    </row>
    <row r="7256" spans="1:7" ht="21" x14ac:dyDescent="0.25">
      <c r="A7256" s="1">
        <v>996846</v>
      </c>
      <c r="B7256" s="1" t="s">
        <v>5630</v>
      </c>
      <c r="C7256" s="2">
        <v>514.79999999999995</v>
      </c>
      <c r="D7256" s="2">
        <f t="shared" si="96"/>
        <v>78.563613626666665</v>
      </c>
      <c r="E7256" s="2">
        <v>942.76336351999998</v>
      </c>
      <c r="F7256" s="2">
        <v>286.47963648000001</v>
      </c>
      <c r="G7256" s="8" t="s">
        <v>8107</v>
      </c>
    </row>
    <row r="7257" spans="1:7" ht="21" x14ac:dyDescent="0.25">
      <c r="A7257" s="1">
        <v>996847</v>
      </c>
      <c r="B7257" s="1" t="s">
        <v>5631</v>
      </c>
      <c r="C7257" s="2"/>
      <c r="D7257" s="2">
        <f t="shared" si="96"/>
        <v>86.659229589999995</v>
      </c>
      <c r="E7257" s="2">
        <v>1039.9107550799999</v>
      </c>
      <c r="F7257" s="2">
        <v>315.94824492000004</v>
      </c>
      <c r="G7257" s="8" t="s">
        <v>8107</v>
      </c>
    </row>
    <row r="7258" spans="1:7" ht="21" x14ac:dyDescent="0.25">
      <c r="A7258" s="1">
        <v>996848</v>
      </c>
      <c r="B7258" s="1" t="s">
        <v>5632</v>
      </c>
      <c r="C7258" s="2"/>
      <c r="D7258" s="2">
        <f t="shared" si="96"/>
        <v>72.216024658333325</v>
      </c>
      <c r="E7258" s="2">
        <v>866.59229589999995</v>
      </c>
      <c r="F7258" s="2">
        <v>263.29020410000004</v>
      </c>
      <c r="G7258" s="8" t="s">
        <v>8107</v>
      </c>
    </row>
    <row r="7259" spans="1:7" x14ac:dyDescent="0.25">
      <c r="A7259" s="1">
        <v>996849</v>
      </c>
      <c r="B7259" s="1" t="s">
        <v>5633</v>
      </c>
      <c r="C7259" s="2"/>
      <c r="D7259" s="2">
        <f t="shared" si="96"/>
        <v>59.168463488333337</v>
      </c>
      <c r="E7259" s="2">
        <v>710.02156186000002</v>
      </c>
      <c r="F7259" s="2">
        <v>215.66793813999999</v>
      </c>
      <c r="G7259" s="8" t="s">
        <v>8107</v>
      </c>
    </row>
    <row r="7260" spans="1:7" x14ac:dyDescent="0.25">
      <c r="A7260" s="1">
        <v>996851</v>
      </c>
      <c r="B7260" s="1" t="s">
        <v>5634</v>
      </c>
      <c r="C7260" s="2">
        <v>171.6</v>
      </c>
      <c r="D7260" s="2">
        <f t="shared" si="96"/>
        <v>46.143359803333333</v>
      </c>
      <c r="E7260" s="2">
        <v>553.72031763999996</v>
      </c>
      <c r="F7260" s="2">
        <v>168.23218236</v>
      </c>
      <c r="G7260" s="8" t="s">
        <v>8107</v>
      </c>
    </row>
    <row r="7261" spans="1:7" x14ac:dyDescent="0.25">
      <c r="A7261" s="1">
        <v>968834</v>
      </c>
      <c r="B7261" s="1" t="s">
        <v>5635</v>
      </c>
      <c r="C7261" s="2"/>
      <c r="D7261" s="2">
        <f t="shared" si="96"/>
        <v>53.246241884999996</v>
      </c>
      <c r="E7261" s="2">
        <v>638.95490261999998</v>
      </c>
      <c r="F7261" s="2">
        <v>194.15709738000001</v>
      </c>
      <c r="G7261" s="8" t="s">
        <v>8107</v>
      </c>
    </row>
    <row r="7262" spans="1:7" x14ac:dyDescent="0.25">
      <c r="A7262" s="1">
        <v>996852</v>
      </c>
      <c r="B7262" s="1" t="s">
        <v>5636</v>
      </c>
      <c r="C7262" s="2">
        <v>171.6</v>
      </c>
      <c r="D7262" s="2">
        <f t="shared" si="96"/>
        <v>67.579685190000006</v>
      </c>
      <c r="E7262" s="2">
        <v>810.95622228000013</v>
      </c>
      <c r="F7262" s="2">
        <v>246.31777772000001</v>
      </c>
      <c r="G7262" s="8" t="s">
        <v>8107</v>
      </c>
    </row>
    <row r="7263" spans="1:7" x14ac:dyDescent="0.25">
      <c r="A7263" s="1">
        <v>996853</v>
      </c>
      <c r="B7263" s="1" t="s">
        <v>5637</v>
      </c>
      <c r="C7263" s="2">
        <v>171.6</v>
      </c>
      <c r="D7263" s="2">
        <f t="shared" si="96"/>
        <v>33.089826128333335</v>
      </c>
      <c r="E7263" s="2">
        <v>397.07791354</v>
      </c>
      <c r="F7263" s="2">
        <v>120.67208646</v>
      </c>
      <c r="G7263" s="8" t="s">
        <v>8107</v>
      </c>
    </row>
    <row r="7264" spans="1:7" x14ac:dyDescent="0.25">
      <c r="A7264" s="1">
        <v>968842</v>
      </c>
      <c r="B7264" s="1" t="s">
        <v>5638</v>
      </c>
      <c r="C7264" s="2"/>
      <c r="D7264" s="2">
        <f t="shared" si="96"/>
        <v>11.165300891666666</v>
      </c>
      <c r="E7264" s="2">
        <v>133.98361069999999</v>
      </c>
      <c r="F7264" s="2">
        <v>40.721389300000006</v>
      </c>
      <c r="G7264" s="8" t="s">
        <v>8107</v>
      </c>
    </row>
    <row r="7265" spans="1:7" ht="21" x14ac:dyDescent="0.25">
      <c r="A7265" s="1">
        <v>977463</v>
      </c>
      <c r="B7265" s="1" t="s">
        <v>5639</v>
      </c>
      <c r="C7265" s="2">
        <v>514.79999999999995</v>
      </c>
      <c r="D7265" s="2">
        <f t="shared" si="96"/>
        <v>33.007702825000003</v>
      </c>
      <c r="E7265" s="2">
        <v>396.09243390000006</v>
      </c>
      <c r="F7265" s="2">
        <v>120.29906610000002</v>
      </c>
      <c r="G7265" s="8" t="s">
        <v>8107</v>
      </c>
    </row>
    <row r="7266" spans="1:7" ht="21" x14ac:dyDescent="0.25">
      <c r="A7266" s="1">
        <v>968859</v>
      </c>
      <c r="B7266" s="1" t="s">
        <v>5640</v>
      </c>
      <c r="C7266" s="2">
        <v>629.20000000000005</v>
      </c>
      <c r="D7266" s="2">
        <f t="shared" si="96"/>
        <v>104.69673596666665</v>
      </c>
      <c r="E7266" s="2">
        <v>1256.3608315999998</v>
      </c>
      <c r="F7266" s="2">
        <v>381.7241684</v>
      </c>
      <c r="G7266" s="8" t="s">
        <v>8107</v>
      </c>
    </row>
    <row r="7267" spans="1:7" x14ac:dyDescent="0.25">
      <c r="A7267" s="1">
        <v>968867</v>
      </c>
      <c r="B7267" s="1" t="s">
        <v>5641</v>
      </c>
      <c r="C7267" s="2"/>
      <c r="D7267" s="2">
        <f t="shared" si="96"/>
        <v>6.146134028333333</v>
      </c>
      <c r="E7267" s="2">
        <v>73.75360834</v>
      </c>
      <c r="F7267" s="2">
        <v>22.44339166</v>
      </c>
      <c r="G7267" s="8" t="s">
        <v>8107</v>
      </c>
    </row>
    <row r="7268" spans="1:7" ht="21" x14ac:dyDescent="0.25">
      <c r="A7268" s="1">
        <v>968875</v>
      </c>
      <c r="B7268" s="1" t="s">
        <v>5642</v>
      </c>
      <c r="C7268" s="2">
        <v>743.6</v>
      </c>
      <c r="D7268" s="2">
        <f t="shared" si="96"/>
        <v>102.70032488999999</v>
      </c>
      <c r="E7268" s="2">
        <v>1232.4038986799999</v>
      </c>
      <c r="F7268" s="2">
        <v>374.38810132000003</v>
      </c>
      <c r="G7268" s="8" t="s">
        <v>8107</v>
      </c>
    </row>
    <row r="7269" spans="1:7" x14ac:dyDescent="0.25">
      <c r="A7269" s="1">
        <v>968883</v>
      </c>
      <c r="B7269" s="1" t="s">
        <v>5643</v>
      </c>
      <c r="C7269" s="2"/>
      <c r="D7269" s="2">
        <f t="shared" si="96"/>
        <v>30.046987856666664</v>
      </c>
      <c r="E7269" s="2">
        <v>360.56385427999999</v>
      </c>
      <c r="F7269" s="2">
        <v>109.54364572000001</v>
      </c>
      <c r="G7269" s="8" t="s">
        <v>8107</v>
      </c>
    </row>
    <row r="7270" spans="1:7" x14ac:dyDescent="0.25">
      <c r="A7270" s="1">
        <v>968891</v>
      </c>
      <c r="B7270" s="1" t="s">
        <v>5644</v>
      </c>
      <c r="C7270" s="2">
        <v>629.20000000000005</v>
      </c>
      <c r="D7270" s="2">
        <f t="shared" si="96"/>
        <v>360.06493192499994</v>
      </c>
      <c r="E7270" s="2">
        <v>4320.7791830999995</v>
      </c>
      <c r="F7270" s="2">
        <v>1312.7208169</v>
      </c>
      <c r="G7270" s="8" t="s">
        <v>8107</v>
      </c>
    </row>
    <row r="7271" spans="1:7" ht="21" x14ac:dyDescent="0.25">
      <c r="A7271" s="1">
        <v>959638</v>
      </c>
      <c r="B7271" s="1" t="s">
        <v>5645</v>
      </c>
      <c r="C7271" s="2"/>
      <c r="D7271" s="2">
        <f t="shared" si="96"/>
        <v>47.445726918333342</v>
      </c>
      <c r="E7271" s="2">
        <v>569.34872302000008</v>
      </c>
      <c r="F7271" s="2">
        <v>173.01927698</v>
      </c>
      <c r="G7271" s="8" t="s">
        <v>8107</v>
      </c>
    </row>
    <row r="7272" spans="1:7" x14ac:dyDescent="0.25">
      <c r="A7272" s="1">
        <v>977465</v>
      </c>
      <c r="B7272" s="1" t="s">
        <v>5646</v>
      </c>
      <c r="C7272" s="2"/>
      <c r="D7272" s="2">
        <f t="shared" si="96"/>
        <v>13.283418605</v>
      </c>
      <c r="E7272" s="2">
        <v>159.40102325999999</v>
      </c>
      <c r="F7272" s="2">
        <v>48.430476740000003</v>
      </c>
      <c r="G7272" s="8" t="s">
        <v>8107</v>
      </c>
    </row>
    <row r="7273" spans="1:7" ht="21" x14ac:dyDescent="0.25">
      <c r="A7273" s="1">
        <v>996765</v>
      </c>
      <c r="B7273" s="1" t="s">
        <v>5647</v>
      </c>
      <c r="C7273" s="2">
        <v>743.6</v>
      </c>
      <c r="D7273" s="2">
        <f t="shared" si="96"/>
        <v>64.936950960000004</v>
      </c>
      <c r="E7273" s="2">
        <v>779.24341152</v>
      </c>
      <c r="F7273" s="2">
        <v>236.74358848</v>
      </c>
      <c r="G7273" s="8" t="s">
        <v>8107</v>
      </c>
    </row>
    <row r="7274" spans="1:7" ht="21" x14ac:dyDescent="0.25">
      <c r="A7274" s="1">
        <v>968909</v>
      </c>
      <c r="B7274" s="1" t="s">
        <v>5648</v>
      </c>
      <c r="C7274" s="2">
        <v>743.6</v>
      </c>
      <c r="D7274" s="2">
        <f t="shared" si="96"/>
        <v>203.71466360333332</v>
      </c>
      <c r="E7274" s="2">
        <v>2444.57596324</v>
      </c>
      <c r="F7274" s="2">
        <v>742.68353676000004</v>
      </c>
      <c r="G7274" s="8" t="s">
        <v>8107</v>
      </c>
    </row>
    <row r="7275" spans="1:7" ht="21" x14ac:dyDescent="0.25">
      <c r="A7275" s="1">
        <v>996767</v>
      </c>
      <c r="B7275" s="1" t="s">
        <v>5649</v>
      </c>
      <c r="C7275" s="2"/>
      <c r="D7275" s="2">
        <f t="shared" si="96"/>
        <v>55.659882851666659</v>
      </c>
      <c r="E7275" s="2">
        <v>667.91859421999993</v>
      </c>
      <c r="F7275" s="2">
        <v>202.86090578</v>
      </c>
      <c r="G7275" s="8" t="s">
        <v>8107</v>
      </c>
    </row>
    <row r="7276" spans="1:7" x14ac:dyDescent="0.25">
      <c r="A7276" s="1">
        <v>992494</v>
      </c>
      <c r="B7276" s="1" t="s">
        <v>5650</v>
      </c>
      <c r="C7276" s="2"/>
      <c r="D7276" s="2">
        <f t="shared" si="96"/>
        <v>15.171651388333331</v>
      </c>
      <c r="E7276" s="2">
        <v>182.05981665999997</v>
      </c>
      <c r="F7276" s="2">
        <v>55.269183340000005</v>
      </c>
      <c r="G7276" s="8" t="s">
        <v>8107</v>
      </c>
    </row>
    <row r="7277" spans="1:7" ht="21" x14ac:dyDescent="0.25">
      <c r="A7277" s="1">
        <v>976950</v>
      </c>
      <c r="B7277" s="1" t="s">
        <v>189</v>
      </c>
      <c r="C7277" s="2">
        <v>211.2</v>
      </c>
      <c r="D7277" s="2"/>
      <c r="E7277" s="2" t="s">
        <v>8143</v>
      </c>
      <c r="F7277" s="2" t="s">
        <v>8143</v>
      </c>
      <c r="G7277" s="8" t="s">
        <v>8107</v>
      </c>
    </row>
    <row r="7278" spans="1:7" x14ac:dyDescent="0.25">
      <c r="A7278" s="1">
        <v>959592</v>
      </c>
      <c r="B7278" s="1" t="s">
        <v>5651</v>
      </c>
      <c r="C7278" s="2">
        <v>400.4</v>
      </c>
      <c r="D7278" s="2"/>
      <c r="E7278" s="2" t="s">
        <v>8143</v>
      </c>
      <c r="F7278" s="2" t="s">
        <v>8143</v>
      </c>
      <c r="G7278" s="8" t="s">
        <v>8107</v>
      </c>
    </row>
    <row r="7279" spans="1:7" x14ac:dyDescent="0.25">
      <c r="A7279" s="1">
        <v>937644</v>
      </c>
      <c r="B7279" s="1" t="s">
        <v>5652</v>
      </c>
      <c r="C7279" s="2">
        <v>117.92</v>
      </c>
      <c r="D7279" s="2"/>
      <c r="E7279" s="2" t="s">
        <v>8143</v>
      </c>
      <c r="F7279" s="2" t="s">
        <v>8143</v>
      </c>
      <c r="G7279" s="8" t="s">
        <v>8107</v>
      </c>
    </row>
    <row r="7280" spans="1:7" x14ac:dyDescent="0.25">
      <c r="A7280" s="1">
        <v>937645</v>
      </c>
      <c r="B7280" s="1" t="s">
        <v>5653</v>
      </c>
      <c r="C7280" s="2">
        <v>117.92</v>
      </c>
      <c r="D7280" s="2"/>
      <c r="E7280" s="2" t="s">
        <v>8143</v>
      </c>
      <c r="F7280" s="2" t="s">
        <v>8143</v>
      </c>
      <c r="G7280" s="8" t="s">
        <v>8107</v>
      </c>
    </row>
    <row r="7281" spans="1:7" x14ac:dyDescent="0.25">
      <c r="A7281" s="1">
        <v>937646</v>
      </c>
      <c r="B7281" s="1" t="s">
        <v>5654</v>
      </c>
      <c r="C7281" s="2">
        <v>88.88</v>
      </c>
      <c r="D7281" s="2"/>
      <c r="E7281" s="2" t="s">
        <v>8143</v>
      </c>
      <c r="F7281" s="2" t="s">
        <v>8143</v>
      </c>
      <c r="G7281" s="8" t="s">
        <v>8107</v>
      </c>
    </row>
    <row r="7282" spans="1:7" x14ac:dyDescent="0.25">
      <c r="A7282" s="1">
        <v>937648</v>
      </c>
      <c r="B7282" s="1" t="s">
        <v>5655</v>
      </c>
      <c r="C7282" s="2">
        <v>650.32000000000005</v>
      </c>
      <c r="D7282" s="2"/>
      <c r="E7282" s="2" t="s">
        <v>8143</v>
      </c>
      <c r="F7282" s="2" t="s">
        <v>8143</v>
      </c>
      <c r="G7282" s="8" t="s">
        <v>8107</v>
      </c>
    </row>
    <row r="7283" spans="1:7" x14ac:dyDescent="0.25">
      <c r="A7283" s="1">
        <v>937651</v>
      </c>
      <c r="B7283" s="1" t="s">
        <v>5656</v>
      </c>
      <c r="C7283" s="2">
        <v>295.68</v>
      </c>
      <c r="D7283" s="2"/>
      <c r="E7283" s="2" t="s">
        <v>8143</v>
      </c>
      <c r="F7283" s="2" t="s">
        <v>8143</v>
      </c>
      <c r="G7283" s="8" t="s">
        <v>8107</v>
      </c>
    </row>
    <row r="7284" spans="1:7" x14ac:dyDescent="0.25">
      <c r="A7284" s="1">
        <v>967236</v>
      </c>
      <c r="B7284" s="1" t="s">
        <v>5657</v>
      </c>
      <c r="C7284" s="2">
        <v>590.48</v>
      </c>
      <c r="D7284" s="2"/>
      <c r="E7284" s="2" t="s">
        <v>8143</v>
      </c>
      <c r="F7284" s="2" t="s">
        <v>8143</v>
      </c>
      <c r="G7284" s="8" t="s">
        <v>8107</v>
      </c>
    </row>
    <row r="7285" spans="1:7" x14ac:dyDescent="0.25">
      <c r="A7285" s="1">
        <v>937653</v>
      </c>
      <c r="B7285" s="1" t="s">
        <v>5658</v>
      </c>
      <c r="C7285" s="2">
        <v>992.64</v>
      </c>
      <c r="D7285" s="2"/>
      <c r="E7285" s="2" t="s">
        <v>8143</v>
      </c>
      <c r="F7285" s="2" t="s">
        <v>8143</v>
      </c>
      <c r="G7285" s="8" t="s">
        <v>8107</v>
      </c>
    </row>
    <row r="7286" spans="1:7" x14ac:dyDescent="0.25">
      <c r="A7286" s="1">
        <v>937654</v>
      </c>
      <c r="B7286" s="1" t="s">
        <v>5659</v>
      </c>
      <c r="C7286" s="2">
        <v>1417.68</v>
      </c>
      <c r="D7286" s="2"/>
      <c r="E7286" s="2" t="s">
        <v>8143</v>
      </c>
      <c r="F7286" s="2" t="s">
        <v>8143</v>
      </c>
      <c r="G7286" s="8" t="s">
        <v>8107</v>
      </c>
    </row>
    <row r="7287" spans="1:7" x14ac:dyDescent="0.25">
      <c r="A7287" s="1">
        <v>937655</v>
      </c>
      <c r="B7287" s="1" t="s">
        <v>5660</v>
      </c>
      <c r="C7287" s="2">
        <v>2126.96</v>
      </c>
      <c r="D7287" s="2"/>
      <c r="E7287" s="2" t="s">
        <v>8143</v>
      </c>
      <c r="F7287" s="2" t="s">
        <v>8143</v>
      </c>
      <c r="G7287" s="8" t="s">
        <v>8107</v>
      </c>
    </row>
    <row r="7288" spans="1:7" x14ac:dyDescent="0.25">
      <c r="A7288" s="1">
        <v>937657</v>
      </c>
      <c r="B7288" s="1" t="s">
        <v>5661</v>
      </c>
      <c r="C7288" s="2">
        <v>2694.56</v>
      </c>
      <c r="D7288" s="2"/>
      <c r="E7288" s="2" t="s">
        <v>8143</v>
      </c>
      <c r="F7288" s="2" t="s">
        <v>8143</v>
      </c>
      <c r="G7288" s="8" t="s">
        <v>8107</v>
      </c>
    </row>
    <row r="7289" spans="1:7" x14ac:dyDescent="0.25">
      <c r="A7289" s="1">
        <v>937658</v>
      </c>
      <c r="B7289" s="1" t="s">
        <v>5662</v>
      </c>
      <c r="C7289" s="2">
        <v>194.48</v>
      </c>
      <c r="D7289" s="2"/>
      <c r="E7289" s="2" t="s">
        <v>8143</v>
      </c>
      <c r="F7289" s="2" t="s">
        <v>8143</v>
      </c>
      <c r="G7289" s="8" t="s">
        <v>8107</v>
      </c>
    </row>
    <row r="7290" spans="1:7" x14ac:dyDescent="0.25">
      <c r="A7290" s="1">
        <v>937659</v>
      </c>
      <c r="B7290" s="1" t="s">
        <v>5663</v>
      </c>
      <c r="C7290" s="2">
        <v>425.04</v>
      </c>
      <c r="D7290" s="2"/>
      <c r="E7290" s="2" t="s">
        <v>8143</v>
      </c>
      <c r="F7290" s="2" t="s">
        <v>8143</v>
      </c>
      <c r="G7290" s="8" t="s">
        <v>8107</v>
      </c>
    </row>
    <row r="7291" spans="1:7" x14ac:dyDescent="0.25">
      <c r="A7291" s="1">
        <v>937660</v>
      </c>
      <c r="B7291" s="1" t="s">
        <v>5664</v>
      </c>
      <c r="C7291" s="2">
        <v>708.4</v>
      </c>
      <c r="D7291" s="2"/>
      <c r="E7291" s="2" t="s">
        <v>8143</v>
      </c>
      <c r="F7291" s="2" t="s">
        <v>8143</v>
      </c>
      <c r="G7291" s="8" t="s">
        <v>8107</v>
      </c>
    </row>
    <row r="7292" spans="1:7" x14ac:dyDescent="0.25">
      <c r="A7292" s="1">
        <v>937661</v>
      </c>
      <c r="B7292" s="1" t="s">
        <v>5665</v>
      </c>
      <c r="C7292" s="2">
        <v>1417.68</v>
      </c>
      <c r="D7292" s="2"/>
      <c r="E7292" s="2" t="s">
        <v>8143</v>
      </c>
      <c r="F7292" s="2" t="s">
        <v>8143</v>
      </c>
      <c r="G7292" s="8" t="s">
        <v>8107</v>
      </c>
    </row>
    <row r="7293" spans="1:7" x14ac:dyDescent="0.25">
      <c r="A7293" s="1">
        <v>937662</v>
      </c>
      <c r="B7293" s="1" t="s">
        <v>5666</v>
      </c>
      <c r="C7293" s="2">
        <v>2362.8000000000002</v>
      </c>
      <c r="D7293" s="2"/>
      <c r="E7293" s="2" t="s">
        <v>8143</v>
      </c>
      <c r="F7293" s="2" t="s">
        <v>8143</v>
      </c>
      <c r="G7293" s="8" t="s">
        <v>8107</v>
      </c>
    </row>
    <row r="7294" spans="1:7" x14ac:dyDescent="0.25">
      <c r="A7294" s="1">
        <v>970186</v>
      </c>
      <c r="B7294" s="1" t="s">
        <v>5667</v>
      </c>
      <c r="C7294" s="2">
        <v>217.36</v>
      </c>
      <c r="D7294" s="2"/>
      <c r="E7294" s="2" t="s">
        <v>8143</v>
      </c>
      <c r="F7294" s="2" t="s">
        <v>8143</v>
      </c>
      <c r="G7294" s="8" t="s">
        <v>8107</v>
      </c>
    </row>
    <row r="7295" spans="1:7" x14ac:dyDescent="0.25">
      <c r="A7295" s="1">
        <v>996854</v>
      </c>
      <c r="B7295" s="1" t="s">
        <v>5668</v>
      </c>
      <c r="C7295" s="2">
        <v>68.64</v>
      </c>
      <c r="D7295" s="2"/>
      <c r="E7295" s="2" t="s">
        <v>8143</v>
      </c>
      <c r="F7295" s="2" t="s">
        <v>8143</v>
      </c>
      <c r="G7295" s="8" t="s">
        <v>8107</v>
      </c>
    </row>
    <row r="7296" spans="1:7" x14ac:dyDescent="0.25">
      <c r="A7296" s="1">
        <v>996855</v>
      </c>
      <c r="B7296" s="1" t="s">
        <v>5669</v>
      </c>
      <c r="C7296" s="2">
        <v>1086.8</v>
      </c>
      <c r="D7296" s="2"/>
      <c r="E7296" s="2" t="s">
        <v>8143</v>
      </c>
      <c r="F7296" s="2" t="s">
        <v>8143</v>
      </c>
      <c r="G7296" s="8" t="s">
        <v>8107</v>
      </c>
    </row>
    <row r="7297" spans="1:7" x14ac:dyDescent="0.25">
      <c r="A7297" s="1">
        <v>996856</v>
      </c>
      <c r="B7297" s="1" t="s">
        <v>5670</v>
      </c>
      <c r="C7297" s="2">
        <v>938.08</v>
      </c>
      <c r="D7297" s="2"/>
      <c r="E7297" s="2" t="s">
        <v>8143</v>
      </c>
      <c r="F7297" s="2" t="s">
        <v>8143</v>
      </c>
      <c r="G7297" s="8" t="s">
        <v>8107</v>
      </c>
    </row>
    <row r="7298" spans="1:7" x14ac:dyDescent="0.25">
      <c r="A7298" s="1">
        <v>996857</v>
      </c>
      <c r="B7298" s="1" t="s">
        <v>5671</v>
      </c>
      <c r="C7298" s="2">
        <v>590.48</v>
      </c>
      <c r="D7298" s="2"/>
      <c r="E7298" s="2" t="s">
        <v>8143</v>
      </c>
      <c r="F7298" s="2" t="s">
        <v>8143</v>
      </c>
      <c r="G7298" s="8" t="s">
        <v>8107</v>
      </c>
    </row>
    <row r="7299" spans="1:7" x14ac:dyDescent="0.25">
      <c r="A7299" s="1">
        <v>967237</v>
      </c>
      <c r="B7299" s="1" t="s">
        <v>1942</v>
      </c>
      <c r="C7299" s="2">
        <v>938.08</v>
      </c>
      <c r="D7299" s="2"/>
      <c r="E7299" s="2" t="s">
        <v>8143</v>
      </c>
      <c r="F7299" s="2" t="s">
        <v>8143</v>
      </c>
      <c r="G7299" s="8" t="s">
        <v>8107</v>
      </c>
    </row>
    <row r="7300" spans="1:7" x14ac:dyDescent="0.25">
      <c r="A7300" s="1">
        <v>967238</v>
      </c>
      <c r="B7300" s="1" t="s">
        <v>166</v>
      </c>
      <c r="C7300" s="2">
        <v>732.16</v>
      </c>
      <c r="D7300" s="2"/>
      <c r="E7300" s="2" t="s">
        <v>8143</v>
      </c>
      <c r="F7300" s="2" t="s">
        <v>8143</v>
      </c>
      <c r="G7300" s="8" t="s">
        <v>8107</v>
      </c>
    </row>
    <row r="7301" spans="1:7" x14ac:dyDescent="0.25">
      <c r="A7301" s="1">
        <v>967239</v>
      </c>
      <c r="B7301" s="1" t="s">
        <v>167</v>
      </c>
      <c r="C7301" s="2">
        <v>629.20000000000005</v>
      </c>
      <c r="D7301" s="2"/>
      <c r="E7301" s="2" t="s">
        <v>8143</v>
      </c>
      <c r="F7301" s="2" t="s">
        <v>8143</v>
      </c>
      <c r="G7301" s="8" t="s">
        <v>8107</v>
      </c>
    </row>
    <row r="7302" spans="1:7" x14ac:dyDescent="0.25">
      <c r="A7302" s="1">
        <v>967241</v>
      </c>
      <c r="B7302" s="1" t="s">
        <v>168</v>
      </c>
      <c r="C7302" s="2">
        <v>526.24</v>
      </c>
      <c r="D7302" s="2"/>
      <c r="E7302" s="2" t="s">
        <v>8143</v>
      </c>
      <c r="F7302" s="2" t="s">
        <v>8143</v>
      </c>
      <c r="G7302" s="8" t="s">
        <v>8107</v>
      </c>
    </row>
    <row r="7303" spans="1:7" x14ac:dyDescent="0.25">
      <c r="A7303" s="1">
        <v>967242</v>
      </c>
      <c r="B7303" s="1" t="s">
        <v>1942</v>
      </c>
      <c r="C7303" s="2">
        <v>732.16</v>
      </c>
      <c r="D7303" s="2"/>
      <c r="E7303" s="2" t="s">
        <v>8143</v>
      </c>
      <c r="F7303" s="2" t="s">
        <v>8143</v>
      </c>
      <c r="G7303" s="8" t="s">
        <v>8107</v>
      </c>
    </row>
    <row r="7304" spans="1:7" x14ac:dyDescent="0.25">
      <c r="A7304" s="1">
        <v>967243</v>
      </c>
      <c r="B7304" s="1" t="s">
        <v>166</v>
      </c>
      <c r="C7304" s="2">
        <v>572</v>
      </c>
      <c r="D7304" s="2"/>
      <c r="E7304" s="2" t="s">
        <v>8143</v>
      </c>
      <c r="F7304" s="2" t="s">
        <v>8143</v>
      </c>
      <c r="G7304" s="8" t="s">
        <v>8107</v>
      </c>
    </row>
    <row r="7305" spans="1:7" x14ac:dyDescent="0.25">
      <c r="A7305" s="1">
        <v>967244</v>
      </c>
      <c r="B7305" s="1" t="s">
        <v>167</v>
      </c>
      <c r="C7305" s="2">
        <v>457.6</v>
      </c>
      <c r="D7305" s="2"/>
      <c r="E7305" s="2" t="s">
        <v>8143</v>
      </c>
      <c r="F7305" s="2" t="s">
        <v>8143</v>
      </c>
      <c r="G7305" s="8" t="s">
        <v>8107</v>
      </c>
    </row>
    <row r="7306" spans="1:7" x14ac:dyDescent="0.25">
      <c r="A7306" s="1">
        <v>967245</v>
      </c>
      <c r="B7306" s="1" t="s">
        <v>168</v>
      </c>
      <c r="C7306" s="2">
        <v>354.64</v>
      </c>
      <c r="D7306" s="2"/>
      <c r="E7306" s="2" t="s">
        <v>8143</v>
      </c>
      <c r="F7306" s="2" t="s">
        <v>8143</v>
      </c>
      <c r="G7306" s="8" t="s">
        <v>8107</v>
      </c>
    </row>
    <row r="7307" spans="1:7" ht="21" x14ac:dyDescent="0.25">
      <c r="A7307" s="1">
        <v>970145</v>
      </c>
      <c r="B7307" s="1" t="s">
        <v>5672</v>
      </c>
      <c r="C7307" s="2">
        <v>2494.8000000000002</v>
      </c>
      <c r="D7307" s="2">
        <f t="shared" si="96"/>
        <v>186.23876323499999</v>
      </c>
      <c r="E7307" s="2">
        <v>2234.86515882</v>
      </c>
      <c r="F7307" s="2">
        <v>861.24184118000005</v>
      </c>
      <c r="G7307" s="8" t="s">
        <v>8107</v>
      </c>
    </row>
    <row r="7308" spans="1:7" ht="21" x14ac:dyDescent="0.25">
      <c r="A7308" s="1">
        <v>970152</v>
      </c>
      <c r="B7308" s="1" t="s">
        <v>5673</v>
      </c>
      <c r="C7308" s="2">
        <v>3831.52</v>
      </c>
      <c r="D7308" s="2">
        <f t="shared" si="96"/>
        <v>380.25362691333322</v>
      </c>
      <c r="E7308" s="2">
        <v>4563.0435229599989</v>
      </c>
      <c r="F7308" s="2">
        <v>1758.4179770400001</v>
      </c>
      <c r="G7308" s="8" t="s">
        <v>8107</v>
      </c>
    </row>
    <row r="7309" spans="1:7" ht="21" x14ac:dyDescent="0.25">
      <c r="A7309" s="1">
        <v>970160</v>
      </c>
      <c r="B7309" s="1" t="s">
        <v>5674</v>
      </c>
      <c r="C7309" s="2">
        <v>5168.24</v>
      </c>
      <c r="D7309" s="2">
        <f t="shared" si="96"/>
        <v>531.73727390666659</v>
      </c>
      <c r="E7309" s="2">
        <v>6380.847286879999</v>
      </c>
      <c r="F7309" s="2">
        <v>2458.9502131199997</v>
      </c>
      <c r="G7309" s="8" t="s">
        <v>8107</v>
      </c>
    </row>
    <row r="7310" spans="1:7" x14ac:dyDescent="0.25">
      <c r="A7310" s="1">
        <v>970178</v>
      </c>
      <c r="B7310" s="1" t="s">
        <v>5675</v>
      </c>
      <c r="C7310" s="2">
        <v>53.68</v>
      </c>
      <c r="D7310" s="2">
        <f t="shared" si="96"/>
        <v>6.4301701049999993</v>
      </c>
      <c r="E7310" s="2">
        <v>77.162041259999995</v>
      </c>
      <c r="F7310" s="2">
        <v>29.779458739999999</v>
      </c>
      <c r="G7310" s="8" t="s">
        <v>8107</v>
      </c>
    </row>
    <row r="7311" spans="1:7" x14ac:dyDescent="0.25">
      <c r="A7311" s="1">
        <v>977541</v>
      </c>
      <c r="B7311" s="1" t="s">
        <v>5676</v>
      </c>
      <c r="C7311" s="2">
        <v>972.4</v>
      </c>
      <c r="D7311" s="2">
        <f t="shared" ref="D7311:D7374" si="97">E7311/12</f>
        <v>29.721480536666657</v>
      </c>
      <c r="E7311" s="2">
        <v>356.65776643999988</v>
      </c>
      <c r="F7311" s="2">
        <v>324.90073355999999</v>
      </c>
      <c r="G7311" s="8" t="s">
        <v>8107</v>
      </c>
    </row>
    <row r="7312" spans="1:7" x14ac:dyDescent="0.25">
      <c r="A7312" s="1">
        <v>977542</v>
      </c>
      <c r="B7312" s="1" t="s">
        <v>5677</v>
      </c>
      <c r="C7312" s="2"/>
      <c r="D7312" s="2">
        <f t="shared" si="97"/>
        <v>1.0456355283333332</v>
      </c>
      <c r="E7312" s="2">
        <v>12.547626339999999</v>
      </c>
      <c r="F7312" s="2">
        <v>3.7923736600000004</v>
      </c>
      <c r="G7312" s="8" t="s">
        <v>8107</v>
      </c>
    </row>
    <row r="7313" spans="1:7" x14ac:dyDescent="0.25">
      <c r="A7313" s="1">
        <v>977543</v>
      </c>
      <c r="B7313" s="1" t="s">
        <v>5678</v>
      </c>
      <c r="C7313" s="2">
        <v>1658.8</v>
      </c>
      <c r="D7313" s="2">
        <f t="shared" si="97"/>
        <v>9.687533826666666</v>
      </c>
      <c r="E7313" s="2">
        <v>116.25040591999999</v>
      </c>
      <c r="F7313" s="2">
        <v>35.312594080000004</v>
      </c>
      <c r="G7313" s="8" t="s">
        <v>8107</v>
      </c>
    </row>
    <row r="7314" spans="1:7" ht="31.5" x14ac:dyDescent="0.25">
      <c r="A7314" s="1">
        <v>996880</v>
      </c>
      <c r="B7314" s="1" t="s">
        <v>5679</v>
      </c>
      <c r="C7314" s="2">
        <v>1372.8</v>
      </c>
      <c r="D7314" s="2">
        <f t="shared" si="97"/>
        <v>62.556129155000001</v>
      </c>
      <c r="E7314" s="2">
        <v>750.67354985999998</v>
      </c>
      <c r="F7314" s="2">
        <v>228.10195013999999</v>
      </c>
      <c r="G7314" s="8" t="s">
        <v>8107</v>
      </c>
    </row>
    <row r="7315" spans="1:7" ht="31.5" x14ac:dyDescent="0.25">
      <c r="A7315" s="1">
        <v>996881</v>
      </c>
      <c r="B7315" s="1" t="s">
        <v>5680</v>
      </c>
      <c r="C7315" s="2">
        <v>1658.8</v>
      </c>
      <c r="D7315" s="2">
        <f t="shared" si="97"/>
        <v>115.45754364499999</v>
      </c>
      <c r="E7315" s="2">
        <v>1385.4905237399998</v>
      </c>
      <c r="F7315" s="2">
        <v>420.95347626</v>
      </c>
      <c r="G7315" s="8" t="s">
        <v>8107</v>
      </c>
    </row>
    <row r="7316" spans="1:7" ht="21" x14ac:dyDescent="0.25">
      <c r="A7316" s="1">
        <v>992682</v>
      </c>
      <c r="B7316" s="1" t="s">
        <v>5681</v>
      </c>
      <c r="C7316" s="2">
        <v>1830.4</v>
      </c>
      <c r="D7316" s="2">
        <f t="shared" si="97"/>
        <v>154.41431473</v>
      </c>
      <c r="E7316" s="2">
        <v>1852.97177676</v>
      </c>
      <c r="F7316" s="2">
        <v>562.88772324000001</v>
      </c>
      <c r="G7316" s="8" t="s">
        <v>8107</v>
      </c>
    </row>
    <row r="7317" spans="1:7" ht="21" x14ac:dyDescent="0.25">
      <c r="A7317" s="1">
        <v>992683</v>
      </c>
      <c r="B7317" s="1" t="s">
        <v>5682</v>
      </c>
      <c r="C7317" s="2">
        <v>1830.4</v>
      </c>
      <c r="D7317" s="2">
        <f t="shared" si="97"/>
        <v>102.61222908166667</v>
      </c>
      <c r="E7317" s="2">
        <v>1231.34674898</v>
      </c>
      <c r="F7317" s="2">
        <v>374.07725102000006</v>
      </c>
      <c r="G7317" s="8" t="s">
        <v>8107</v>
      </c>
    </row>
    <row r="7318" spans="1:7" ht="21" x14ac:dyDescent="0.25">
      <c r="A7318" s="1">
        <v>968917</v>
      </c>
      <c r="B7318" s="1" t="s">
        <v>5683</v>
      </c>
      <c r="C7318" s="2">
        <v>1830.4</v>
      </c>
      <c r="D7318" s="2">
        <f t="shared" si="97"/>
        <v>91.299958230000016</v>
      </c>
      <c r="E7318" s="2">
        <v>1095.5994987600002</v>
      </c>
      <c r="F7318" s="2">
        <v>332.85850124000001</v>
      </c>
      <c r="G7318" s="8" t="s">
        <v>8107</v>
      </c>
    </row>
    <row r="7319" spans="1:7" ht="21" x14ac:dyDescent="0.25">
      <c r="A7319" s="1">
        <v>992684</v>
      </c>
      <c r="B7319" s="1" t="s">
        <v>5684</v>
      </c>
      <c r="C7319" s="2"/>
      <c r="D7319" s="2">
        <f t="shared" si="97"/>
        <v>7.254138966666666</v>
      </c>
      <c r="E7319" s="2">
        <v>87.049667599999992</v>
      </c>
      <c r="F7319" s="2">
        <v>33.571832400000005</v>
      </c>
      <c r="G7319" s="8" t="s">
        <v>8107</v>
      </c>
    </row>
    <row r="7320" spans="1:7" ht="21" x14ac:dyDescent="0.25">
      <c r="A7320" s="1">
        <v>992686</v>
      </c>
      <c r="B7320" s="1" t="s">
        <v>5685</v>
      </c>
      <c r="C7320" s="2"/>
      <c r="D7320" s="2">
        <f t="shared" si="97"/>
        <v>56.032348569999989</v>
      </c>
      <c r="E7320" s="2">
        <v>672.3881828399999</v>
      </c>
      <c r="F7320" s="2">
        <v>204.29081716000002</v>
      </c>
      <c r="G7320" s="8" t="s">
        <v>8107</v>
      </c>
    </row>
    <row r="7321" spans="1:7" ht="21" x14ac:dyDescent="0.25">
      <c r="A7321" s="1">
        <v>992687</v>
      </c>
      <c r="B7321" s="1" t="s">
        <v>5686</v>
      </c>
      <c r="C7321" s="2"/>
      <c r="D7321" s="2">
        <f t="shared" si="97"/>
        <v>56.032348569999989</v>
      </c>
      <c r="E7321" s="2">
        <v>672.3881828399999</v>
      </c>
      <c r="F7321" s="2">
        <v>204.29081716000002</v>
      </c>
      <c r="G7321" s="8" t="s">
        <v>8107</v>
      </c>
    </row>
    <row r="7322" spans="1:7" ht="21" x14ac:dyDescent="0.25">
      <c r="A7322" s="1">
        <v>992688</v>
      </c>
      <c r="B7322" s="1" t="s">
        <v>5687</v>
      </c>
      <c r="C7322" s="2"/>
      <c r="D7322" s="2">
        <f t="shared" si="97"/>
        <v>35.410190448333331</v>
      </c>
      <c r="E7322" s="2">
        <v>424.92228537999995</v>
      </c>
      <c r="F7322" s="2">
        <v>129.12721462000002</v>
      </c>
      <c r="G7322" s="8" t="s">
        <v>8107</v>
      </c>
    </row>
    <row r="7323" spans="1:7" ht="21" x14ac:dyDescent="0.25">
      <c r="A7323" s="1">
        <v>992689</v>
      </c>
      <c r="B7323" s="1" t="s">
        <v>5688</v>
      </c>
      <c r="C7323" s="2"/>
      <c r="D7323" s="2">
        <f t="shared" si="97"/>
        <v>53.339518531666663</v>
      </c>
      <c r="E7323" s="2">
        <v>640.07422237999992</v>
      </c>
      <c r="F7323" s="2">
        <v>194.40577762000001</v>
      </c>
      <c r="G7323" s="8" t="s">
        <v>8107</v>
      </c>
    </row>
    <row r="7324" spans="1:7" ht="21" x14ac:dyDescent="0.25">
      <c r="A7324" s="1">
        <v>992690</v>
      </c>
      <c r="B7324" s="1" t="s">
        <v>5689</v>
      </c>
      <c r="C7324" s="2"/>
      <c r="D7324" s="2">
        <f t="shared" si="97"/>
        <v>16.353103533333332</v>
      </c>
      <c r="E7324" s="2">
        <v>196.23724239999999</v>
      </c>
      <c r="F7324" s="2">
        <v>59.683257599999997</v>
      </c>
      <c r="G7324" s="8" t="s">
        <v>8107</v>
      </c>
    </row>
    <row r="7325" spans="1:7" x14ac:dyDescent="0.25">
      <c r="A7325" s="1">
        <v>992691</v>
      </c>
      <c r="B7325" s="1" t="s">
        <v>5690</v>
      </c>
      <c r="C7325" s="2"/>
      <c r="D7325" s="2">
        <f t="shared" si="97"/>
        <v>82.597602446666656</v>
      </c>
      <c r="E7325" s="2">
        <v>991.17122935999987</v>
      </c>
      <c r="F7325" s="2">
        <v>301.15177064</v>
      </c>
      <c r="G7325" s="8" t="s">
        <v>8107</v>
      </c>
    </row>
    <row r="7326" spans="1:7" ht="21" x14ac:dyDescent="0.25">
      <c r="A7326" s="1">
        <v>992692</v>
      </c>
      <c r="B7326" s="1" t="s">
        <v>5691</v>
      </c>
      <c r="C7326" s="2"/>
      <c r="D7326" s="2">
        <f t="shared" si="97"/>
        <v>113.22448346666665</v>
      </c>
      <c r="E7326" s="2">
        <v>1358.6938015999999</v>
      </c>
      <c r="F7326" s="2">
        <v>412.80919840000007</v>
      </c>
      <c r="G7326" s="8" t="s">
        <v>8107</v>
      </c>
    </row>
    <row r="7327" spans="1:7" x14ac:dyDescent="0.25">
      <c r="A7327" s="1">
        <v>992694</v>
      </c>
      <c r="B7327" s="1" t="s">
        <v>5692</v>
      </c>
      <c r="C7327" s="2"/>
      <c r="D7327" s="2">
        <f t="shared" si="97"/>
        <v>24.972544346666666</v>
      </c>
      <c r="E7327" s="2">
        <v>299.67053215999999</v>
      </c>
      <c r="F7327" s="2">
        <v>91.016967840000007</v>
      </c>
      <c r="G7327" s="8" t="s">
        <v>8107</v>
      </c>
    </row>
    <row r="7328" spans="1:7" x14ac:dyDescent="0.25">
      <c r="A7328" s="1">
        <v>992695</v>
      </c>
      <c r="B7328" s="1" t="s">
        <v>5693</v>
      </c>
      <c r="C7328" s="2"/>
      <c r="D7328" s="2">
        <f t="shared" si="97"/>
        <v>45.125362598333332</v>
      </c>
      <c r="E7328" s="2">
        <v>541.50435117999996</v>
      </c>
      <c r="F7328" s="2">
        <v>164.56414881999999</v>
      </c>
      <c r="G7328" s="8" t="s">
        <v>8107</v>
      </c>
    </row>
    <row r="7329" spans="1:7" x14ac:dyDescent="0.25">
      <c r="A7329" s="1">
        <v>992696</v>
      </c>
      <c r="B7329" s="1" t="s">
        <v>5694</v>
      </c>
      <c r="C7329" s="2"/>
      <c r="D7329" s="2">
        <f t="shared" si="97"/>
        <v>45.125362598333332</v>
      </c>
      <c r="E7329" s="2">
        <v>541.50435117999996</v>
      </c>
      <c r="F7329" s="2">
        <v>164.56414881999999</v>
      </c>
      <c r="G7329" s="8" t="s">
        <v>8107</v>
      </c>
    </row>
    <row r="7330" spans="1:7" ht="21" x14ac:dyDescent="0.25">
      <c r="A7330" s="1">
        <v>992697</v>
      </c>
      <c r="B7330" s="1" t="s">
        <v>5695</v>
      </c>
      <c r="C7330" s="2"/>
      <c r="D7330" s="2">
        <f t="shared" si="97"/>
        <v>38.167867143333339</v>
      </c>
      <c r="E7330" s="2">
        <v>458.01440572000007</v>
      </c>
      <c r="F7330" s="2">
        <v>139.13659428</v>
      </c>
      <c r="G7330" s="8" t="s">
        <v>8107</v>
      </c>
    </row>
    <row r="7331" spans="1:7" ht="21" x14ac:dyDescent="0.25">
      <c r="A7331" s="1">
        <v>992698</v>
      </c>
      <c r="B7331" s="1" t="s">
        <v>5696</v>
      </c>
      <c r="C7331" s="2">
        <v>514.79999999999995</v>
      </c>
      <c r="D7331" s="2">
        <f t="shared" si="97"/>
        <v>8.297070903333335</v>
      </c>
      <c r="E7331" s="2">
        <v>99.56485084000002</v>
      </c>
      <c r="F7331" s="2">
        <v>30.21464916</v>
      </c>
      <c r="G7331" s="8" t="s">
        <v>8107</v>
      </c>
    </row>
    <row r="7332" spans="1:7" x14ac:dyDescent="0.25">
      <c r="A7332" s="1">
        <v>992699</v>
      </c>
      <c r="B7332" s="1" t="s">
        <v>5697</v>
      </c>
      <c r="C7332" s="2"/>
      <c r="D7332" s="2">
        <f t="shared" si="97"/>
        <v>0.14258078833333335</v>
      </c>
      <c r="E7332" s="2">
        <v>1.7109694600000003</v>
      </c>
      <c r="F7332" s="2">
        <v>0.55953054000000002</v>
      </c>
      <c r="G7332" s="8" t="s">
        <v>8107</v>
      </c>
    </row>
    <row r="7333" spans="1:7" ht="21" x14ac:dyDescent="0.25">
      <c r="A7333" s="1">
        <v>977544</v>
      </c>
      <c r="B7333" s="1" t="s">
        <v>5698</v>
      </c>
      <c r="C7333" s="2">
        <v>514.79999999999995</v>
      </c>
      <c r="D7333" s="2">
        <f t="shared" si="97"/>
        <v>38.891132761666661</v>
      </c>
      <c r="E7333" s="2">
        <v>466.69359313999996</v>
      </c>
      <c r="F7333" s="2">
        <v>141.80990685999998</v>
      </c>
      <c r="G7333" s="8" t="s">
        <v>8107</v>
      </c>
    </row>
    <row r="7334" spans="1:7" ht="21" x14ac:dyDescent="0.25">
      <c r="A7334" s="1">
        <v>977545</v>
      </c>
      <c r="B7334" s="1" t="s">
        <v>5699</v>
      </c>
      <c r="C7334" s="2"/>
      <c r="D7334" s="2">
        <f t="shared" si="97"/>
        <v>0.235857435</v>
      </c>
      <c r="E7334" s="2">
        <v>2.83028922</v>
      </c>
      <c r="F7334" s="2">
        <v>0.80821078000000002</v>
      </c>
      <c r="G7334" s="8" t="s">
        <v>8107</v>
      </c>
    </row>
    <row r="7335" spans="1:7" x14ac:dyDescent="0.25">
      <c r="A7335" s="1">
        <v>996882</v>
      </c>
      <c r="B7335" s="1" t="s">
        <v>5700</v>
      </c>
      <c r="C7335" s="2">
        <v>972.4</v>
      </c>
      <c r="D7335" s="2">
        <f t="shared" si="97"/>
        <v>28.095951844999991</v>
      </c>
      <c r="E7335" s="2">
        <v>337.15142213999991</v>
      </c>
      <c r="F7335" s="2">
        <v>318.99457786000005</v>
      </c>
      <c r="G7335" s="8" t="s">
        <v>8107</v>
      </c>
    </row>
    <row r="7336" spans="1:7" x14ac:dyDescent="0.25">
      <c r="A7336" s="1">
        <v>996883</v>
      </c>
      <c r="B7336" s="1" t="s">
        <v>5701</v>
      </c>
      <c r="C7336" s="2"/>
      <c r="D7336" s="2">
        <f t="shared" si="97"/>
        <v>0.9299013966666666</v>
      </c>
      <c r="E7336" s="2">
        <v>11.158816759999999</v>
      </c>
      <c r="F7336" s="2">
        <v>3.3571832399999999</v>
      </c>
      <c r="G7336" s="8" t="s">
        <v>8107</v>
      </c>
    </row>
    <row r="7337" spans="1:7" x14ac:dyDescent="0.25">
      <c r="A7337" s="1">
        <v>996885</v>
      </c>
      <c r="B7337" s="1" t="s">
        <v>5702</v>
      </c>
      <c r="C7337" s="2">
        <v>1658.8</v>
      </c>
      <c r="D7337" s="2">
        <f t="shared" si="97"/>
        <v>8.7015641166666651</v>
      </c>
      <c r="E7337" s="2">
        <v>104.41876939999999</v>
      </c>
      <c r="F7337" s="2">
        <v>31.706730599999997</v>
      </c>
      <c r="G7337" s="8" t="s">
        <v>8107</v>
      </c>
    </row>
    <row r="7338" spans="1:7" ht="31.5" x14ac:dyDescent="0.25">
      <c r="A7338" s="1">
        <v>996886</v>
      </c>
      <c r="B7338" s="1" t="s">
        <v>5703</v>
      </c>
      <c r="C7338" s="2">
        <v>1372.8</v>
      </c>
      <c r="D7338" s="2">
        <f t="shared" si="97"/>
        <v>61.603770273333332</v>
      </c>
      <c r="E7338" s="2">
        <v>739.24524327999995</v>
      </c>
      <c r="F7338" s="2">
        <v>224.55825672</v>
      </c>
      <c r="G7338" s="8" t="s">
        <v>8107</v>
      </c>
    </row>
    <row r="7339" spans="1:7" ht="31.5" x14ac:dyDescent="0.25">
      <c r="A7339" s="1">
        <v>996887</v>
      </c>
      <c r="B7339" s="1" t="s">
        <v>5704</v>
      </c>
      <c r="C7339" s="2">
        <v>1658.8</v>
      </c>
      <c r="D7339" s="2">
        <f t="shared" si="97"/>
        <v>114.49921225833332</v>
      </c>
      <c r="E7339" s="2">
        <v>1373.9905470999997</v>
      </c>
      <c r="F7339" s="2">
        <v>417.47195290000008</v>
      </c>
      <c r="G7339" s="8" t="s">
        <v>8107</v>
      </c>
    </row>
    <row r="7340" spans="1:7" ht="21" x14ac:dyDescent="0.25">
      <c r="A7340" s="1">
        <v>996888</v>
      </c>
      <c r="B7340" s="1" t="s">
        <v>5705</v>
      </c>
      <c r="C7340" s="2">
        <v>1830.4</v>
      </c>
      <c r="D7340" s="2">
        <f t="shared" si="97"/>
        <v>153.48282999999995</v>
      </c>
      <c r="E7340" s="2">
        <v>1841.7939599999995</v>
      </c>
      <c r="F7340" s="2">
        <v>559.53054000000009</v>
      </c>
      <c r="G7340" s="8" t="s">
        <v>8107</v>
      </c>
    </row>
    <row r="7341" spans="1:7" ht="21" x14ac:dyDescent="0.25">
      <c r="A7341" s="1">
        <v>996889</v>
      </c>
      <c r="B7341" s="1" t="s">
        <v>5706</v>
      </c>
      <c r="C7341" s="2">
        <v>1830.4</v>
      </c>
      <c r="D7341" s="2">
        <f t="shared" si="97"/>
        <v>101.62705103833333</v>
      </c>
      <c r="E7341" s="2">
        <v>1219.5246124600001</v>
      </c>
      <c r="F7341" s="2">
        <v>370.47138754000002</v>
      </c>
      <c r="G7341" s="8" t="s">
        <v>8107</v>
      </c>
    </row>
    <row r="7342" spans="1:7" ht="21" x14ac:dyDescent="0.25">
      <c r="A7342" s="1">
        <v>968925</v>
      </c>
      <c r="B7342" s="1" t="s">
        <v>5707</v>
      </c>
      <c r="C7342" s="2">
        <v>1830.4</v>
      </c>
      <c r="D7342" s="2">
        <f t="shared" si="97"/>
        <v>90.313988520000009</v>
      </c>
      <c r="E7342" s="2">
        <v>1083.7678622400001</v>
      </c>
      <c r="F7342" s="2">
        <v>329.25263776000003</v>
      </c>
      <c r="G7342" s="8" t="s">
        <v>8107</v>
      </c>
    </row>
    <row r="7343" spans="1:7" ht="21" x14ac:dyDescent="0.25">
      <c r="A7343" s="1">
        <v>996890</v>
      </c>
      <c r="B7343" s="1" t="s">
        <v>5708</v>
      </c>
      <c r="C7343" s="2"/>
      <c r="D7343" s="2">
        <f t="shared" si="97"/>
        <v>7.3671695066666665</v>
      </c>
      <c r="E7343" s="2">
        <v>88.406034079999998</v>
      </c>
      <c r="F7343" s="2">
        <v>26.857465919999999</v>
      </c>
      <c r="G7343" s="8" t="s">
        <v>8107</v>
      </c>
    </row>
    <row r="7344" spans="1:7" ht="21" x14ac:dyDescent="0.25">
      <c r="A7344" s="1">
        <v>996891</v>
      </c>
      <c r="B7344" s="1" t="s">
        <v>5709</v>
      </c>
      <c r="C7344" s="2"/>
      <c r="D7344" s="2">
        <f t="shared" si="97"/>
        <v>52.726806206666673</v>
      </c>
      <c r="E7344" s="2">
        <v>632.72167448000005</v>
      </c>
      <c r="F7344" s="2">
        <v>192.22982552000002</v>
      </c>
      <c r="G7344" s="8" t="s">
        <v>8107</v>
      </c>
    </row>
    <row r="7345" spans="1:7" ht="21" x14ac:dyDescent="0.25">
      <c r="A7345" s="1">
        <v>996893</v>
      </c>
      <c r="B7345" s="1" t="s">
        <v>5710</v>
      </c>
      <c r="C7345" s="2"/>
      <c r="D7345" s="2">
        <f t="shared" si="97"/>
        <v>52.726806206666673</v>
      </c>
      <c r="E7345" s="2">
        <v>632.72167448000005</v>
      </c>
      <c r="F7345" s="2">
        <v>192.22982552000002</v>
      </c>
      <c r="G7345" s="8" t="s">
        <v>8107</v>
      </c>
    </row>
    <row r="7346" spans="1:7" ht="21" x14ac:dyDescent="0.25">
      <c r="A7346" s="1">
        <v>996894</v>
      </c>
      <c r="B7346" s="1" t="s">
        <v>5711</v>
      </c>
      <c r="C7346" s="2"/>
      <c r="D7346" s="2">
        <f t="shared" si="97"/>
        <v>34.571982365000004</v>
      </c>
      <c r="E7346" s="2">
        <v>414.86378838000007</v>
      </c>
      <c r="F7346" s="2">
        <v>126.01871162</v>
      </c>
      <c r="G7346" s="8" t="s">
        <v>8107</v>
      </c>
    </row>
    <row r="7347" spans="1:7" ht="21" x14ac:dyDescent="0.25">
      <c r="A7347" s="1">
        <v>996895</v>
      </c>
      <c r="B7347" s="1" t="s">
        <v>5712</v>
      </c>
      <c r="C7347" s="2"/>
      <c r="D7347" s="2">
        <f t="shared" si="97"/>
        <v>52.49612960999999</v>
      </c>
      <c r="E7347" s="2">
        <v>629.95355531999985</v>
      </c>
      <c r="F7347" s="2">
        <v>191.35944468000002</v>
      </c>
      <c r="G7347" s="8" t="s">
        <v>8107</v>
      </c>
    </row>
    <row r="7348" spans="1:7" ht="21" x14ac:dyDescent="0.25">
      <c r="A7348" s="1">
        <v>996896</v>
      </c>
      <c r="B7348" s="1" t="s">
        <v>5713</v>
      </c>
      <c r="C7348" s="2"/>
      <c r="D7348" s="2">
        <f t="shared" si="97"/>
        <v>14.700728184999996</v>
      </c>
      <c r="E7348" s="2">
        <v>176.40873821999995</v>
      </c>
      <c r="F7348" s="2">
        <v>53.652761780000013</v>
      </c>
      <c r="G7348" s="8" t="s">
        <v>8107</v>
      </c>
    </row>
    <row r="7349" spans="1:7" x14ac:dyDescent="0.25">
      <c r="A7349" s="1">
        <v>996897</v>
      </c>
      <c r="B7349" s="1" t="s">
        <v>5714</v>
      </c>
      <c r="C7349" s="2"/>
      <c r="D7349" s="2">
        <f t="shared" si="97"/>
        <v>82.597602446666656</v>
      </c>
      <c r="E7349" s="2">
        <v>991.17122935999987</v>
      </c>
      <c r="F7349" s="2">
        <v>301.15177064</v>
      </c>
      <c r="G7349" s="8" t="s">
        <v>8107</v>
      </c>
    </row>
    <row r="7350" spans="1:7" ht="21" x14ac:dyDescent="0.25">
      <c r="A7350" s="1">
        <v>996898</v>
      </c>
      <c r="B7350" s="1" t="s">
        <v>5715</v>
      </c>
      <c r="C7350" s="2"/>
      <c r="D7350" s="2">
        <f t="shared" si="97"/>
        <v>110.18164519499999</v>
      </c>
      <c r="E7350" s="2">
        <v>1322.1797423399998</v>
      </c>
      <c r="F7350" s="2">
        <v>401.68075766000004</v>
      </c>
      <c r="G7350" s="8" t="s">
        <v>8107</v>
      </c>
    </row>
    <row r="7351" spans="1:7" x14ac:dyDescent="0.25">
      <c r="A7351" s="1">
        <v>996899</v>
      </c>
      <c r="B7351" s="1" t="s">
        <v>5716</v>
      </c>
      <c r="C7351" s="2"/>
      <c r="D7351" s="2">
        <f t="shared" si="97"/>
        <v>24.972544346666666</v>
      </c>
      <c r="E7351" s="2">
        <v>299.67053215999999</v>
      </c>
      <c r="F7351" s="2">
        <v>91.016967840000007</v>
      </c>
      <c r="G7351" s="8" t="s">
        <v>8107</v>
      </c>
    </row>
    <row r="7352" spans="1:7" x14ac:dyDescent="0.25">
      <c r="A7352" s="1">
        <v>996901</v>
      </c>
      <c r="B7352" s="1" t="s">
        <v>5717</v>
      </c>
      <c r="C7352" s="2"/>
      <c r="D7352" s="2">
        <f t="shared" si="97"/>
        <v>45.125362598333332</v>
      </c>
      <c r="E7352" s="2">
        <v>541.50435117999996</v>
      </c>
      <c r="F7352" s="2">
        <v>164.56414881999999</v>
      </c>
      <c r="G7352" s="8" t="s">
        <v>8107</v>
      </c>
    </row>
    <row r="7353" spans="1:7" x14ac:dyDescent="0.25">
      <c r="A7353" s="1">
        <v>996902</v>
      </c>
      <c r="B7353" s="1" t="s">
        <v>5718</v>
      </c>
      <c r="C7353" s="2"/>
      <c r="D7353" s="2">
        <f t="shared" si="97"/>
        <v>45.125362598333332</v>
      </c>
      <c r="E7353" s="2">
        <v>541.50435117999996</v>
      </c>
      <c r="F7353" s="2">
        <v>164.56414881999999</v>
      </c>
      <c r="G7353" s="8" t="s">
        <v>8107</v>
      </c>
    </row>
    <row r="7354" spans="1:7" ht="21" x14ac:dyDescent="0.25">
      <c r="A7354" s="1">
        <v>996903</v>
      </c>
      <c r="B7354" s="1" t="s">
        <v>5719</v>
      </c>
      <c r="C7354" s="2"/>
      <c r="D7354" s="2">
        <f t="shared" si="97"/>
        <v>38.167867143333339</v>
      </c>
      <c r="E7354" s="2">
        <v>458.01440572000007</v>
      </c>
      <c r="F7354" s="2">
        <v>139.13659428</v>
      </c>
      <c r="G7354" s="8" t="s">
        <v>8107</v>
      </c>
    </row>
    <row r="7355" spans="1:7" ht="21" x14ac:dyDescent="0.25">
      <c r="A7355" s="1">
        <v>996904</v>
      </c>
      <c r="B7355" s="1" t="s">
        <v>5720</v>
      </c>
      <c r="C7355" s="2">
        <v>514.79999999999995</v>
      </c>
      <c r="D7355" s="2">
        <f t="shared" si="97"/>
        <v>7.482111971666666</v>
      </c>
      <c r="E7355" s="2">
        <v>89.785343659999995</v>
      </c>
      <c r="F7355" s="2">
        <v>27.292656339999997</v>
      </c>
      <c r="G7355" s="8" t="s">
        <v>8107</v>
      </c>
    </row>
    <row r="7356" spans="1:7" x14ac:dyDescent="0.25">
      <c r="A7356" s="1">
        <v>996905</v>
      </c>
      <c r="B7356" s="1" t="s">
        <v>5721</v>
      </c>
      <c r="C7356" s="2"/>
      <c r="D7356" s="2">
        <f t="shared" si="97"/>
        <v>0.14258078833333335</v>
      </c>
      <c r="E7356" s="2">
        <v>1.7109694600000003</v>
      </c>
      <c r="F7356" s="2">
        <v>0.55953054000000002</v>
      </c>
      <c r="G7356" s="8" t="s">
        <v>8107</v>
      </c>
    </row>
    <row r="7357" spans="1:7" ht="21" x14ac:dyDescent="0.25">
      <c r="A7357" s="1">
        <v>996906</v>
      </c>
      <c r="B7357" s="1" t="s">
        <v>5722</v>
      </c>
      <c r="C7357" s="2">
        <v>514.79999999999995</v>
      </c>
      <c r="D7357" s="2">
        <f t="shared" si="97"/>
        <v>36.569976774999994</v>
      </c>
      <c r="E7357" s="2">
        <v>438.83972129999995</v>
      </c>
      <c r="F7357" s="2">
        <v>133.3547787</v>
      </c>
      <c r="G7357" s="8" t="s">
        <v>8107</v>
      </c>
    </row>
    <row r="7358" spans="1:7" ht="21" x14ac:dyDescent="0.25">
      <c r="A7358" s="1">
        <v>996907</v>
      </c>
      <c r="B7358" s="1" t="s">
        <v>5723</v>
      </c>
      <c r="C7358" s="2"/>
      <c r="D7358" s="2">
        <f t="shared" si="97"/>
        <v>0.235857435</v>
      </c>
      <c r="E7358" s="2">
        <v>2.83028922</v>
      </c>
      <c r="F7358" s="2">
        <v>0.80821078000000002</v>
      </c>
      <c r="G7358" s="8" t="s">
        <v>8107</v>
      </c>
    </row>
    <row r="7359" spans="1:7" x14ac:dyDescent="0.25">
      <c r="A7359" s="1">
        <v>968933</v>
      </c>
      <c r="B7359" s="1" t="s">
        <v>5724</v>
      </c>
      <c r="C7359" s="2">
        <v>972.4</v>
      </c>
      <c r="D7359" s="2">
        <f t="shared" si="97"/>
        <v>27.083135478333336</v>
      </c>
      <c r="E7359" s="2">
        <v>324.99762574000005</v>
      </c>
      <c r="F7359" s="2">
        <v>315.26437426000001</v>
      </c>
      <c r="G7359" s="8" t="s">
        <v>8107</v>
      </c>
    </row>
    <row r="7360" spans="1:7" x14ac:dyDescent="0.25">
      <c r="A7360" s="1">
        <v>968941</v>
      </c>
      <c r="B7360" s="1" t="s">
        <v>5725</v>
      </c>
      <c r="C7360" s="2"/>
      <c r="D7360" s="2">
        <f t="shared" si="97"/>
        <v>0.87023557833333332</v>
      </c>
      <c r="E7360" s="2">
        <v>10.44282694</v>
      </c>
      <c r="F7360" s="2">
        <v>3.1706730600000004</v>
      </c>
      <c r="G7360" s="8" t="s">
        <v>8107</v>
      </c>
    </row>
    <row r="7361" spans="1:7" x14ac:dyDescent="0.25">
      <c r="A7361" s="1">
        <v>968958</v>
      </c>
      <c r="B7361" s="1" t="s">
        <v>5726</v>
      </c>
      <c r="C7361" s="2">
        <v>1658.8</v>
      </c>
      <c r="D7361" s="2">
        <f t="shared" si="97"/>
        <v>8.121670953333334</v>
      </c>
      <c r="E7361" s="2">
        <v>97.460051440000001</v>
      </c>
      <c r="F7361" s="2">
        <v>29.59294856</v>
      </c>
      <c r="G7361" s="8" t="s">
        <v>8107</v>
      </c>
    </row>
    <row r="7362" spans="1:7" ht="31.5" x14ac:dyDescent="0.25">
      <c r="A7362" s="1">
        <v>968966</v>
      </c>
      <c r="B7362" s="1" t="s">
        <v>5727</v>
      </c>
      <c r="C7362" s="2">
        <v>1372.8</v>
      </c>
      <c r="D7362" s="2">
        <f t="shared" si="97"/>
        <v>61.01869627166667</v>
      </c>
      <c r="E7362" s="2">
        <v>732.22435526000004</v>
      </c>
      <c r="F7362" s="2">
        <v>222.50664474000001</v>
      </c>
      <c r="G7362" s="8" t="s">
        <v>8107</v>
      </c>
    </row>
    <row r="7363" spans="1:7" ht="31.5" x14ac:dyDescent="0.25">
      <c r="A7363" s="1">
        <v>968974</v>
      </c>
      <c r="B7363" s="1" t="s">
        <v>5728</v>
      </c>
      <c r="C7363" s="2">
        <v>1658.8</v>
      </c>
      <c r="D7363" s="2">
        <f t="shared" si="97"/>
        <v>113.92449993333332</v>
      </c>
      <c r="E7363" s="2">
        <v>1367.0939991999999</v>
      </c>
      <c r="F7363" s="2">
        <v>415.29600080000006</v>
      </c>
      <c r="G7363" s="8" t="s">
        <v>8107</v>
      </c>
    </row>
    <row r="7364" spans="1:7" ht="21" x14ac:dyDescent="0.25">
      <c r="A7364" s="1">
        <v>968982</v>
      </c>
      <c r="B7364" s="1" t="s">
        <v>5729</v>
      </c>
      <c r="C7364" s="2">
        <v>1830.4</v>
      </c>
      <c r="D7364" s="2">
        <f t="shared" si="97"/>
        <v>152.87609018000001</v>
      </c>
      <c r="E7364" s="2">
        <v>1834.5130821600001</v>
      </c>
      <c r="F7364" s="2">
        <v>557.29241783999998</v>
      </c>
      <c r="G7364" s="8" t="s">
        <v>8107</v>
      </c>
    </row>
    <row r="7365" spans="1:7" ht="21" x14ac:dyDescent="0.25">
      <c r="A7365" s="1">
        <v>968990</v>
      </c>
      <c r="B7365" s="1" t="s">
        <v>5730</v>
      </c>
      <c r="C7365" s="2">
        <v>1830.4</v>
      </c>
      <c r="D7365" s="2">
        <f t="shared" si="97"/>
        <v>101.047157875</v>
      </c>
      <c r="E7365" s="2">
        <v>1212.5658945</v>
      </c>
      <c r="F7365" s="2">
        <v>368.35760549999998</v>
      </c>
      <c r="G7365" s="8" t="s">
        <v>8107</v>
      </c>
    </row>
    <row r="7366" spans="1:7" ht="21" x14ac:dyDescent="0.25">
      <c r="A7366" s="1">
        <v>969006</v>
      </c>
      <c r="B7366" s="1" t="s">
        <v>5731</v>
      </c>
      <c r="C7366" s="2">
        <v>1830.4</v>
      </c>
      <c r="D7366" s="2">
        <f t="shared" si="97"/>
        <v>89.761733679999978</v>
      </c>
      <c r="E7366" s="2">
        <v>1077.1408041599998</v>
      </c>
      <c r="F7366" s="2">
        <v>327.26319583999998</v>
      </c>
      <c r="G7366" s="8" t="s">
        <v>8107</v>
      </c>
    </row>
    <row r="7367" spans="1:7" ht="21" x14ac:dyDescent="0.25">
      <c r="A7367" s="1">
        <v>969014</v>
      </c>
      <c r="B7367" s="1" t="s">
        <v>5732</v>
      </c>
      <c r="C7367" s="2"/>
      <c r="D7367" s="2">
        <f t="shared" si="97"/>
        <v>6.1001635683333326</v>
      </c>
      <c r="E7367" s="2">
        <v>73.201962819999991</v>
      </c>
      <c r="F7367" s="2">
        <v>28.16303718</v>
      </c>
      <c r="G7367" s="8" t="s">
        <v>8107</v>
      </c>
    </row>
    <row r="7368" spans="1:7" ht="21" x14ac:dyDescent="0.25">
      <c r="A7368" s="1">
        <v>969022</v>
      </c>
      <c r="B7368" s="1" t="s">
        <v>5733</v>
      </c>
      <c r="C7368" s="2"/>
      <c r="D7368" s="2">
        <f t="shared" si="97"/>
        <v>50.783296776666667</v>
      </c>
      <c r="E7368" s="2">
        <v>609.39956131999998</v>
      </c>
      <c r="F7368" s="2">
        <v>185.14243868000003</v>
      </c>
      <c r="G7368" s="8" t="s">
        <v>8107</v>
      </c>
    </row>
    <row r="7369" spans="1:7" ht="21" x14ac:dyDescent="0.25">
      <c r="A7369" s="1">
        <v>969030</v>
      </c>
      <c r="B7369" s="1" t="s">
        <v>5734</v>
      </c>
      <c r="C7369" s="2"/>
      <c r="D7369" s="2">
        <f t="shared" si="97"/>
        <v>50.783296776666667</v>
      </c>
      <c r="E7369" s="2">
        <v>609.39956131999998</v>
      </c>
      <c r="F7369" s="2">
        <v>185.14243868000003</v>
      </c>
      <c r="G7369" s="8" t="s">
        <v>8107</v>
      </c>
    </row>
    <row r="7370" spans="1:7" ht="21" x14ac:dyDescent="0.25">
      <c r="A7370" s="1">
        <v>969048</v>
      </c>
      <c r="B7370" s="1" t="s">
        <v>5735</v>
      </c>
      <c r="C7370" s="2"/>
      <c r="D7370" s="2">
        <f t="shared" si="97"/>
        <v>34.107031666666664</v>
      </c>
      <c r="E7370" s="2">
        <v>409.28438</v>
      </c>
      <c r="F7370" s="2">
        <v>124.34012000000001</v>
      </c>
      <c r="G7370" s="8" t="s">
        <v>8107</v>
      </c>
    </row>
    <row r="7371" spans="1:7" ht="21" x14ac:dyDescent="0.25">
      <c r="A7371" s="1">
        <v>969055</v>
      </c>
      <c r="B7371" s="1" t="s">
        <v>5736</v>
      </c>
      <c r="C7371" s="2"/>
      <c r="D7371" s="2">
        <f t="shared" si="97"/>
        <v>52.031178911666665</v>
      </c>
      <c r="E7371" s="2">
        <v>624.37414693999995</v>
      </c>
      <c r="F7371" s="2">
        <v>189.68085306</v>
      </c>
      <c r="G7371" s="8" t="s">
        <v>8107</v>
      </c>
    </row>
    <row r="7372" spans="1:7" ht="21" x14ac:dyDescent="0.25">
      <c r="A7372" s="1">
        <v>969063</v>
      </c>
      <c r="B7372" s="1" t="s">
        <v>5737</v>
      </c>
      <c r="C7372" s="2"/>
      <c r="D7372" s="2">
        <f t="shared" si="97"/>
        <v>13.743188464999998</v>
      </c>
      <c r="E7372" s="2">
        <v>164.91826157999998</v>
      </c>
      <c r="F7372" s="2">
        <v>50.171238420000009</v>
      </c>
      <c r="G7372" s="8" t="s">
        <v>8107</v>
      </c>
    </row>
    <row r="7373" spans="1:7" x14ac:dyDescent="0.25">
      <c r="A7373" s="1">
        <v>969071</v>
      </c>
      <c r="B7373" s="1" t="s">
        <v>5738</v>
      </c>
      <c r="C7373" s="2"/>
      <c r="D7373" s="2">
        <f t="shared" si="97"/>
        <v>82.597602446666656</v>
      </c>
      <c r="E7373" s="2">
        <v>991.17122935999987</v>
      </c>
      <c r="F7373" s="2">
        <v>301.15177064</v>
      </c>
      <c r="G7373" s="8" t="s">
        <v>8107</v>
      </c>
    </row>
    <row r="7374" spans="1:7" ht="21" x14ac:dyDescent="0.25">
      <c r="A7374" s="1">
        <v>969089</v>
      </c>
      <c r="B7374" s="1" t="s">
        <v>5739</v>
      </c>
      <c r="C7374" s="2"/>
      <c r="D7374" s="2">
        <f t="shared" si="97"/>
        <v>108.32105073499999</v>
      </c>
      <c r="E7374" s="2">
        <v>1299.8526088199999</v>
      </c>
      <c r="F7374" s="2">
        <v>394.96639118000002</v>
      </c>
      <c r="G7374" s="8" t="s">
        <v>8107</v>
      </c>
    </row>
    <row r="7375" spans="1:7" x14ac:dyDescent="0.25">
      <c r="A7375" s="1">
        <v>969097</v>
      </c>
      <c r="B7375" s="1" t="s">
        <v>5740</v>
      </c>
      <c r="C7375" s="2"/>
      <c r="D7375" s="2">
        <f t="shared" ref="D7375:D7438" si="98">E7375/12</f>
        <v>24.972544346666666</v>
      </c>
      <c r="E7375" s="2">
        <v>299.67053215999999</v>
      </c>
      <c r="F7375" s="2">
        <v>91.016967840000007</v>
      </c>
      <c r="G7375" s="8" t="s">
        <v>8107</v>
      </c>
    </row>
    <row r="7376" spans="1:7" x14ac:dyDescent="0.25">
      <c r="A7376" s="1">
        <v>969105</v>
      </c>
      <c r="B7376" s="1" t="s">
        <v>5741</v>
      </c>
      <c r="C7376" s="2"/>
      <c r="D7376" s="2">
        <f t="shared" si="98"/>
        <v>45.125362598333332</v>
      </c>
      <c r="E7376" s="2">
        <v>541.50435117999996</v>
      </c>
      <c r="F7376" s="2">
        <v>164.56414881999999</v>
      </c>
      <c r="G7376" s="8" t="s">
        <v>8107</v>
      </c>
    </row>
    <row r="7377" spans="1:7" x14ac:dyDescent="0.25">
      <c r="A7377" s="1">
        <v>969113</v>
      </c>
      <c r="B7377" s="1" t="s">
        <v>5742</v>
      </c>
      <c r="C7377" s="2"/>
      <c r="D7377" s="2">
        <f t="shared" si="98"/>
        <v>45.125362598333332</v>
      </c>
      <c r="E7377" s="2">
        <v>541.50435117999996</v>
      </c>
      <c r="F7377" s="2">
        <v>164.56414881999999</v>
      </c>
      <c r="G7377" s="8" t="s">
        <v>8107</v>
      </c>
    </row>
    <row r="7378" spans="1:7" ht="21" x14ac:dyDescent="0.25">
      <c r="A7378" s="1">
        <v>969121</v>
      </c>
      <c r="B7378" s="1" t="s">
        <v>5743</v>
      </c>
      <c r="C7378" s="2"/>
      <c r="D7378" s="2">
        <f t="shared" si="98"/>
        <v>38.167867143333339</v>
      </c>
      <c r="E7378" s="2">
        <v>458.01440572000007</v>
      </c>
      <c r="F7378" s="2">
        <v>139.13659428</v>
      </c>
      <c r="G7378" s="8" t="s">
        <v>8107</v>
      </c>
    </row>
    <row r="7379" spans="1:7" ht="21" x14ac:dyDescent="0.25">
      <c r="A7379" s="1">
        <v>969139</v>
      </c>
      <c r="B7379" s="1" t="s">
        <v>5744</v>
      </c>
      <c r="C7379" s="2">
        <v>514.79999999999995</v>
      </c>
      <c r="D7379" s="2">
        <f t="shared" si="98"/>
        <v>6.9567037883333329</v>
      </c>
      <c r="E7379" s="2">
        <v>83.480445459999999</v>
      </c>
      <c r="F7379" s="2">
        <v>25.427554539999999</v>
      </c>
      <c r="G7379" s="8" t="s">
        <v>8107</v>
      </c>
    </row>
    <row r="7380" spans="1:7" x14ac:dyDescent="0.25">
      <c r="A7380" s="1">
        <v>969147</v>
      </c>
      <c r="B7380" s="1" t="s">
        <v>5745</v>
      </c>
      <c r="C7380" s="2"/>
      <c r="D7380" s="2">
        <f t="shared" si="98"/>
        <v>0.14258078833333335</v>
      </c>
      <c r="E7380" s="2">
        <v>1.7109694600000003</v>
      </c>
      <c r="F7380" s="2">
        <v>0.55953054000000002</v>
      </c>
      <c r="G7380" s="8" t="s">
        <v>8107</v>
      </c>
    </row>
    <row r="7381" spans="1:7" ht="21" x14ac:dyDescent="0.25">
      <c r="A7381" s="1">
        <v>969154</v>
      </c>
      <c r="B7381" s="1" t="s">
        <v>5746</v>
      </c>
      <c r="C7381" s="2">
        <v>514.79999999999995</v>
      </c>
      <c r="D7381" s="2">
        <f t="shared" si="98"/>
        <v>34.714563153333337</v>
      </c>
      <c r="E7381" s="2">
        <v>416.57475784000002</v>
      </c>
      <c r="F7381" s="2">
        <v>126.57824216000002</v>
      </c>
      <c r="G7381" s="8" t="s">
        <v>8107</v>
      </c>
    </row>
    <row r="7382" spans="1:7" ht="21" x14ac:dyDescent="0.25">
      <c r="A7382" s="1">
        <v>969162</v>
      </c>
      <c r="B7382" s="1" t="s">
        <v>5747</v>
      </c>
      <c r="C7382" s="2"/>
      <c r="D7382" s="2">
        <f t="shared" si="98"/>
        <v>0.20303827333333335</v>
      </c>
      <c r="E7382" s="2">
        <v>2.4364592800000002</v>
      </c>
      <c r="F7382" s="2">
        <v>0.74604071999999999</v>
      </c>
      <c r="G7382" s="8" t="s">
        <v>8107</v>
      </c>
    </row>
    <row r="7383" spans="1:7" x14ac:dyDescent="0.25">
      <c r="A7383" s="1">
        <v>969170</v>
      </c>
      <c r="B7383" s="1" t="s">
        <v>5748</v>
      </c>
      <c r="C7383" s="2">
        <v>514.79999999999995</v>
      </c>
      <c r="D7383" s="2">
        <f t="shared" si="98"/>
        <v>2.2322685116666663</v>
      </c>
      <c r="E7383" s="2">
        <v>26.787222139999997</v>
      </c>
      <c r="F7383" s="2">
        <v>8.1442778600000008</v>
      </c>
      <c r="G7383" s="8" t="s">
        <v>8107</v>
      </c>
    </row>
    <row r="7384" spans="1:7" x14ac:dyDescent="0.25">
      <c r="A7384" s="1">
        <v>969188</v>
      </c>
      <c r="B7384" s="1" t="s">
        <v>5749</v>
      </c>
      <c r="C7384" s="2"/>
      <c r="D7384" s="2">
        <f t="shared" si="98"/>
        <v>2.7638323333333329E-2</v>
      </c>
      <c r="E7384" s="2">
        <v>0.33165987999999996</v>
      </c>
      <c r="F7384" s="2">
        <v>0.12434012</v>
      </c>
      <c r="G7384" s="8" t="s">
        <v>8107</v>
      </c>
    </row>
    <row r="7385" spans="1:7" x14ac:dyDescent="0.25">
      <c r="A7385" s="1">
        <v>992700</v>
      </c>
      <c r="B7385" s="1" t="s">
        <v>5750</v>
      </c>
      <c r="C7385" s="2">
        <v>1086.8</v>
      </c>
      <c r="D7385" s="2">
        <f t="shared" si="98"/>
        <v>20.331815706666664</v>
      </c>
      <c r="E7385" s="2">
        <v>243.98178847999995</v>
      </c>
      <c r="F7385" s="2">
        <v>74.106711520000005</v>
      </c>
      <c r="G7385" s="8" t="s">
        <v>8107</v>
      </c>
    </row>
    <row r="7386" spans="1:7" x14ac:dyDescent="0.25">
      <c r="A7386" s="1">
        <v>969196</v>
      </c>
      <c r="B7386" s="1" t="s">
        <v>5751</v>
      </c>
      <c r="C7386" s="2"/>
      <c r="D7386" s="2">
        <f t="shared" si="98"/>
        <v>18.241336316666665</v>
      </c>
      <c r="E7386" s="2">
        <v>218.89603579999999</v>
      </c>
      <c r="F7386" s="2">
        <v>66.521964199999999</v>
      </c>
      <c r="G7386" s="8" t="s">
        <v>8107</v>
      </c>
    </row>
    <row r="7387" spans="1:7" x14ac:dyDescent="0.25">
      <c r="A7387" s="1">
        <v>992702</v>
      </c>
      <c r="B7387" s="1" t="s">
        <v>5752</v>
      </c>
      <c r="C7387" s="2"/>
      <c r="D7387" s="2">
        <f t="shared" si="98"/>
        <v>0.64035064833333333</v>
      </c>
      <c r="E7387" s="2">
        <v>7.6842077799999995</v>
      </c>
      <c r="F7387" s="2">
        <v>2.3002922199999998</v>
      </c>
      <c r="G7387" s="8" t="s">
        <v>8107</v>
      </c>
    </row>
    <row r="7388" spans="1:7" x14ac:dyDescent="0.25">
      <c r="A7388" s="1">
        <v>992703</v>
      </c>
      <c r="B7388" s="1" t="s">
        <v>5753</v>
      </c>
      <c r="C7388" s="2"/>
      <c r="D7388" s="2">
        <f t="shared" si="98"/>
        <v>0.64035064833333333</v>
      </c>
      <c r="E7388" s="2">
        <v>7.6842077799999995</v>
      </c>
      <c r="F7388" s="2">
        <v>2.3002922199999998</v>
      </c>
      <c r="G7388" s="8" t="s">
        <v>8107</v>
      </c>
    </row>
    <row r="7389" spans="1:7" x14ac:dyDescent="0.25">
      <c r="A7389" s="1">
        <v>992704</v>
      </c>
      <c r="B7389" s="1" t="s">
        <v>5754</v>
      </c>
      <c r="C7389" s="2">
        <v>400.4</v>
      </c>
      <c r="D7389" s="2">
        <f t="shared" si="98"/>
        <v>65.543690779999977</v>
      </c>
      <c r="E7389" s="2">
        <v>786.52428935999978</v>
      </c>
      <c r="F7389" s="2">
        <v>238.98171064000002</v>
      </c>
      <c r="G7389" s="8" t="s">
        <v>8107</v>
      </c>
    </row>
    <row r="7390" spans="1:7" x14ac:dyDescent="0.25">
      <c r="A7390" s="1">
        <v>969204</v>
      </c>
      <c r="B7390" s="1" t="s">
        <v>5755</v>
      </c>
      <c r="C7390" s="2">
        <v>1086.8</v>
      </c>
      <c r="D7390" s="2">
        <f t="shared" si="98"/>
        <v>14.126015860000001</v>
      </c>
      <c r="E7390" s="2">
        <v>169.51219032</v>
      </c>
      <c r="F7390" s="2">
        <v>51.476809679999995</v>
      </c>
      <c r="G7390" s="8" t="s">
        <v>8107</v>
      </c>
    </row>
    <row r="7391" spans="1:7" x14ac:dyDescent="0.25">
      <c r="A7391" s="1">
        <v>969212</v>
      </c>
      <c r="B7391" s="1" t="s">
        <v>5756</v>
      </c>
      <c r="C7391" s="2"/>
      <c r="D7391" s="2">
        <f t="shared" si="98"/>
        <v>17.86368976</v>
      </c>
      <c r="E7391" s="2">
        <v>214.36427712</v>
      </c>
      <c r="F7391" s="2">
        <v>65.154222880000006</v>
      </c>
      <c r="G7391" s="8" t="s">
        <v>8107</v>
      </c>
    </row>
    <row r="7392" spans="1:7" x14ac:dyDescent="0.25">
      <c r="A7392" s="1">
        <v>969220</v>
      </c>
      <c r="B7392" s="1" t="s">
        <v>5757</v>
      </c>
      <c r="C7392" s="2"/>
      <c r="D7392" s="2">
        <f t="shared" si="98"/>
        <v>0.40449321333333327</v>
      </c>
      <c r="E7392" s="2">
        <v>4.8539185599999994</v>
      </c>
      <c r="F7392" s="2">
        <v>1.49208144</v>
      </c>
      <c r="G7392" s="8" t="s">
        <v>8107</v>
      </c>
    </row>
    <row r="7393" spans="1:7" x14ac:dyDescent="0.25">
      <c r="A7393" s="1">
        <v>969238</v>
      </c>
      <c r="B7393" s="1" t="s">
        <v>5758</v>
      </c>
      <c r="C7393" s="2"/>
      <c r="D7393" s="2">
        <f t="shared" si="98"/>
        <v>0.40449321333333327</v>
      </c>
      <c r="E7393" s="2">
        <v>4.8539185599999994</v>
      </c>
      <c r="F7393" s="2">
        <v>1.49208144</v>
      </c>
      <c r="G7393" s="8" t="s">
        <v>8107</v>
      </c>
    </row>
    <row r="7394" spans="1:7" x14ac:dyDescent="0.25">
      <c r="A7394" s="1">
        <v>969246</v>
      </c>
      <c r="B7394" s="1" t="s">
        <v>5759</v>
      </c>
      <c r="C7394" s="2">
        <v>286</v>
      </c>
      <c r="D7394" s="2">
        <f t="shared" si="98"/>
        <v>61.225332049999992</v>
      </c>
      <c r="E7394" s="2">
        <v>734.7039845999999</v>
      </c>
      <c r="F7394" s="2">
        <v>223.19051540000001</v>
      </c>
      <c r="G7394" s="8" t="s">
        <v>8107</v>
      </c>
    </row>
    <row r="7395" spans="1:7" x14ac:dyDescent="0.25">
      <c r="A7395" s="1">
        <v>969253</v>
      </c>
      <c r="B7395" s="1" t="s">
        <v>5760</v>
      </c>
      <c r="C7395" s="2">
        <v>1086.8</v>
      </c>
      <c r="D7395" s="2">
        <f t="shared" si="98"/>
        <v>14.00510089</v>
      </c>
      <c r="E7395" s="2">
        <v>168.06121067999999</v>
      </c>
      <c r="F7395" s="2">
        <v>51.103789320000004</v>
      </c>
      <c r="G7395" s="8" t="s">
        <v>8107</v>
      </c>
    </row>
    <row r="7396" spans="1:7" x14ac:dyDescent="0.25">
      <c r="A7396" s="1">
        <v>969261</v>
      </c>
      <c r="B7396" s="1" t="s">
        <v>5761</v>
      </c>
      <c r="C7396" s="2"/>
      <c r="D7396" s="2">
        <f t="shared" si="98"/>
        <v>17.168062464999995</v>
      </c>
      <c r="E7396" s="2">
        <v>206.01674957999995</v>
      </c>
      <c r="F7396" s="2">
        <v>62.605250420000004</v>
      </c>
      <c r="G7396" s="8" t="s">
        <v>8107</v>
      </c>
    </row>
    <row r="7397" spans="1:7" x14ac:dyDescent="0.25">
      <c r="A7397" s="1">
        <v>969279</v>
      </c>
      <c r="B7397" s="1" t="s">
        <v>5762</v>
      </c>
      <c r="C7397" s="2"/>
      <c r="D7397" s="2">
        <f t="shared" si="98"/>
        <v>0.40449321333333327</v>
      </c>
      <c r="E7397" s="2">
        <v>4.8539185599999994</v>
      </c>
      <c r="F7397" s="2">
        <v>1.49208144</v>
      </c>
      <c r="G7397" s="8" t="s">
        <v>8107</v>
      </c>
    </row>
    <row r="7398" spans="1:7" x14ac:dyDescent="0.25">
      <c r="A7398" s="1">
        <v>969287</v>
      </c>
      <c r="B7398" s="1" t="s">
        <v>5763</v>
      </c>
      <c r="C7398" s="2"/>
      <c r="D7398" s="2">
        <f t="shared" si="98"/>
        <v>0.40449321333333327</v>
      </c>
      <c r="E7398" s="2">
        <v>4.8539185599999994</v>
      </c>
      <c r="F7398" s="2">
        <v>1.49208144</v>
      </c>
      <c r="G7398" s="8" t="s">
        <v>8107</v>
      </c>
    </row>
    <row r="7399" spans="1:7" x14ac:dyDescent="0.25">
      <c r="A7399" s="1">
        <v>969295</v>
      </c>
      <c r="B7399" s="1" t="s">
        <v>5764</v>
      </c>
      <c r="C7399" s="2">
        <v>286</v>
      </c>
      <c r="D7399" s="2">
        <f t="shared" si="98"/>
        <v>60.093184046666664</v>
      </c>
      <c r="E7399" s="2">
        <v>721.11820855999997</v>
      </c>
      <c r="F7399" s="2">
        <v>219.08729144000003</v>
      </c>
      <c r="G7399" s="8" t="s">
        <v>8107</v>
      </c>
    </row>
    <row r="7400" spans="1:7" x14ac:dyDescent="0.25">
      <c r="A7400" s="1">
        <v>992705</v>
      </c>
      <c r="B7400" s="1" t="s">
        <v>5765</v>
      </c>
      <c r="C7400" s="2">
        <v>1086.8</v>
      </c>
      <c r="D7400" s="2">
        <f t="shared" si="98"/>
        <v>96.575856679999973</v>
      </c>
      <c r="E7400" s="2">
        <v>1158.9102801599997</v>
      </c>
      <c r="F7400" s="2">
        <v>352.13121984000003</v>
      </c>
      <c r="G7400" s="8" t="s">
        <v>8107</v>
      </c>
    </row>
    <row r="7401" spans="1:7" x14ac:dyDescent="0.25">
      <c r="A7401" s="1">
        <v>992706</v>
      </c>
      <c r="B7401" s="1" t="s">
        <v>5766</v>
      </c>
      <c r="C7401" s="2"/>
      <c r="D7401" s="2">
        <f t="shared" si="98"/>
        <v>9.5717996950000011</v>
      </c>
      <c r="E7401" s="2">
        <v>114.86159634000001</v>
      </c>
      <c r="F7401" s="2">
        <v>34.877403660000006</v>
      </c>
      <c r="G7401" s="8" t="s">
        <v>8107</v>
      </c>
    </row>
    <row r="7402" spans="1:7" ht="21" x14ac:dyDescent="0.25">
      <c r="A7402" s="1">
        <v>992707</v>
      </c>
      <c r="B7402" s="1" t="s">
        <v>5767</v>
      </c>
      <c r="C7402" s="2"/>
      <c r="D7402" s="2">
        <f t="shared" si="98"/>
        <v>18.53167873166667</v>
      </c>
      <c r="E7402" s="2">
        <v>222.38014478000002</v>
      </c>
      <c r="F7402" s="2">
        <v>67.578855219999994</v>
      </c>
      <c r="G7402" s="8" t="s">
        <v>8107</v>
      </c>
    </row>
    <row r="7403" spans="1:7" x14ac:dyDescent="0.25">
      <c r="A7403" s="1">
        <v>996912</v>
      </c>
      <c r="B7403" s="1" t="s">
        <v>5768</v>
      </c>
      <c r="C7403" s="2">
        <v>1086.8</v>
      </c>
      <c r="D7403" s="2">
        <f t="shared" si="98"/>
        <v>80.50633139</v>
      </c>
      <c r="E7403" s="2">
        <v>966.07597667999994</v>
      </c>
      <c r="F7403" s="2">
        <v>293.56702332000003</v>
      </c>
      <c r="G7403" s="8" t="s">
        <v>8107</v>
      </c>
    </row>
    <row r="7404" spans="1:7" x14ac:dyDescent="0.25">
      <c r="A7404" s="1">
        <v>996913</v>
      </c>
      <c r="B7404" s="1" t="s">
        <v>5769</v>
      </c>
      <c r="C7404" s="2"/>
      <c r="D7404" s="2">
        <f t="shared" si="98"/>
        <v>7.9798818316666669</v>
      </c>
      <c r="E7404" s="2">
        <v>95.758581980000002</v>
      </c>
      <c r="F7404" s="2">
        <v>29.033418020000003</v>
      </c>
      <c r="G7404" s="8" t="s">
        <v>8107</v>
      </c>
    </row>
    <row r="7405" spans="1:7" ht="21" x14ac:dyDescent="0.25">
      <c r="A7405" s="1">
        <v>996914</v>
      </c>
      <c r="B7405" s="1" t="s">
        <v>5770</v>
      </c>
      <c r="C7405" s="2"/>
      <c r="D7405" s="2">
        <f t="shared" si="98"/>
        <v>15.433563813333334</v>
      </c>
      <c r="E7405" s="2">
        <v>185.20276576000001</v>
      </c>
      <c r="F7405" s="2">
        <v>56.20173424</v>
      </c>
      <c r="G7405" s="8" t="s">
        <v>8107</v>
      </c>
    </row>
    <row r="7406" spans="1:7" x14ac:dyDescent="0.25">
      <c r="A7406" s="1">
        <v>969303</v>
      </c>
      <c r="B7406" s="1" t="s">
        <v>5771</v>
      </c>
      <c r="C7406" s="2">
        <v>1086.8</v>
      </c>
      <c r="D7406" s="2">
        <f t="shared" si="98"/>
        <v>70.824770068333336</v>
      </c>
      <c r="E7406" s="2">
        <v>849.89724081999998</v>
      </c>
      <c r="F7406" s="2">
        <v>258.19225918000001</v>
      </c>
      <c r="G7406" s="8" t="s">
        <v>8107</v>
      </c>
    </row>
    <row r="7407" spans="1:7" x14ac:dyDescent="0.25">
      <c r="A7407" s="1">
        <v>969311</v>
      </c>
      <c r="B7407" s="1" t="s">
        <v>5772</v>
      </c>
      <c r="C7407" s="2"/>
      <c r="D7407" s="2">
        <f t="shared" si="98"/>
        <v>7.0207587783333318</v>
      </c>
      <c r="E7407" s="2">
        <v>84.249105339999986</v>
      </c>
      <c r="F7407" s="2">
        <v>25.551894660000002</v>
      </c>
      <c r="G7407" s="8" t="s">
        <v>8107</v>
      </c>
    </row>
    <row r="7408" spans="1:7" ht="21" x14ac:dyDescent="0.25">
      <c r="A7408" s="1">
        <v>969329</v>
      </c>
      <c r="B7408" s="1" t="s">
        <v>5773</v>
      </c>
      <c r="C7408" s="2"/>
      <c r="D7408" s="2">
        <f t="shared" si="98"/>
        <v>13.600607676666664</v>
      </c>
      <c r="E7408" s="2">
        <v>163.20729211999998</v>
      </c>
      <c r="F7408" s="2">
        <v>49.611707879999997</v>
      </c>
      <c r="G7408" s="8" t="s">
        <v>8107</v>
      </c>
    </row>
    <row r="7409" spans="1:7" x14ac:dyDescent="0.25">
      <c r="A7409" s="1">
        <v>969337</v>
      </c>
      <c r="B7409" s="1" t="s">
        <v>5774</v>
      </c>
      <c r="C7409" s="2">
        <v>1086.8</v>
      </c>
      <c r="D7409" s="2">
        <f t="shared" si="98"/>
        <v>69.260490528333335</v>
      </c>
      <c r="E7409" s="2">
        <v>831.12588634000008</v>
      </c>
      <c r="F7409" s="2">
        <v>252.47261366000004</v>
      </c>
      <c r="G7409" s="8" t="s">
        <v>8107</v>
      </c>
    </row>
    <row r="7410" spans="1:7" x14ac:dyDescent="0.25">
      <c r="A7410" s="1">
        <v>969345</v>
      </c>
      <c r="B7410" s="1" t="s">
        <v>5775</v>
      </c>
      <c r="C7410" s="2"/>
      <c r="D7410" s="2">
        <f t="shared" si="98"/>
        <v>6.8469421616666652</v>
      </c>
      <c r="E7410" s="2">
        <v>82.163305939999987</v>
      </c>
      <c r="F7410" s="2">
        <v>24.930194060000002</v>
      </c>
      <c r="G7410" s="8" t="s">
        <v>8107</v>
      </c>
    </row>
    <row r="7411" spans="1:7" ht="21" x14ac:dyDescent="0.25">
      <c r="A7411" s="1">
        <v>969352</v>
      </c>
      <c r="B7411" s="1" t="s">
        <v>5776</v>
      </c>
      <c r="C7411" s="2"/>
      <c r="D7411" s="2">
        <f t="shared" si="98"/>
        <v>13.283418605</v>
      </c>
      <c r="E7411" s="2">
        <v>159.40102325999999</v>
      </c>
      <c r="F7411" s="2">
        <v>48.430476740000003</v>
      </c>
      <c r="G7411" s="8" t="s">
        <v>8107</v>
      </c>
    </row>
    <row r="7412" spans="1:7" x14ac:dyDescent="0.25">
      <c r="A7412" s="1">
        <v>969360</v>
      </c>
      <c r="B7412" s="1" t="s">
        <v>5777</v>
      </c>
      <c r="C7412" s="2">
        <v>1086.8</v>
      </c>
      <c r="D7412" s="2">
        <f t="shared" si="98"/>
        <v>67.63417016999999</v>
      </c>
      <c r="E7412" s="2">
        <v>811.61004203999983</v>
      </c>
      <c r="F7412" s="2">
        <v>246.56645796000001</v>
      </c>
      <c r="G7412" s="8" t="s">
        <v>8107</v>
      </c>
    </row>
    <row r="7413" spans="1:7" x14ac:dyDescent="0.25">
      <c r="A7413" s="1">
        <v>969378</v>
      </c>
      <c r="B7413" s="1" t="s">
        <v>5778</v>
      </c>
      <c r="C7413" s="2"/>
      <c r="D7413" s="2">
        <f t="shared" si="98"/>
        <v>6.6983888683333319</v>
      </c>
      <c r="E7413" s="2">
        <v>80.380666419999983</v>
      </c>
      <c r="F7413" s="2">
        <v>24.43283358</v>
      </c>
      <c r="G7413" s="8" t="s">
        <v>8107</v>
      </c>
    </row>
    <row r="7414" spans="1:7" ht="21" x14ac:dyDescent="0.25">
      <c r="A7414" s="1">
        <v>969386</v>
      </c>
      <c r="B7414" s="1" t="s">
        <v>5779</v>
      </c>
      <c r="C7414" s="2"/>
      <c r="D7414" s="2">
        <f t="shared" si="98"/>
        <v>12.965437866666667</v>
      </c>
      <c r="E7414" s="2">
        <v>155.5852544</v>
      </c>
      <c r="F7414" s="2">
        <v>47.249245599999995</v>
      </c>
      <c r="G7414" s="8" t="s">
        <v>8107</v>
      </c>
    </row>
    <row r="7415" spans="1:7" x14ac:dyDescent="0.25">
      <c r="A7415" s="1">
        <v>969394</v>
      </c>
      <c r="B7415" s="1" t="s">
        <v>5780</v>
      </c>
      <c r="C7415" s="2">
        <v>1086.8</v>
      </c>
      <c r="D7415" s="2">
        <f t="shared" si="98"/>
        <v>66.008641478333331</v>
      </c>
      <c r="E7415" s="2">
        <v>792.10369773999992</v>
      </c>
      <c r="F7415" s="2">
        <v>240.66030226000001</v>
      </c>
      <c r="G7415" s="8" t="s">
        <v>8107</v>
      </c>
    </row>
    <row r="7416" spans="1:7" x14ac:dyDescent="0.25">
      <c r="A7416" s="1">
        <v>969402</v>
      </c>
      <c r="B7416" s="1" t="s">
        <v>5781</v>
      </c>
      <c r="C7416" s="2"/>
      <c r="D7416" s="2">
        <f t="shared" si="98"/>
        <v>6.5245722516666662</v>
      </c>
      <c r="E7416" s="2">
        <v>78.294867019999998</v>
      </c>
      <c r="F7416" s="2">
        <v>23.81113298</v>
      </c>
      <c r="G7416" s="8" t="s">
        <v>8107</v>
      </c>
    </row>
    <row r="7417" spans="1:7" ht="21" x14ac:dyDescent="0.25">
      <c r="A7417" s="1">
        <v>969410</v>
      </c>
      <c r="B7417" s="1" t="s">
        <v>5782</v>
      </c>
      <c r="C7417" s="2"/>
      <c r="D7417" s="2">
        <f t="shared" si="98"/>
        <v>12.675887118333334</v>
      </c>
      <c r="E7417" s="2">
        <v>152.11064542</v>
      </c>
      <c r="F7417" s="2">
        <v>46.19235458</v>
      </c>
      <c r="G7417" s="8" t="s">
        <v>8107</v>
      </c>
    </row>
    <row r="7418" spans="1:7" x14ac:dyDescent="0.25">
      <c r="A7418" s="1">
        <v>969428</v>
      </c>
      <c r="B7418" s="1" t="s">
        <v>5783</v>
      </c>
      <c r="C7418" s="2">
        <v>514.79999999999995</v>
      </c>
      <c r="D7418" s="2"/>
      <c r="E7418" s="2" t="s">
        <v>8143</v>
      </c>
      <c r="F7418" s="2" t="s">
        <v>8143</v>
      </c>
      <c r="G7418" s="8" t="s">
        <v>8107</v>
      </c>
    </row>
    <row r="7419" spans="1:7" x14ac:dyDescent="0.25">
      <c r="A7419" s="1">
        <v>969436</v>
      </c>
      <c r="B7419" s="1" t="s">
        <v>5784</v>
      </c>
      <c r="C7419" s="2"/>
      <c r="D7419" s="2">
        <f t="shared" si="98"/>
        <v>1.9703560866666663</v>
      </c>
      <c r="E7419" s="2">
        <v>23.644273039999995</v>
      </c>
      <c r="F7419" s="2">
        <v>7.21172696</v>
      </c>
      <c r="G7419" s="8" t="s">
        <v>8107</v>
      </c>
    </row>
    <row r="7420" spans="1:7" x14ac:dyDescent="0.25">
      <c r="A7420" s="1">
        <v>969444</v>
      </c>
      <c r="B7420" s="1" t="s">
        <v>5785</v>
      </c>
      <c r="C7420" s="2"/>
      <c r="D7420" s="2">
        <f t="shared" si="98"/>
        <v>1.9150794399999997</v>
      </c>
      <c r="E7420" s="2">
        <v>22.980953279999998</v>
      </c>
      <c r="F7420" s="2">
        <v>6.9630467200000012</v>
      </c>
      <c r="G7420" s="8" t="s">
        <v>8107</v>
      </c>
    </row>
    <row r="7421" spans="1:7" x14ac:dyDescent="0.25">
      <c r="A7421" s="1">
        <v>969451</v>
      </c>
      <c r="B7421" s="1" t="s">
        <v>5786</v>
      </c>
      <c r="C7421" s="2">
        <v>286</v>
      </c>
      <c r="D7421" s="2">
        <f t="shared" si="98"/>
        <v>7.9142435083333327</v>
      </c>
      <c r="E7421" s="2">
        <v>94.970922099999996</v>
      </c>
      <c r="F7421" s="2">
        <v>28.9090779</v>
      </c>
      <c r="G7421" s="8" t="s">
        <v>8107</v>
      </c>
    </row>
    <row r="7422" spans="1:7" x14ac:dyDescent="0.25">
      <c r="A7422" s="1">
        <v>969469</v>
      </c>
      <c r="B7422" s="1" t="s">
        <v>5787</v>
      </c>
      <c r="C7422" s="2">
        <v>1258.4000000000001</v>
      </c>
      <c r="D7422" s="2">
        <f t="shared" si="98"/>
        <v>56.059195226666652</v>
      </c>
      <c r="E7422" s="2">
        <v>672.71034271999986</v>
      </c>
      <c r="F7422" s="2">
        <v>204.41515728000002</v>
      </c>
      <c r="G7422" s="8" t="s">
        <v>8107</v>
      </c>
    </row>
    <row r="7423" spans="1:7" x14ac:dyDescent="0.25">
      <c r="A7423" s="1">
        <v>969477</v>
      </c>
      <c r="B7423" s="1" t="s">
        <v>5788</v>
      </c>
      <c r="C7423" s="2">
        <v>1258.4000000000001</v>
      </c>
      <c r="D7423" s="2">
        <f t="shared" si="98"/>
        <v>72.133901355000006</v>
      </c>
      <c r="E7423" s="2">
        <v>865.60681626000007</v>
      </c>
      <c r="F7423" s="2">
        <v>262.91718374000004</v>
      </c>
      <c r="G7423" s="8" t="s">
        <v>8107</v>
      </c>
    </row>
    <row r="7424" spans="1:7" x14ac:dyDescent="0.25">
      <c r="A7424" s="1">
        <v>969501</v>
      </c>
      <c r="B7424" s="1" t="s">
        <v>5789</v>
      </c>
      <c r="C7424" s="2"/>
      <c r="D7424" s="2">
        <f t="shared" si="98"/>
        <v>0</v>
      </c>
      <c r="E7424" s="2"/>
      <c r="F7424" s="2">
        <v>1.80293174</v>
      </c>
      <c r="G7424" s="8" t="s">
        <v>8107</v>
      </c>
    </row>
    <row r="7425" spans="1:7" x14ac:dyDescent="0.25">
      <c r="A7425" s="1">
        <v>969519</v>
      </c>
      <c r="B7425" s="1" t="s">
        <v>5790</v>
      </c>
      <c r="C7425" s="2"/>
      <c r="D7425" s="2">
        <f t="shared" si="98"/>
        <v>0</v>
      </c>
      <c r="E7425" s="2"/>
      <c r="F7425" s="2">
        <v>68.946596540000002</v>
      </c>
      <c r="G7425" s="8" t="s">
        <v>8107</v>
      </c>
    </row>
    <row r="7426" spans="1:7" x14ac:dyDescent="0.25">
      <c r="A7426" s="1">
        <v>969527</v>
      </c>
      <c r="B7426" s="1" t="s">
        <v>5791</v>
      </c>
      <c r="C7426" s="2"/>
      <c r="D7426" s="2">
        <f t="shared" si="98"/>
        <v>0</v>
      </c>
      <c r="E7426" s="2"/>
      <c r="F7426" s="2">
        <v>0.24868024</v>
      </c>
      <c r="G7426" s="8" t="s">
        <v>8107</v>
      </c>
    </row>
    <row r="7427" spans="1:7" x14ac:dyDescent="0.25">
      <c r="A7427" s="1">
        <v>969535</v>
      </c>
      <c r="B7427" s="1" t="s">
        <v>5792</v>
      </c>
      <c r="C7427" s="2"/>
      <c r="D7427" s="2">
        <f t="shared" si="98"/>
        <v>0</v>
      </c>
      <c r="E7427" s="2"/>
      <c r="F7427" s="2">
        <v>3.4815233600000006</v>
      </c>
      <c r="G7427" s="8" t="s">
        <v>8107</v>
      </c>
    </row>
    <row r="7428" spans="1:7" x14ac:dyDescent="0.25">
      <c r="A7428" s="1">
        <v>969543</v>
      </c>
      <c r="B7428" s="1" t="s">
        <v>5793</v>
      </c>
      <c r="C7428" s="2"/>
      <c r="D7428" s="2">
        <f t="shared" si="98"/>
        <v>0</v>
      </c>
      <c r="E7428" s="2"/>
      <c r="F7428" s="2">
        <v>0.31085030000000002</v>
      </c>
      <c r="G7428" s="8" t="s">
        <v>8107</v>
      </c>
    </row>
    <row r="7429" spans="1:7" x14ac:dyDescent="0.25">
      <c r="A7429" s="1">
        <v>969550</v>
      </c>
      <c r="B7429" s="1" t="s">
        <v>5794</v>
      </c>
      <c r="C7429" s="2"/>
      <c r="D7429" s="2">
        <f t="shared" si="98"/>
        <v>0</v>
      </c>
      <c r="E7429" s="2"/>
      <c r="F7429" s="2">
        <v>0.31085030000000002</v>
      </c>
      <c r="G7429" s="8" t="s">
        <v>8107</v>
      </c>
    </row>
    <row r="7430" spans="1:7" x14ac:dyDescent="0.25">
      <c r="A7430" s="1">
        <v>969568</v>
      </c>
      <c r="B7430" s="1" t="s">
        <v>5795</v>
      </c>
      <c r="C7430" s="2"/>
      <c r="D7430" s="2">
        <f t="shared" si="98"/>
        <v>0</v>
      </c>
      <c r="E7430" s="2"/>
      <c r="F7430" s="2">
        <v>39.602328220000004</v>
      </c>
      <c r="G7430" s="8" t="s">
        <v>8107</v>
      </c>
    </row>
    <row r="7431" spans="1:7" x14ac:dyDescent="0.25">
      <c r="A7431" s="1">
        <v>969576</v>
      </c>
      <c r="B7431" s="1" t="s">
        <v>5796</v>
      </c>
      <c r="C7431" s="2"/>
      <c r="D7431" s="2">
        <f t="shared" si="98"/>
        <v>0</v>
      </c>
      <c r="E7431" s="2"/>
      <c r="F7431" s="2">
        <v>385.70305223999998</v>
      </c>
      <c r="G7431" s="8" t="s">
        <v>8107</v>
      </c>
    </row>
    <row r="7432" spans="1:7" x14ac:dyDescent="0.25">
      <c r="A7432" s="1">
        <v>969584</v>
      </c>
      <c r="B7432" s="1" t="s">
        <v>5797</v>
      </c>
      <c r="C7432" s="2"/>
      <c r="D7432" s="2">
        <f t="shared" si="98"/>
        <v>0</v>
      </c>
      <c r="E7432" s="2"/>
      <c r="F7432" s="2">
        <v>23.81113298</v>
      </c>
      <c r="G7432" s="8" t="s">
        <v>8107</v>
      </c>
    </row>
    <row r="7433" spans="1:7" x14ac:dyDescent="0.25">
      <c r="A7433" s="1">
        <v>969592</v>
      </c>
      <c r="B7433" s="1" t="s">
        <v>5798</v>
      </c>
      <c r="C7433" s="2"/>
      <c r="D7433" s="2">
        <f t="shared" si="98"/>
        <v>0</v>
      </c>
      <c r="E7433" s="2"/>
      <c r="F7433" s="2">
        <v>58.750706699999995</v>
      </c>
      <c r="G7433" s="8" t="s">
        <v>8107</v>
      </c>
    </row>
    <row r="7434" spans="1:7" x14ac:dyDescent="0.25">
      <c r="A7434" s="1">
        <v>969600</v>
      </c>
      <c r="B7434" s="1" t="s">
        <v>5799</v>
      </c>
      <c r="C7434" s="2"/>
      <c r="D7434" s="2">
        <f t="shared" si="98"/>
        <v>0</v>
      </c>
      <c r="E7434" s="2"/>
      <c r="F7434" s="2">
        <v>5.7818155800000008</v>
      </c>
      <c r="G7434" s="8" t="s">
        <v>8107</v>
      </c>
    </row>
    <row r="7435" spans="1:7" x14ac:dyDescent="0.25">
      <c r="A7435" s="1">
        <v>969618</v>
      </c>
      <c r="B7435" s="1" t="s">
        <v>5800</v>
      </c>
      <c r="C7435" s="2"/>
      <c r="D7435" s="2">
        <f t="shared" si="98"/>
        <v>0</v>
      </c>
      <c r="E7435" s="2"/>
      <c r="F7435" s="2">
        <v>11.314950920000001</v>
      </c>
      <c r="G7435" s="8" t="s">
        <v>8107</v>
      </c>
    </row>
    <row r="7436" spans="1:7" x14ac:dyDescent="0.25">
      <c r="A7436" s="1">
        <v>969626</v>
      </c>
      <c r="B7436" s="1" t="s">
        <v>5801</v>
      </c>
      <c r="C7436" s="2"/>
      <c r="D7436" s="2">
        <f t="shared" si="98"/>
        <v>0</v>
      </c>
      <c r="E7436" s="2"/>
      <c r="F7436" s="2">
        <v>12.060991639999999</v>
      </c>
      <c r="G7436" s="8" t="s">
        <v>8107</v>
      </c>
    </row>
    <row r="7437" spans="1:7" x14ac:dyDescent="0.25">
      <c r="A7437" s="1">
        <v>969634</v>
      </c>
      <c r="B7437" s="1" t="s">
        <v>5802</v>
      </c>
      <c r="C7437" s="2"/>
      <c r="D7437" s="2">
        <f t="shared" si="98"/>
        <v>0</v>
      </c>
      <c r="E7437" s="2"/>
      <c r="F7437" s="2">
        <v>9.0768287599999997</v>
      </c>
      <c r="G7437" s="8" t="s">
        <v>8107</v>
      </c>
    </row>
    <row r="7438" spans="1:7" x14ac:dyDescent="0.25">
      <c r="A7438" s="1">
        <v>969642</v>
      </c>
      <c r="B7438" s="1" t="s">
        <v>5803</v>
      </c>
      <c r="C7438" s="2"/>
      <c r="D7438" s="2">
        <f t="shared" si="98"/>
        <v>0</v>
      </c>
      <c r="E7438" s="2"/>
      <c r="F7438" s="2">
        <v>3.7923736600000004</v>
      </c>
      <c r="G7438" s="8" t="s">
        <v>8107</v>
      </c>
    </row>
    <row r="7439" spans="1:7" x14ac:dyDescent="0.25">
      <c r="A7439" s="1">
        <v>969659</v>
      </c>
      <c r="B7439" s="1" t="s">
        <v>5804</v>
      </c>
      <c r="C7439" s="2"/>
      <c r="D7439" s="2">
        <f t="shared" ref="D7439:D7502" si="99">E7439/12</f>
        <v>0</v>
      </c>
      <c r="E7439" s="2"/>
      <c r="F7439" s="2">
        <v>9.6363593000000005</v>
      </c>
      <c r="G7439" s="8" t="s">
        <v>8107</v>
      </c>
    </row>
    <row r="7440" spans="1:7" x14ac:dyDescent="0.25">
      <c r="A7440" s="1">
        <v>969667</v>
      </c>
      <c r="B7440" s="1" t="s">
        <v>5805</v>
      </c>
      <c r="C7440" s="2"/>
      <c r="D7440" s="2">
        <f t="shared" si="99"/>
        <v>0</v>
      </c>
      <c r="E7440" s="2"/>
      <c r="F7440" s="2">
        <v>7.6469173800000005</v>
      </c>
      <c r="G7440" s="8" t="s">
        <v>8107</v>
      </c>
    </row>
    <row r="7441" spans="1:7" x14ac:dyDescent="0.25">
      <c r="A7441" s="1">
        <v>969675</v>
      </c>
      <c r="B7441" s="1" t="s">
        <v>5806</v>
      </c>
      <c r="C7441" s="2"/>
      <c r="D7441" s="2">
        <f t="shared" si="99"/>
        <v>0</v>
      </c>
      <c r="E7441" s="2"/>
      <c r="F7441" s="2">
        <v>7.6469173800000005</v>
      </c>
      <c r="G7441" s="8" t="s">
        <v>8107</v>
      </c>
    </row>
    <row r="7442" spans="1:7" x14ac:dyDescent="0.25">
      <c r="A7442" s="1">
        <v>969683</v>
      </c>
      <c r="B7442" s="1" t="s">
        <v>5807</v>
      </c>
      <c r="C7442" s="2"/>
      <c r="D7442" s="2">
        <f t="shared" si="99"/>
        <v>0</v>
      </c>
      <c r="E7442" s="2"/>
      <c r="F7442" s="2">
        <v>1.8651017999999999</v>
      </c>
      <c r="G7442" s="8" t="s">
        <v>8107</v>
      </c>
    </row>
    <row r="7443" spans="1:7" x14ac:dyDescent="0.25">
      <c r="A7443" s="1">
        <v>969691</v>
      </c>
      <c r="B7443" s="1" t="s">
        <v>5808</v>
      </c>
      <c r="C7443" s="2"/>
      <c r="D7443" s="2">
        <f t="shared" si="99"/>
        <v>0</v>
      </c>
      <c r="E7443" s="2"/>
      <c r="F7443" s="2">
        <v>0.31085030000000002</v>
      </c>
      <c r="G7443" s="8" t="s">
        <v>8107</v>
      </c>
    </row>
    <row r="7444" spans="1:7" x14ac:dyDescent="0.25">
      <c r="A7444" s="1">
        <v>969709</v>
      </c>
      <c r="B7444" s="1" t="s">
        <v>5809</v>
      </c>
      <c r="C7444" s="2"/>
      <c r="D7444" s="2">
        <f t="shared" si="99"/>
        <v>0</v>
      </c>
      <c r="E7444" s="2"/>
      <c r="F7444" s="2">
        <v>0.93255089999999996</v>
      </c>
      <c r="G7444" s="8" t="s">
        <v>8107</v>
      </c>
    </row>
    <row r="7445" spans="1:7" x14ac:dyDescent="0.25">
      <c r="A7445" s="1">
        <v>969717</v>
      </c>
      <c r="B7445" s="1" t="s">
        <v>5810</v>
      </c>
      <c r="C7445" s="2"/>
      <c r="D7445" s="2">
        <f t="shared" si="99"/>
        <v>0</v>
      </c>
      <c r="E7445" s="2"/>
      <c r="F7445" s="2">
        <v>1.61642156</v>
      </c>
      <c r="G7445" s="8" t="s">
        <v>8107</v>
      </c>
    </row>
    <row r="7446" spans="1:7" x14ac:dyDescent="0.25">
      <c r="A7446" s="1">
        <v>969725</v>
      </c>
      <c r="B7446" s="1" t="s">
        <v>5811</v>
      </c>
      <c r="C7446" s="2"/>
      <c r="D7446" s="2">
        <f t="shared" si="99"/>
        <v>0</v>
      </c>
      <c r="E7446" s="2"/>
      <c r="F7446" s="2">
        <v>0.93255089999999996</v>
      </c>
      <c r="G7446" s="8" t="s">
        <v>8107</v>
      </c>
    </row>
    <row r="7447" spans="1:7" x14ac:dyDescent="0.25">
      <c r="A7447" s="1">
        <v>969733</v>
      </c>
      <c r="B7447" s="1" t="s">
        <v>5812</v>
      </c>
      <c r="C7447" s="2"/>
      <c r="D7447" s="2">
        <f t="shared" si="99"/>
        <v>0</v>
      </c>
      <c r="E7447" s="2"/>
      <c r="F7447" s="2">
        <v>0.62170060000000005</v>
      </c>
      <c r="G7447" s="8" t="s">
        <v>8107</v>
      </c>
    </row>
    <row r="7448" spans="1:7" x14ac:dyDescent="0.25">
      <c r="A7448" s="1">
        <v>969741</v>
      </c>
      <c r="B7448" s="1" t="s">
        <v>5813</v>
      </c>
      <c r="C7448" s="2"/>
      <c r="D7448" s="2">
        <f t="shared" si="99"/>
        <v>0</v>
      </c>
      <c r="E7448" s="2"/>
      <c r="F7448" s="2">
        <v>0.31085030000000002</v>
      </c>
      <c r="G7448" s="8" t="s">
        <v>8107</v>
      </c>
    </row>
    <row r="7449" spans="1:7" x14ac:dyDescent="0.25">
      <c r="A7449" s="1">
        <v>969758</v>
      </c>
      <c r="B7449" s="1" t="s">
        <v>5814</v>
      </c>
      <c r="C7449" s="2"/>
      <c r="D7449" s="2">
        <f t="shared" si="99"/>
        <v>0</v>
      </c>
      <c r="E7449" s="2"/>
      <c r="F7449" s="2">
        <v>2.5489724599999999</v>
      </c>
      <c r="G7449" s="8" t="s">
        <v>8107</v>
      </c>
    </row>
    <row r="7450" spans="1:7" x14ac:dyDescent="0.25">
      <c r="A7450" s="1">
        <v>969766</v>
      </c>
      <c r="B7450" s="1" t="s">
        <v>5815</v>
      </c>
      <c r="C7450" s="2"/>
      <c r="D7450" s="2">
        <f t="shared" si="99"/>
        <v>0</v>
      </c>
      <c r="E7450" s="2"/>
      <c r="F7450" s="2">
        <v>1.3677413200000001</v>
      </c>
      <c r="G7450" s="8" t="s">
        <v>8107</v>
      </c>
    </row>
    <row r="7451" spans="1:7" x14ac:dyDescent="0.25">
      <c r="A7451" s="1">
        <v>969774</v>
      </c>
      <c r="B7451" s="1" t="s">
        <v>5816</v>
      </c>
      <c r="C7451" s="2"/>
      <c r="D7451" s="2">
        <f t="shared" si="99"/>
        <v>0</v>
      </c>
      <c r="E7451" s="2"/>
      <c r="F7451" s="2">
        <v>0.93255089999999996</v>
      </c>
      <c r="G7451" s="8" t="s">
        <v>8107</v>
      </c>
    </row>
    <row r="7452" spans="1:7" x14ac:dyDescent="0.25">
      <c r="A7452" s="1">
        <v>969782</v>
      </c>
      <c r="B7452" s="1" t="s">
        <v>5817</v>
      </c>
      <c r="C7452" s="2"/>
      <c r="D7452" s="2">
        <f t="shared" si="99"/>
        <v>0</v>
      </c>
      <c r="E7452" s="2"/>
      <c r="F7452" s="2">
        <v>0.55953054000000002</v>
      </c>
      <c r="G7452" s="8" t="s">
        <v>8107</v>
      </c>
    </row>
    <row r="7453" spans="1:7" x14ac:dyDescent="0.25">
      <c r="A7453" s="1">
        <v>969790</v>
      </c>
      <c r="B7453" s="1" t="s">
        <v>5818</v>
      </c>
      <c r="C7453" s="2"/>
      <c r="D7453" s="2">
        <f t="shared" si="99"/>
        <v>186.54501780500001</v>
      </c>
      <c r="E7453" s="2">
        <v>2238.5402136600001</v>
      </c>
      <c r="F7453" s="2">
        <v>680.07828633999998</v>
      </c>
      <c r="G7453" s="8" t="s">
        <v>8107</v>
      </c>
    </row>
    <row r="7454" spans="1:7" ht="21" x14ac:dyDescent="0.25">
      <c r="A7454" s="1">
        <v>969808</v>
      </c>
      <c r="B7454" s="1" t="s">
        <v>5819</v>
      </c>
      <c r="C7454" s="2">
        <v>1258.4000000000001</v>
      </c>
      <c r="D7454" s="2">
        <f t="shared" si="99"/>
        <v>3.0404925283333335</v>
      </c>
      <c r="E7454" s="2">
        <v>36.485910340000004</v>
      </c>
      <c r="F7454" s="2">
        <v>227.60458966000002</v>
      </c>
      <c r="G7454" s="8" t="s">
        <v>8107</v>
      </c>
    </row>
    <row r="7455" spans="1:7" ht="21" x14ac:dyDescent="0.25">
      <c r="A7455" s="1">
        <v>977535</v>
      </c>
      <c r="B7455" s="1" t="s">
        <v>5820</v>
      </c>
      <c r="C7455" s="2"/>
      <c r="D7455" s="2">
        <f t="shared" si="99"/>
        <v>2.9472158816666671</v>
      </c>
      <c r="E7455" s="2">
        <v>35.366590580000008</v>
      </c>
      <c r="F7455" s="2">
        <v>227.35590942000002</v>
      </c>
      <c r="G7455" s="8" t="s">
        <v>8107</v>
      </c>
    </row>
    <row r="7456" spans="1:7" ht="21" x14ac:dyDescent="0.25">
      <c r="A7456" s="1">
        <v>992605</v>
      </c>
      <c r="B7456" s="1" t="s">
        <v>5821</v>
      </c>
      <c r="C7456" s="2">
        <v>1830.4</v>
      </c>
      <c r="D7456" s="2">
        <f t="shared" si="99"/>
        <v>72.970526105000005</v>
      </c>
      <c r="E7456" s="2">
        <v>875.64631326000006</v>
      </c>
      <c r="F7456" s="2">
        <v>266.02568673999997</v>
      </c>
      <c r="G7456" s="8" t="s">
        <v>8107</v>
      </c>
    </row>
    <row r="7457" spans="1:7" x14ac:dyDescent="0.25">
      <c r="A7457" s="1">
        <v>967249</v>
      </c>
      <c r="B7457" s="1" t="s">
        <v>5822</v>
      </c>
      <c r="C7457" s="2"/>
      <c r="D7457" s="2">
        <f t="shared" si="99"/>
        <v>1.1605779933333331</v>
      </c>
      <c r="E7457" s="2">
        <v>13.926935919999998</v>
      </c>
      <c r="F7457" s="2">
        <v>4.2275640800000005</v>
      </c>
      <c r="G7457" s="8" t="s">
        <v>8107</v>
      </c>
    </row>
    <row r="7458" spans="1:7" x14ac:dyDescent="0.25">
      <c r="A7458" s="1">
        <v>967250</v>
      </c>
      <c r="B7458" s="1" t="s">
        <v>5823</v>
      </c>
      <c r="C7458" s="2"/>
      <c r="D7458" s="2">
        <f t="shared" si="99"/>
        <v>1.0456355283333332</v>
      </c>
      <c r="E7458" s="2">
        <v>12.547626339999999</v>
      </c>
      <c r="F7458" s="2">
        <v>3.7923736600000004</v>
      </c>
      <c r="G7458" s="8" t="s">
        <v>8107</v>
      </c>
    </row>
    <row r="7459" spans="1:7" x14ac:dyDescent="0.25">
      <c r="A7459" s="1">
        <v>967251</v>
      </c>
      <c r="B7459" s="1" t="s">
        <v>5824</v>
      </c>
      <c r="C7459" s="2"/>
      <c r="D7459" s="2">
        <f t="shared" si="99"/>
        <v>0.9299013966666666</v>
      </c>
      <c r="E7459" s="2">
        <v>11.158816759999999</v>
      </c>
      <c r="F7459" s="2">
        <v>3.3571832399999999</v>
      </c>
      <c r="G7459" s="8" t="s">
        <v>8107</v>
      </c>
    </row>
    <row r="7460" spans="1:7" x14ac:dyDescent="0.25">
      <c r="A7460" s="1">
        <v>992606</v>
      </c>
      <c r="B7460" s="1" t="s">
        <v>5825</v>
      </c>
      <c r="C7460" s="2">
        <v>1258.4000000000001</v>
      </c>
      <c r="D7460" s="2">
        <f t="shared" si="99"/>
        <v>156.3830874833333</v>
      </c>
      <c r="E7460" s="2">
        <v>1876.5970497999995</v>
      </c>
      <c r="F7460" s="2">
        <v>570.09945020000009</v>
      </c>
      <c r="G7460" s="8" t="s">
        <v>8107</v>
      </c>
    </row>
    <row r="7461" spans="1:7" x14ac:dyDescent="0.25">
      <c r="A7461" s="1">
        <v>996866</v>
      </c>
      <c r="B7461" s="1" t="s">
        <v>5826</v>
      </c>
      <c r="C7461" s="2">
        <v>1144</v>
      </c>
      <c r="D7461" s="2">
        <f t="shared" si="99"/>
        <v>96.258667608333326</v>
      </c>
      <c r="E7461" s="2">
        <v>1155.1040112999999</v>
      </c>
      <c r="F7461" s="2">
        <v>350.94998870000001</v>
      </c>
      <c r="G7461" s="8" t="s">
        <v>8107</v>
      </c>
    </row>
    <row r="7462" spans="1:7" x14ac:dyDescent="0.25">
      <c r="A7462" s="1">
        <v>969816</v>
      </c>
      <c r="B7462" s="1" t="s">
        <v>5827</v>
      </c>
      <c r="C7462" s="2">
        <v>1144</v>
      </c>
      <c r="D7462" s="2">
        <f t="shared" si="99"/>
        <v>95.097297948333321</v>
      </c>
      <c r="E7462" s="2">
        <v>1141.1675753799998</v>
      </c>
      <c r="F7462" s="2">
        <v>346.72242462000003</v>
      </c>
      <c r="G7462" s="8" t="s">
        <v>8107</v>
      </c>
    </row>
    <row r="7463" spans="1:7" ht="21" x14ac:dyDescent="0.25">
      <c r="A7463" s="1">
        <v>992607</v>
      </c>
      <c r="B7463" s="1" t="s">
        <v>5828</v>
      </c>
      <c r="C7463" s="2"/>
      <c r="D7463" s="2">
        <f t="shared" si="99"/>
        <v>8.2324936066666652</v>
      </c>
      <c r="E7463" s="2">
        <v>98.789923279999982</v>
      </c>
      <c r="F7463" s="2">
        <v>38.048076720000005</v>
      </c>
      <c r="G7463" s="8" t="s">
        <v>8107</v>
      </c>
    </row>
    <row r="7464" spans="1:7" ht="21" x14ac:dyDescent="0.25">
      <c r="A7464" s="1">
        <v>992608</v>
      </c>
      <c r="B7464" s="1" t="s">
        <v>5829</v>
      </c>
      <c r="C7464" s="2"/>
      <c r="D7464" s="2">
        <f t="shared" si="99"/>
        <v>58.615416981666669</v>
      </c>
      <c r="E7464" s="2">
        <v>703.38500378000003</v>
      </c>
      <c r="F7464" s="2">
        <v>213.67849622</v>
      </c>
      <c r="G7464" s="8" t="s">
        <v>8107</v>
      </c>
    </row>
    <row r="7465" spans="1:7" ht="21" x14ac:dyDescent="0.25">
      <c r="A7465" s="1">
        <v>992609</v>
      </c>
      <c r="B7465" s="1" t="s">
        <v>5830</v>
      </c>
      <c r="C7465" s="2"/>
      <c r="D7465" s="2">
        <f t="shared" si="99"/>
        <v>58.615416981666669</v>
      </c>
      <c r="E7465" s="2">
        <v>703.38500378000003</v>
      </c>
      <c r="F7465" s="2">
        <v>213.67849622</v>
      </c>
      <c r="G7465" s="8" t="s">
        <v>8107</v>
      </c>
    </row>
    <row r="7466" spans="1:7" ht="21" x14ac:dyDescent="0.25">
      <c r="A7466" s="1">
        <v>992611</v>
      </c>
      <c r="B7466" s="1" t="s">
        <v>5831</v>
      </c>
      <c r="C7466" s="2"/>
      <c r="D7466" s="2">
        <f t="shared" si="99"/>
        <v>35.267609659999998</v>
      </c>
      <c r="E7466" s="2">
        <v>423.21131592</v>
      </c>
      <c r="F7466" s="2">
        <v>128.56768407999999</v>
      </c>
      <c r="G7466" s="8" t="s">
        <v>8107</v>
      </c>
    </row>
    <row r="7467" spans="1:7" ht="21" x14ac:dyDescent="0.25">
      <c r="A7467" s="1">
        <v>992612</v>
      </c>
      <c r="B7467" s="1" t="s">
        <v>5832</v>
      </c>
      <c r="C7467" s="2"/>
      <c r="D7467" s="2">
        <f t="shared" si="99"/>
        <v>50.028795330000001</v>
      </c>
      <c r="E7467" s="2">
        <v>600.34554395999999</v>
      </c>
      <c r="F7467" s="2">
        <v>182.40695604000001</v>
      </c>
      <c r="G7467" s="8" t="s">
        <v>8107</v>
      </c>
    </row>
    <row r="7468" spans="1:7" ht="21" x14ac:dyDescent="0.25">
      <c r="A7468" s="1">
        <v>992613</v>
      </c>
      <c r="B7468" s="1" t="s">
        <v>5833</v>
      </c>
      <c r="C7468" s="2"/>
      <c r="D7468" s="2">
        <f t="shared" si="99"/>
        <v>18.559317054999998</v>
      </c>
      <c r="E7468" s="2">
        <v>222.71180465999996</v>
      </c>
      <c r="F7468" s="2">
        <v>67.703195340000008</v>
      </c>
      <c r="G7468" s="8" t="s">
        <v>8107</v>
      </c>
    </row>
    <row r="7469" spans="1:7" ht="21" x14ac:dyDescent="0.25">
      <c r="A7469" s="1">
        <v>992614</v>
      </c>
      <c r="B7469" s="1" t="s">
        <v>5834</v>
      </c>
      <c r="C7469" s="2"/>
      <c r="D7469" s="2">
        <f t="shared" si="99"/>
        <v>19.751922543333333</v>
      </c>
      <c r="E7469" s="2">
        <v>237.02307051999998</v>
      </c>
      <c r="F7469" s="2">
        <v>71.992929480000001</v>
      </c>
      <c r="G7469" s="8" t="s">
        <v>8107</v>
      </c>
    </row>
    <row r="7470" spans="1:7" ht="21" x14ac:dyDescent="0.25">
      <c r="A7470" s="1">
        <v>969824</v>
      </c>
      <c r="B7470" s="1" t="s">
        <v>5835</v>
      </c>
      <c r="C7470" s="2"/>
      <c r="D7470" s="2">
        <f t="shared" si="99"/>
        <v>19.751922543333333</v>
      </c>
      <c r="E7470" s="2">
        <v>237.02307051999998</v>
      </c>
      <c r="F7470" s="2">
        <v>71.992929480000001</v>
      </c>
      <c r="G7470" s="8" t="s">
        <v>8107</v>
      </c>
    </row>
    <row r="7471" spans="1:7" ht="21" x14ac:dyDescent="0.25">
      <c r="A7471" s="1">
        <v>992615</v>
      </c>
      <c r="B7471" s="1" t="s">
        <v>5836</v>
      </c>
      <c r="C7471" s="2"/>
      <c r="D7471" s="2">
        <f t="shared" si="99"/>
        <v>108.73072478666666</v>
      </c>
      <c r="E7471" s="2">
        <v>1304.7686974399999</v>
      </c>
      <c r="F7471" s="2">
        <v>396.39630255999998</v>
      </c>
      <c r="G7471" s="8" t="s">
        <v>8107</v>
      </c>
    </row>
    <row r="7472" spans="1:7" ht="21" x14ac:dyDescent="0.25">
      <c r="A7472" s="1">
        <v>992616</v>
      </c>
      <c r="B7472" s="1" t="s">
        <v>5837</v>
      </c>
      <c r="C7472" s="2"/>
      <c r="D7472" s="2">
        <f t="shared" si="99"/>
        <v>108.73072478666666</v>
      </c>
      <c r="E7472" s="2">
        <v>1304.7686974399999</v>
      </c>
      <c r="F7472" s="2">
        <v>396.39630255999998</v>
      </c>
      <c r="G7472" s="8" t="s">
        <v>8107</v>
      </c>
    </row>
    <row r="7473" spans="1:7" ht="21" x14ac:dyDescent="0.25">
      <c r="A7473" s="1">
        <v>992617</v>
      </c>
      <c r="B7473" s="1" t="s">
        <v>5838</v>
      </c>
      <c r="C7473" s="2"/>
      <c r="D7473" s="2">
        <f t="shared" si="99"/>
        <v>35.267609659999998</v>
      </c>
      <c r="E7473" s="2">
        <v>423.21131592</v>
      </c>
      <c r="F7473" s="2">
        <v>128.56768407999999</v>
      </c>
      <c r="G7473" s="8" t="s">
        <v>8107</v>
      </c>
    </row>
    <row r="7474" spans="1:7" ht="21" x14ac:dyDescent="0.25">
      <c r="A7474" s="1">
        <v>992618</v>
      </c>
      <c r="B7474" s="1" t="s">
        <v>5839</v>
      </c>
      <c r="C7474" s="2"/>
      <c r="D7474" s="2">
        <f t="shared" si="99"/>
        <v>4.6910399166666661</v>
      </c>
      <c r="E7474" s="2">
        <v>56.292478999999993</v>
      </c>
      <c r="F7474" s="2">
        <v>21.759520999999999</v>
      </c>
      <c r="G7474" s="8" t="s">
        <v>8107</v>
      </c>
    </row>
    <row r="7475" spans="1:7" ht="21" x14ac:dyDescent="0.25">
      <c r="A7475" s="1">
        <v>992619</v>
      </c>
      <c r="B7475" s="1" t="s">
        <v>5840</v>
      </c>
      <c r="C7475" s="2"/>
      <c r="D7475" s="2">
        <f t="shared" si="99"/>
        <v>53.016356954999992</v>
      </c>
      <c r="E7475" s="2">
        <v>636.1962834599999</v>
      </c>
      <c r="F7475" s="2">
        <v>193.28671654000001</v>
      </c>
      <c r="G7475" s="8" t="s">
        <v>8107</v>
      </c>
    </row>
    <row r="7476" spans="1:7" ht="21" x14ac:dyDescent="0.25">
      <c r="A7476" s="1">
        <v>992620</v>
      </c>
      <c r="B7476" s="1" t="s">
        <v>5841</v>
      </c>
      <c r="C7476" s="2"/>
      <c r="D7476" s="2">
        <f t="shared" si="99"/>
        <v>53.016356954999992</v>
      </c>
      <c r="E7476" s="2">
        <v>636.1962834599999</v>
      </c>
      <c r="F7476" s="2">
        <v>193.28671654000001</v>
      </c>
      <c r="G7476" s="8" t="s">
        <v>8107</v>
      </c>
    </row>
    <row r="7477" spans="1:7" ht="21" x14ac:dyDescent="0.25">
      <c r="A7477" s="1">
        <v>992622</v>
      </c>
      <c r="B7477" s="1" t="s">
        <v>5842</v>
      </c>
      <c r="C7477" s="2"/>
      <c r="D7477" s="2">
        <f t="shared" si="99"/>
        <v>7.2217506433333343</v>
      </c>
      <c r="E7477" s="2">
        <v>86.661007720000015</v>
      </c>
      <c r="F7477" s="2">
        <v>33.447492279999999</v>
      </c>
      <c r="G7477" s="8" t="s">
        <v>8107</v>
      </c>
    </row>
    <row r="7478" spans="1:7" ht="21" x14ac:dyDescent="0.25">
      <c r="A7478" s="1">
        <v>992623</v>
      </c>
      <c r="B7478" s="1" t="s">
        <v>5843</v>
      </c>
      <c r="C7478" s="2"/>
      <c r="D7478" s="2">
        <f t="shared" si="99"/>
        <v>54.061200816666663</v>
      </c>
      <c r="E7478" s="2">
        <v>648.73440979999998</v>
      </c>
      <c r="F7478" s="2">
        <v>197.07909020000002</v>
      </c>
      <c r="G7478" s="8" t="s">
        <v>8107</v>
      </c>
    </row>
    <row r="7479" spans="1:7" ht="21" x14ac:dyDescent="0.25">
      <c r="A7479" s="1">
        <v>992624</v>
      </c>
      <c r="B7479" s="1" t="s">
        <v>5844</v>
      </c>
      <c r="C7479" s="2"/>
      <c r="D7479" s="2">
        <f t="shared" si="99"/>
        <v>54.061200816666663</v>
      </c>
      <c r="E7479" s="2">
        <v>648.73440979999998</v>
      </c>
      <c r="F7479" s="2">
        <v>197.07909020000002</v>
      </c>
      <c r="G7479" s="8" t="s">
        <v>8107</v>
      </c>
    </row>
    <row r="7480" spans="1:7" ht="21" x14ac:dyDescent="0.25">
      <c r="A7480" s="1">
        <v>992625</v>
      </c>
      <c r="B7480" s="1" t="s">
        <v>5845</v>
      </c>
      <c r="C7480" s="2"/>
      <c r="D7480" s="2">
        <f t="shared" si="99"/>
        <v>34.107031666666664</v>
      </c>
      <c r="E7480" s="2">
        <v>409.28438</v>
      </c>
      <c r="F7480" s="2">
        <v>124.34012000000001</v>
      </c>
      <c r="G7480" s="8" t="s">
        <v>8107</v>
      </c>
    </row>
    <row r="7481" spans="1:7" ht="21" x14ac:dyDescent="0.25">
      <c r="A7481" s="1">
        <v>992626</v>
      </c>
      <c r="B7481" s="1" t="s">
        <v>5846</v>
      </c>
      <c r="C7481" s="2"/>
      <c r="D7481" s="2">
        <f t="shared" si="99"/>
        <v>48.868217336666667</v>
      </c>
      <c r="E7481" s="2">
        <v>586.41860803999998</v>
      </c>
      <c r="F7481" s="2">
        <v>178.17939196</v>
      </c>
      <c r="G7481" s="8" t="s">
        <v>8107</v>
      </c>
    </row>
    <row r="7482" spans="1:7" ht="21" x14ac:dyDescent="0.25">
      <c r="A7482" s="1">
        <v>992627</v>
      </c>
      <c r="B7482" s="1" t="s">
        <v>5847</v>
      </c>
      <c r="C7482" s="2"/>
      <c r="D7482" s="2">
        <f t="shared" si="99"/>
        <v>16.297826886666666</v>
      </c>
      <c r="E7482" s="2">
        <v>195.57392263999998</v>
      </c>
      <c r="F7482" s="2">
        <v>59.434577360000006</v>
      </c>
      <c r="G7482" s="8" t="s">
        <v>8107</v>
      </c>
    </row>
    <row r="7483" spans="1:7" ht="21" x14ac:dyDescent="0.25">
      <c r="A7483" s="1">
        <v>992629</v>
      </c>
      <c r="B7483" s="1" t="s">
        <v>5848</v>
      </c>
      <c r="C7483" s="2"/>
      <c r="D7483" s="2">
        <f t="shared" si="99"/>
        <v>15.920971996666667</v>
      </c>
      <c r="E7483" s="2">
        <v>191.05166396000001</v>
      </c>
      <c r="F7483" s="2">
        <v>58.066836040000005</v>
      </c>
      <c r="G7483" s="8" t="s">
        <v>8107</v>
      </c>
    </row>
    <row r="7484" spans="1:7" ht="21" x14ac:dyDescent="0.25">
      <c r="A7484" s="1">
        <v>969832</v>
      </c>
      <c r="B7484" s="1" t="s">
        <v>5849</v>
      </c>
      <c r="C7484" s="2"/>
      <c r="D7484" s="2">
        <f t="shared" si="99"/>
        <v>15.920971996666667</v>
      </c>
      <c r="E7484" s="2">
        <v>191.05166396000001</v>
      </c>
      <c r="F7484" s="2">
        <v>58.066836040000005</v>
      </c>
      <c r="G7484" s="8" t="s">
        <v>8107</v>
      </c>
    </row>
    <row r="7485" spans="1:7" ht="21" x14ac:dyDescent="0.25">
      <c r="A7485" s="1">
        <v>992630</v>
      </c>
      <c r="B7485" s="1" t="s">
        <v>5850</v>
      </c>
      <c r="C7485" s="2"/>
      <c r="D7485" s="2">
        <f t="shared" si="99"/>
        <v>104.46764270333334</v>
      </c>
      <c r="E7485" s="2">
        <v>1253.61171244</v>
      </c>
      <c r="F7485" s="2">
        <v>380.85378756000006</v>
      </c>
      <c r="G7485" s="8" t="s">
        <v>8107</v>
      </c>
    </row>
    <row r="7486" spans="1:7" ht="21" x14ac:dyDescent="0.25">
      <c r="A7486" s="1">
        <v>992631</v>
      </c>
      <c r="B7486" s="1" t="s">
        <v>5851</v>
      </c>
      <c r="C7486" s="2"/>
      <c r="D7486" s="2">
        <f t="shared" si="99"/>
        <v>104.46764270333334</v>
      </c>
      <c r="E7486" s="2">
        <v>1253.61171244</v>
      </c>
      <c r="F7486" s="2">
        <v>380.85378756000006</v>
      </c>
      <c r="G7486" s="8" t="s">
        <v>8107</v>
      </c>
    </row>
    <row r="7487" spans="1:7" ht="21" x14ac:dyDescent="0.25">
      <c r="A7487" s="1">
        <v>992632</v>
      </c>
      <c r="B7487" s="1" t="s">
        <v>5852</v>
      </c>
      <c r="C7487" s="2"/>
      <c r="D7487" s="2">
        <f t="shared" si="99"/>
        <v>34.107031666666664</v>
      </c>
      <c r="E7487" s="2">
        <v>409.28438</v>
      </c>
      <c r="F7487" s="2">
        <v>124.34012000000001</v>
      </c>
      <c r="G7487" s="8" t="s">
        <v>8107</v>
      </c>
    </row>
    <row r="7488" spans="1:7" ht="21" x14ac:dyDescent="0.25">
      <c r="A7488" s="1">
        <v>992633</v>
      </c>
      <c r="B7488" s="1" t="s">
        <v>5853</v>
      </c>
      <c r="C7488" s="2"/>
      <c r="D7488" s="2">
        <f t="shared" si="99"/>
        <v>3.7818510949999999</v>
      </c>
      <c r="E7488" s="2">
        <v>45.382213139999998</v>
      </c>
      <c r="F7488" s="2">
        <v>17.469786859999999</v>
      </c>
      <c r="G7488" s="8" t="s">
        <v>8107</v>
      </c>
    </row>
    <row r="7489" spans="1:7" ht="21" x14ac:dyDescent="0.25">
      <c r="A7489" s="1">
        <v>992634</v>
      </c>
      <c r="B7489" s="1" t="s">
        <v>5854</v>
      </c>
      <c r="C7489" s="2"/>
      <c r="D7489" s="2">
        <f t="shared" si="99"/>
        <v>51.275885798333327</v>
      </c>
      <c r="E7489" s="2">
        <v>615.31062957999995</v>
      </c>
      <c r="F7489" s="2">
        <v>186.94537042000002</v>
      </c>
      <c r="G7489" s="8" t="s">
        <v>8107</v>
      </c>
    </row>
    <row r="7490" spans="1:7" ht="21" x14ac:dyDescent="0.25">
      <c r="A7490" s="1">
        <v>992635</v>
      </c>
      <c r="B7490" s="1" t="s">
        <v>5855</v>
      </c>
      <c r="C7490" s="2"/>
      <c r="D7490" s="2">
        <f t="shared" si="99"/>
        <v>51.275885798333327</v>
      </c>
      <c r="E7490" s="2">
        <v>615.31062957999995</v>
      </c>
      <c r="F7490" s="2">
        <v>186.94537042000002</v>
      </c>
      <c r="G7490" s="8" t="s">
        <v>8107</v>
      </c>
    </row>
    <row r="7491" spans="1:7" ht="21" x14ac:dyDescent="0.25">
      <c r="A7491" s="1">
        <v>992638</v>
      </c>
      <c r="B7491" s="1" t="s">
        <v>5856</v>
      </c>
      <c r="C7491" s="2"/>
      <c r="D7491" s="2">
        <f t="shared" si="99"/>
        <v>6.4301701049999993</v>
      </c>
      <c r="E7491" s="2">
        <v>77.162041259999995</v>
      </c>
      <c r="F7491" s="2">
        <v>29.779458739999999</v>
      </c>
      <c r="G7491" s="8" t="s">
        <v>8107</v>
      </c>
    </row>
    <row r="7492" spans="1:7" ht="21" x14ac:dyDescent="0.25">
      <c r="A7492" s="1">
        <v>992639</v>
      </c>
      <c r="B7492" s="1" t="s">
        <v>5857</v>
      </c>
      <c r="C7492" s="2"/>
      <c r="D7492" s="2">
        <f t="shared" si="99"/>
        <v>50.466107704999992</v>
      </c>
      <c r="E7492" s="2">
        <v>605.59329245999993</v>
      </c>
      <c r="F7492" s="2">
        <v>183.96120754</v>
      </c>
      <c r="G7492" s="8" t="s">
        <v>8107</v>
      </c>
    </row>
    <row r="7493" spans="1:7" ht="21" x14ac:dyDescent="0.25">
      <c r="A7493" s="1">
        <v>992640</v>
      </c>
      <c r="B7493" s="1" t="s">
        <v>5858</v>
      </c>
      <c r="C7493" s="2"/>
      <c r="D7493" s="2">
        <f t="shared" si="99"/>
        <v>50.466107704999992</v>
      </c>
      <c r="E7493" s="2">
        <v>605.59329245999993</v>
      </c>
      <c r="F7493" s="2">
        <v>183.96120754</v>
      </c>
      <c r="G7493" s="8" t="s">
        <v>8107</v>
      </c>
    </row>
    <row r="7494" spans="1:7" ht="21" x14ac:dyDescent="0.25">
      <c r="A7494" s="1">
        <v>992641</v>
      </c>
      <c r="B7494" s="1" t="s">
        <v>5859</v>
      </c>
      <c r="C7494" s="2"/>
      <c r="D7494" s="2">
        <f t="shared" si="99"/>
        <v>33.176338603333328</v>
      </c>
      <c r="E7494" s="2">
        <v>398.1160632399999</v>
      </c>
      <c r="F7494" s="2">
        <v>120.98293676</v>
      </c>
      <c r="G7494" s="8" t="s">
        <v>8107</v>
      </c>
    </row>
    <row r="7495" spans="1:7" ht="21" x14ac:dyDescent="0.25">
      <c r="A7495" s="1">
        <v>992642</v>
      </c>
      <c r="B7495" s="1" t="s">
        <v>5860</v>
      </c>
      <c r="C7495" s="2"/>
      <c r="D7495" s="2">
        <f t="shared" si="99"/>
        <v>47.794943484999997</v>
      </c>
      <c r="E7495" s="2">
        <v>573.53932181999994</v>
      </c>
      <c r="F7495" s="2">
        <v>174.26267818000002</v>
      </c>
      <c r="G7495" s="8" t="s">
        <v>8107</v>
      </c>
    </row>
    <row r="7496" spans="1:7" ht="21" x14ac:dyDescent="0.25">
      <c r="A7496" s="1">
        <v>992643</v>
      </c>
      <c r="B7496" s="1" t="s">
        <v>5861</v>
      </c>
      <c r="C7496" s="2"/>
      <c r="D7496" s="2">
        <f t="shared" si="99"/>
        <v>14.476024093333331</v>
      </c>
      <c r="E7496" s="2">
        <v>173.71228911999998</v>
      </c>
      <c r="F7496" s="2">
        <v>52.72021088000001</v>
      </c>
      <c r="G7496" s="8" t="s">
        <v>8107</v>
      </c>
    </row>
    <row r="7497" spans="1:7" ht="21" x14ac:dyDescent="0.25">
      <c r="A7497" s="1">
        <v>992645</v>
      </c>
      <c r="B7497" s="1" t="s">
        <v>5862</v>
      </c>
      <c r="C7497" s="2"/>
      <c r="D7497" s="2">
        <f t="shared" si="99"/>
        <v>11.285424194999999</v>
      </c>
      <c r="E7497" s="2">
        <v>135.42509034</v>
      </c>
      <c r="F7497" s="2">
        <v>41.094409660000004</v>
      </c>
      <c r="G7497" s="8" t="s">
        <v>8107</v>
      </c>
    </row>
    <row r="7498" spans="1:7" ht="21" x14ac:dyDescent="0.25">
      <c r="A7498" s="1">
        <v>969840</v>
      </c>
      <c r="B7498" s="1" t="s">
        <v>5863</v>
      </c>
      <c r="C7498" s="2"/>
      <c r="D7498" s="2">
        <f t="shared" si="99"/>
        <v>11.285424194999999</v>
      </c>
      <c r="E7498" s="2">
        <v>135.42509034</v>
      </c>
      <c r="F7498" s="2">
        <v>41.094409660000004</v>
      </c>
      <c r="G7498" s="8" t="s">
        <v>8107</v>
      </c>
    </row>
    <row r="7499" spans="1:7" ht="21" x14ac:dyDescent="0.25">
      <c r="A7499" s="1">
        <v>992646</v>
      </c>
      <c r="B7499" s="1" t="s">
        <v>5864</v>
      </c>
      <c r="C7499" s="2"/>
      <c r="D7499" s="2">
        <f t="shared" si="99"/>
        <v>101.047157875</v>
      </c>
      <c r="E7499" s="2">
        <v>1212.5658945</v>
      </c>
      <c r="F7499" s="2">
        <v>368.35760549999998</v>
      </c>
      <c r="G7499" s="8" t="s">
        <v>8107</v>
      </c>
    </row>
    <row r="7500" spans="1:7" ht="21" x14ac:dyDescent="0.25">
      <c r="A7500" s="1">
        <v>992647</v>
      </c>
      <c r="B7500" s="1" t="s">
        <v>5865</v>
      </c>
      <c r="C7500" s="2"/>
      <c r="D7500" s="2">
        <f t="shared" si="99"/>
        <v>101.047157875</v>
      </c>
      <c r="E7500" s="2">
        <v>1212.5658945</v>
      </c>
      <c r="F7500" s="2">
        <v>368.35760549999998</v>
      </c>
      <c r="G7500" s="8" t="s">
        <v>8107</v>
      </c>
    </row>
    <row r="7501" spans="1:7" ht="21" x14ac:dyDescent="0.25">
      <c r="A7501" s="1">
        <v>992648</v>
      </c>
      <c r="B7501" s="1" t="s">
        <v>5866</v>
      </c>
      <c r="C7501" s="2"/>
      <c r="D7501" s="2">
        <f t="shared" si="99"/>
        <v>33.176338603333328</v>
      </c>
      <c r="E7501" s="2">
        <v>398.1160632399999</v>
      </c>
      <c r="F7501" s="2">
        <v>120.98293676</v>
      </c>
      <c r="G7501" s="8" t="s">
        <v>8107</v>
      </c>
    </row>
    <row r="7502" spans="1:7" ht="21" x14ac:dyDescent="0.25">
      <c r="A7502" s="1">
        <v>992649</v>
      </c>
      <c r="B7502" s="1" t="s">
        <v>5867</v>
      </c>
      <c r="C7502" s="2"/>
      <c r="D7502" s="2">
        <f t="shared" si="99"/>
        <v>2.6807073333333329</v>
      </c>
      <c r="E7502" s="2">
        <v>32.168487999999996</v>
      </c>
      <c r="F7502" s="2">
        <v>12.434012000000001</v>
      </c>
      <c r="G7502" s="8" t="s">
        <v>8107</v>
      </c>
    </row>
    <row r="7503" spans="1:7" ht="21" x14ac:dyDescent="0.25">
      <c r="A7503" s="1">
        <v>992650</v>
      </c>
      <c r="B7503" s="1" t="s">
        <v>5868</v>
      </c>
      <c r="C7503" s="2"/>
      <c r="D7503" s="2">
        <f t="shared" ref="D7503:D7566" si="100">E7503/12</f>
        <v>49.886214541666654</v>
      </c>
      <c r="E7503" s="2">
        <v>598.63457449999987</v>
      </c>
      <c r="F7503" s="2">
        <v>181.84742550000001</v>
      </c>
      <c r="G7503" s="8" t="s">
        <v>8107</v>
      </c>
    </row>
    <row r="7504" spans="1:7" ht="21" x14ac:dyDescent="0.25">
      <c r="A7504" s="1">
        <v>992652</v>
      </c>
      <c r="B7504" s="1" t="s">
        <v>5869</v>
      </c>
      <c r="C7504" s="2"/>
      <c r="D7504" s="2">
        <f t="shared" si="100"/>
        <v>49.886214541666654</v>
      </c>
      <c r="E7504" s="2">
        <v>598.63457449999987</v>
      </c>
      <c r="F7504" s="2">
        <v>181.84742550000001</v>
      </c>
      <c r="G7504" s="8" t="s">
        <v>8107</v>
      </c>
    </row>
    <row r="7505" spans="1:7" x14ac:dyDescent="0.25">
      <c r="A7505" s="1">
        <v>996867</v>
      </c>
      <c r="B7505" s="1" t="s">
        <v>5870</v>
      </c>
      <c r="C7505" s="2">
        <v>286</v>
      </c>
      <c r="D7505" s="2">
        <f t="shared" si="100"/>
        <v>12.532514663333332</v>
      </c>
      <c r="E7505" s="2">
        <v>150.39017595999999</v>
      </c>
      <c r="F7505" s="2">
        <v>45.632824040000003</v>
      </c>
      <c r="G7505" s="8" t="s">
        <v>8107</v>
      </c>
    </row>
    <row r="7506" spans="1:7" x14ac:dyDescent="0.25">
      <c r="A7506" s="1">
        <v>996869</v>
      </c>
      <c r="B7506" s="1" t="s">
        <v>5871</v>
      </c>
      <c r="C7506" s="2">
        <v>286</v>
      </c>
      <c r="D7506" s="2">
        <f t="shared" si="100"/>
        <v>66.473592176666656</v>
      </c>
      <c r="E7506" s="2">
        <v>797.68310611999993</v>
      </c>
      <c r="F7506" s="2">
        <v>242.33889387999997</v>
      </c>
      <c r="G7506" s="8" t="s">
        <v>8107</v>
      </c>
    </row>
    <row r="7507" spans="1:7" x14ac:dyDescent="0.25">
      <c r="A7507" s="1">
        <v>996870</v>
      </c>
      <c r="B7507" s="1" t="s">
        <v>5872</v>
      </c>
      <c r="C7507" s="2">
        <v>171.6</v>
      </c>
      <c r="D7507" s="2">
        <f t="shared" si="100"/>
        <v>15.659059571666665</v>
      </c>
      <c r="E7507" s="2">
        <v>187.90871485999998</v>
      </c>
      <c r="F7507" s="2">
        <v>57.134285140000003</v>
      </c>
      <c r="G7507" s="8" t="s">
        <v>8107</v>
      </c>
    </row>
    <row r="7508" spans="1:7" x14ac:dyDescent="0.25">
      <c r="A7508" s="1">
        <v>996871</v>
      </c>
      <c r="B7508" s="1" t="s">
        <v>5873</v>
      </c>
      <c r="C7508" s="2">
        <v>171.6</v>
      </c>
      <c r="D7508" s="2">
        <f t="shared" si="100"/>
        <v>12.965437866666667</v>
      </c>
      <c r="E7508" s="2">
        <v>155.5852544</v>
      </c>
      <c r="F7508" s="2">
        <v>47.249245599999995</v>
      </c>
      <c r="G7508" s="8" t="s">
        <v>8107</v>
      </c>
    </row>
    <row r="7509" spans="1:7" x14ac:dyDescent="0.25">
      <c r="A7509" s="1">
        <v>969857</v>
      </c>
      <c r="B7509" s="1" t="s">
        <v>5874</v>
      </c>
      <c r="C7509" s="2">
        <v>171.6</v>
      </c>
      <c r="D7509" s="2">
        <f t="shared" si="100"/>
        <v>30.687338505</v>
      </c>
      <c r="E7509" s="2">
        <v>368.24806206</v>
      </c>
      <c r="F7509" s="2">
        <v>111.84393793999999</v>
      </c>
      <c r="G7509" s="8" t="s">
        <v>8107</v>
      </c>
    </row>
    <row r="7510" spans="1:7" x14ac:dyDescent="0.25">
      <c r="A7510" s="1">
        <v>996872</v>
      </c>
      <c r="B7510" s="1" t="s">
        <v>5875</v>
      </c>
      <c r="C7510" s="2">
        <v>137.28</v>
      </c>
      <c r="D7510" s="2">
        <f t="shared" si="100"/>
        <v>13.49005438333333</v>
      </c>
      <c r="E7510" s="2">
        <v>161.88065259999996</v>
      </c>
      <c r="F7510" s="2">
        <v>49.1143474</v>
      </c>
      <c r="G7510" s="8" t="s">
        <v>8107</v>
      </c>
    </row>
    <row r="7511" spans="1:7" x14ac:dyDescent="0.25">
      <c r="A7511" s="1">
        <v>996873</v>
      </c>
      <c r="B7511" s="1" t="s">
        <v>5876</v>
      </c>
      <c r="C7511" s="2"/>
      <c r="D7511" s="2">
        <f t="shared" si="100"/>
        <v>2.7248575333333331</v>
      </c>
      <c r="E7511" s="2">
        <v>32.698290399999998</v>
      </c>
      <c r="F7511" s="2">
        <v>9.9472096000000008</v>
      </c>
      <c r="G7511" s="8" t="s">
        <v>8107</v>
      </c>
    </row>
    <row r="7512" spans="1:7" x14ac:dyDescent="0.25">
      <c r="A7512" s="1">
        <v>996874</v>
      </c>
      <c r="B7512" s="1" t="s">
        <v>5877</v>
      </c>
      <c r="C7512" s="2"/>
      <c r="D7512" s="2">
        <f t="shared" si="100"/>
        <v>0.9299013966666666</v>
      </c>
      <c r="E7512" s="2">
        <v>11.158816759999999</v>
      </c>
      <c r="F7512" s="2">
        <v>3.3571832399999999</v>
      </c>
      <c r="G7512" s="8" t="s">
        <v>8107</v>
      </c>
    </row>
    <row r="7513" spans="1:7" x14ac:dyDescent="0.25">
      <c r="A7513" s="1">
        <v>969865</v>
      </c>
      <c r="B7513" s="1" t="s">
        <v>5878</v>
      </c>
      <c r="C7513" s="2">
        <v>286</v>
      </c>
      <c r="D7513" s="2">
        <f t="shared" si="100"/>
        <v>56.119652711666653</v>
      </c>
      <c r="E7513" s="2">
        <v>673.43583253999986</v>
      </c>
      <c r="F7513" s="2">
        <v>204.60166745999999</v>
      </c>
      <c r="G7513" s="8" t="s">
        <v>8107</v>
      </c>
    </row>
    <row r="7514" spans="1:7" x14ac:dyDescent="0.25">
      <c r="A7514" s="1">
        <v>969873</v>
      </c>
      <c r="B7514" s="1" t="s">
        <v>5879</v>
      </c>
      <c r="C7514" s="2">
        <v>286</v>
      </c>
      <c r="D7514" s="2">
        <f t="shared" si="100"/>
        <v>63.081537338333334</v>
      </c>
      <c r="E7514" s="2">
        <v>756.97844806000001</v>
      </c>
      <c r="F7514" s="2">
        <v>229.96705194</v>
      </c>
      <c r="G7514" s="8" t="s">
        <v>8107</v>
      </c>
    </row>
    <row r="7515" spans="1:7" x14ac:dyDescent="0.25">
      <c r="A7515" s="1">
        <v>969881</v>
      </c>
      <c r="B7515" s="1" t="s">
        <v>5880</v>
      </c>
      <c r="C7515" s="2">
        <v>286</v>
      </c>
      <c r="D7515" s="2">
        <f t="shared" si="100"/>
        <v>41.041277970000003</v>
      </c>
      <c r="E7515" s="2">
        <v>492.49533564000001</v>
      </c>
      <c r="F7515" s="2">
        <v>149.58116436</v>
      </c>
      <c r="G7515" s="8" t="s">
        <v>8107</v>
      </c>
    </row>
    <row r="7516" spans="1:7" x14ac:dyDescent="0.25">
      <c r="A7516" s="1">
        <v>996875</v>
      </c>
      <c r="B7516" s="1" t="s">
        <v>5881</v>
      </c>
      <c r="C7516" s="2">
        <v>286</v>
      </c>
      <c r="D7516" s="2">
        <f t="shared" si="100"/>
        <v>104.06314948999999</v>
      </c>
      <c r="E7516" s="2">
        <v>1248.7577938799998</v>
      </c>
      <c r="F7516" s="2">
        <v>379.36170612000001</v>
      </c>
      <c r="G7516" s="8" t="s">
        <v>8107</v>
      </c>
    </row>
    <row r="7517" spans="1:7" x14ac:dyDescent="0.25">
      <c r="A7517" s="1">
        <v>969899</v>
      </c>
      <c r="B7517" s="1" t="s">
        <v>5882</v>
      </c>
      <c r="C7517" s="2">
        <v>1258.4000000000001</v>
      </c>
      <c r="D7517" s="2">
        <f t="shared" si="100"/>
        <v>66.272137236666666</v>
      </c>
      <c r="E7517" s="2">
        <v>795.26564684000004</v>
      </c>
      <c r="F7517" s="2">
        <v>241.59285316</v>
      </c>
      <c r="G7517" s="8" t="s">
        <v>8107</v>
      </c>
    </row>
    <row r="7518" spans="1:7" x14ac:dyDescent="0.25">
      <c r="A7518" s="1">
        <v>969907</v>
      </c>
      <c r="B7518" s="1" t="s">
        <v>5883</v>
      </c>
      <c r="C7518" s="2">
        <v>1258.4000000000001</v>
      </c>
      <c r="D7518" s="2">
        <f t="shared" si="100"/>
        <v>71.465120716666675</v>
      </c>
      <c r="E7518" s="2">
        <v>857.58144860000004</v>
      </c>
      <c r="F7518" s="2">
        <v>260.49255140000002</v>
      </c>
      <c r="G7518" s="8" t="s">
        <v>8107</v>
      </c>
    </row>
    <row r="7519" spans="1:7" x14ac:dyDescent="0.25">
      <c r="A7519" s="1">
        <v>969915</v>
      </c>
      <c r="B7519" s="1" t="s">
        <v>5884</v>
      </c>
      <c r="C7519" s="2">
        <v>1258.4000000000001</v>
      </c>
      <c r="D7519" s="2">
        <f t="shared" si="100"/>
        <v>134.6287813583333</v>
      </c>
      <c r="E7519" s="2">
        <v>1615.5453762999996</v>
      </c>
      <c r="F7519" s="2">
        <v>490.83262370000006</v>
      </c>
      <c r="G7519" s="8" t="s">
        <v>8107</v>
      </c>
    </row>
    <row r="7520" spans="1:7" x14ac:dyDescent="0.25">
      <c r="A7520" s="1">
        <v>969923</v>
      </c>
      <c r="B7520" s="1" t="s">
        <v>5885</v>
      </c>
      <c r="C7520" s="2">
        <v>1258.4000000000001</v>
      </c>
      <c r="D7520" s="2">
        <f t="shared" si="100"/>
        <v>139.82334817166665</v>
      </c>
      <c r="E7520" s="2">
        <v>1677.8801780599997</v>
      </c>
      <c r="F7520" s="2">
        <v>509.73232194000002</v>
      </c>
      <c r="G7520" s="8" t="s">
        <v>8107</v>
      </c>
    </row>
    <row r="7521" spans="1:7" x14ac:dyDescent="0.25">
      <c r="A7521" s="1">
        <v>969931</v>
      </c>
      <c r="B7521" s="1" t="s">
        <v>5886</v>
      </c>
      <c r="C7521" s="2">
        <v>1258.4000000000001</v>
      </c>
      <c r="D7521" s="2">
        <f t="shared" si="100"/>
        <v>80.945227098333319</v>
      </c>
      <c r="E7521" s="2">
        <v>971.34272517999989</v>
      </c>
      <c r="F7521" s="2">
        <v>295.12127482000005</v>
      </c>
      <c r="G7521" s="8" t="s">
        <v>8107</v>
      </c>
    </row>
    <row r="7522" spans="1:7" x14ac:dyDescent="0.25">
      <c r="A7522" s="1">
        <v>969949</v>
      </c>
      <c r="B7522" s="1" t="s">
        <v>5887</v>
      </c>
      <c r="C7522" s="2">
        <v>1258.4000000000001</v>
      </c>
      <c r="D7522" s="2">
        <f t="shared" si="100"/>
        <v>86.139002244999986</v>
      </c>
      <c r="E7522" s="2">
        <v>1033.6680269399999</v>
      </c>
      <c r="F7522" s="2">
        <v>314.02097305999996</v>
      </c>
      <c r="G7522" s="8" t="s">
        <v>8107</v>
      </c>
    </row>
    <row r="7523" spans="1:7" x14ac:dyDescent="0.25">
      <c r="A7523" s="1">
        <v>969956</v>
      </c>
      <c r="B7523" s="1" t="s">
        <v>5888</v>
      </c>
      <c r="C7523" s="2">
        <v>1258.4000000000001</v>
      </c>
      <c r="D7523" s="2">
        <f t="shared" si="100"/>
        <v>149.30705205833331</v>
      </c>
      <c r="E7523" s="2">
        <v>1791.6846246999999</v>
      </c>
      <c r="F7523" s="2">
        <v>544.29887529999996</v>
      </c>
      <c r="G7523" s="8" t="s">
        <v>8107</v>
      </c>
    </row>
    <row r="7524" spans="1:7" x14ac:dyDescent="0.25">
      <c r="A7524" s="1">
        <v>969964</v>
      </c>
      <c r="B7524" s="1" t="s">
        <v>5889</v>
      </c>
      <c r="C7524" s="2">
        <v>1258.4000000000001</v>
      </c>
      <c r="D7524" s="2">
        <f t="shared" si="100"/>
        <v>154.49564636666665</v>
      </c>
      <c r="E7524" s="2">
        <v>1853.9477563999999</v>
      </c>
      <c r="F7524" s="2">
        <v>563.26074359999996</v>
      </c>
      <c r="G7524" s="8" t="s">
        <v>8107</v>
      </c>
    </row>
    <row r="7525" spans="1:7" x14ac:dyDescent="0.25">
      <c r="A7525" s="1">
        <v>996877</v>
      </c>
      <c r="B7525" s="1" t="s">
        <v>5890</v>
      </c>
      <c r="C7525" s="2">
        <v>1258.4000000000001</v>
      </c>
      <c r="D7525" s="2">
        <f t="shared" si="100"/>
        <v>211.83633455666666</v>
      </c>
      <c r="E7525" s="2">
        <v>2542.0360146799999</v>
      </c>
      <c r="F7525" s="2">
        <v>772.27648532000001</v>
      </c>
      <c r="G7525" s="8" t="s">
        <v>8107</v>
      </c>
    </row>
    <row r="7526" spans="1:7" x14ac:dyDescent="0.25">
      <c r="A7526" s="1">
        <v>996878</v>
      </c>
      <c r="B7526" s="1" t="s">
        <v>5891</v>
      </c>
      <c r="C7526" s="2">
        <v>1372.8</v>
      </c>
      <c r="D7526" s="2">
        <f t="shared" si="100"/>
        <v>23.637358069999994</v>
      </c>
      <c r="E7526" s="2">
        <v>283.64829683999994</v>
      </c>
      <c r="F7526" s="2">
        <v>86.167703160000002</v>
      </c>
      <c r="G7526" s="8" t="s">
        <v>8107</v>
      </c>
    </row>
    <row r="7527" spans="1:7" x14ac:dyDescent="0.25">
      <c r="A7527" s="1">
        <v>710350</v>
      </c>
      <c r="B7527" s="1" t="s">
        <v>5892</v>
      </c>
      <c r="C7527" s="2"/>
      <c r="D7527" s="2">
        <f t="shared" si="100"/>
        <v>1.6255286916666665</v>
      </c>
      <c r="E7527" s="2">
        <v>19.506344299999999</v>
      </c>
      <c r="F7527" s="2">
        <v>5.9061556999999993</v>
      </c>
      <c r="G7527" s="8" t="s">
        <v>8107</v>
      </c>
    </row>
    <row r="7528" spans="1:7" x14ac:dyDescent="0.25">
      <c r="A7528" s="1">
        <v>710351</v>
      </c>
      <c r="B7528" s="1" t="s">
        <v>5893</v>
      </c>
      <c r="C7528" s="2"/>
      <c r="D7528" s="2">
        <f t="shared" si="100"/>
        <v>1.1605779933333331</v>
      </c>
      <c r="E7528" s="2">
        <v>13.926935919999998</v>
      </c>
      <c r="F7528" s="2">
        <v>4.2275640800000005</v>
      </c>
      <c r="G7528" s="8" t="s">
        <v>8107</v>
      </c>
    </row>
    <row r="7529" spans="1:7" x14ac:dyDescent="0.25">
      <c r="A7529" s="1">
        <v>710352</v>
      </c>
      <c r="B7529" s="1" t="s">
        <v>5894</v>
      </c>
      <c r="C7529" s="2"/>
      <c r="D7529" s="2">
        <f t="shared" si="100"/>
        <v>1.6255286916666665</v>
      </c>
      <c r="E7529" s="2">
        <v>19.506344299999999</v>
      </c>
      <c r="F7529" s="2">
        <v>5.9061556999999993</v>
      </c>
      <c r="G7529" s="8" t="s">
        <v>8107</v>
      </c>
    </row>
    <row r="7530" spans="1:7" x14ac:dyDescent="0.25">
      <c r="A7530" s="1">
        <v>710353</v>
      </c>
      <c r="B7530" s="1" t="s">
        <v>5895</v>
      </c>
      <c r="C7530" s="2"/>
      <c r="D7530" s="2">
        <f t="shared" si="100"/>
        <v>1.1605779933333331</v>
      </c>
      <c r="E7530" s="2">
        <v>13.926935919999998</v>
      </c>
      <c r="F7530" s="2">
        <v>4.2275640800000005</v>
      </c>
      <c r="G7530" s="8" t="s">
        <v>8107</v>
      </c>
    </row>
    <row r="7531" spans="1:7" x14ac:dyDescent="0.25">
      <c r="A7531" s="1">
        <v>992657</v>
      </c>
      <c r="B7531" s="1" t="s">
        <v>5896</v>
      </c>
      <c r="C7531" s="2"/>
      <c r="D7531" s="2">
        <f t="shared" si="100"/>
        <v>1.1605779933333331</v>
      </c>
      <c r="E7531" s="2">
        <v>13.926935919999998</v>
      </c>
      <c r="F7531" s="2">
        <v>4.2275640800000005</v>
      </c>
      <c r="G7531" s="8" t="s">
        <v>8107</v>
      </c>
    </row>
    <row r="7532" spans="1:7" x14ac:dyDescent="0.25">
      <c r="A7532" s="1">
        <v>710355</v>
      </c>
      <c r="B7532" s="1" t="s">
        <v>5897</v>
      </c>
      <c r="C7532" s="2"/>
      <c r="D7532" s="2">
        <f t="shared" si="100"/>
        <v>1.1605779933333331</v>
      </c>
      <c r="E7532" s="2">
        <v>13.926935919999998</v>
      </c>
      <c r="F7532" s="2">
        <v>4.2275640800000005</v>
      </c>
      <c r="G7532" s="8" t="s">
        <v>8107</v>
      </c>
    </row>
    <row r="7533" spans="1:7" x14ac:dyDescent="0.25">
      <c r="A7533" s="1">
        <v>710356</v>
      </c>
      <c r="B7533" s="1" t="s">
        <v>5898</v>
      </c>
      <c r="C7533" s="2"/>
      <c r="D7533" s="2">
        <f t="shared" si="100"/>
        <v>0.74932060833333336</v>
      </c>
      <c r="E7533" s="2">
        <v>8.9918472999999999</v>
      </c>
      <c r="F7533" s="2">
        <v>2.7976527</v>
      </c>
      <c r="G7533" s="8" t="s">
        <v>8107</v>
      </c>
    </row>
    <row r="7534" spans="1:7" ht="31.5" x14ac:dyDescent="0.25">
      <c r="A7534" s="1">
        <v>710357</v>
      </c>
      <c r="B7534" s="1" t="s">
        <v>5899</v>
      </c>
      <c r="C7534" s="2"/>
      <c r="D7534" s="2">
        <f t="shared" si="100"/>
        <v>3.1898082316666669</v>
      </c>
      <c r="E7534" s="2">
        <v>38.277698780000001</v>
      </c>
      <c r="F7534" s="2">
        <v>11.625801220000001</v>
      </c>
      <c r="G7534" s="8" t="s">
        <v>8107</v>
      </c>
    </row>
    <row r="7535" spans="1:7" ht="31.5" x14ac:dyDescent="0.25">
      <c r="A7535" s="1">
        <v>710358</v>
      </c>
      <c r="B7535" s="1" t="s">
        <v>5900</v>
      </c>
      <c r="C7535" s="2"/>
      <c r="D7535" s="2">
        <f t="shared" si="100"/>
        <v>3.4809423133333333</v>
      </c>
      <c r="E7535" s="2">
        <v>41.771307759999999</v>
      </c>
      <c r="F7535" s="2">
        <v>12.682692240000002</v>
      </c>
      <c r="G7535" s="8" t="s">
        <v>8107</v>
      </c>
    </row>
    <row r="7536" spans="1:7" ht="21" x14ac:dyDescent="0.25">
      <c r="A7536" s="1">
        <v>969972</v>
      </c>
      <c r="B7536" s="1" t="s">
        <v>5901</v>
      </c>
      <c r="C7536" s="2"/>
      <c r="D7536" s="2">
        <f t="shared" si="100"/>
        <v>0.97835464000000005</v>
      </c>
      <c r="E7536" s="2">
        <v>11.740255680000001</v>
      </c>
      <c r="F7536" s="2">
        <v>4.4762443200000002</v>
      </c>
      <c r="G7536" s="8" t="s">
        <v>8107</v>
      </c>
    </row>
    <row r="7537" spans="1:7" ht="21" x14ac:dyDescent="0.25">
      <c r="A7537" s="1">
        <v>969980</v>
      </c>
      <c r="B7537" s="1" t="s">
        <v>5902</v>
      </c>
      <c r="C7537" s="2">
        <v>2745.6</v>
      </c>
      <c r="D7537" s="2">
        <f t="shared" si="100"/>
        <v>338.97547736166661</v>
      </c>
      <c r="E7537" s="2">
        <v>4067.7057283399995</v>
      </c>
      <c r="F7537" s="2">
        <v>1452.3547716600001</v>
      </c>
      <c r="G7537" s="8" t="s">
        <v>8107</v>
      </c>
    </row>
    <row r="7538" spans="1:7" ht="21" x14ac:dyDescent="0.25">
      <c r="A7538" s="1">
        <v>969998</v>
      </c>
      <c r="B7538" s="1" t="s">
        <v>5903</v>
      </c>
      <c r="C7538" s="2">
        <v>2745.6</v>
      </c>
      <c r="D7538" s="2">
        <f t="shared" si="100"/>
        <v>360.63729850666664</v>
      </c>
      <c r="E7538" s="2">
        <v>4327.6475820799997</v>
      </c>
      <c r="F7538" s="2">
        <v>1531.37291792</v>
      </c>
      <c r="G7538" s="8" t="s">
        <v>8107</v>
      </c>
    </row>
    <row r="7539" spans="1:7" ht="21" x14ac:dyDescent="0.25">
      <c r="A7539" s="1">
        <v>970004</v>
      </c>
      <c r="B7539" s="1" t="s">
        <v>5904</v>
      </c>
      <c r="C7539" s="2">
        <v>2745.6</v>
      </c>
      <c r="D7539" s="2">
        <f t="shared" si="100"/>
        <v>327.7833298133333</v>
      </c>
      <c r="E7539" s="2">
        <v>3933.3999577599998</v>
      </c>
      <c r="F7539" s="2">
        <v>1411.5090422399999</v>
      </c>
      <c r="G7539" s="8" t="s">
        <v>8107</v>
      </c>
    </row>
    <row r="7540" spans="1:7" ht="21" x14ac:dyDescent="0.25">
      <c r="A7540" s="1">
        <v>970012</v>
      </c>
      <c r="B7540" s="1" t="s">
        <v>5905</v>
      </c>
      <c r="C7540" s="2">
        <v>2974.4</v>
      </c>
      <c r="D7540" s="2">
        <f t="shared" si="100"/>
        <v>459.24914959666665</v>
      </c>
      <c r="E7540" s="2">
        <v>5510.9897951599996</v>
      </c>
      <c r="F7540" s="2">
        <v>1890.8402048399998</v>
      </c>
      <c r="G7540" s="8" t="s">
        <v>8107</v>
      </c>
    </row>
    <row r="7541" spans="1:7" ht="21" x14ac:dyDescent="0.25">
      <c r="A7541" s="1">
        <v>970020</v>
      </c>
      <c r="B7541" s="1" t="s">
        <v>5906</v>
      </c>
      <c r="C7541" s="2">
        <v>2974.4</v>
      </c>
      <c r="D7541" s="2">
        <f t="shared" si="100"/>
        <v>480.12883097166667</v>
      </c>
      <c r="E7541" s="2">
        <v>5761.5459716599999</v>
      </c>
      <c r="F7541" s="2">
        <v>1966.9985283400001</v>
      </c>
      <c r="G7541" s="8" t="s">
        <v>8107</v>
      </c>
    </row>
    <row r="7542" spans="1:7" ht="21" x14ac:dyDescent="0.25">
      <c r="A7542" s="1">
        <v>970038</v>
      </c>
      <c r="B7542" s="1" t="s">
        <v>5907</v>
      </c>
      <c r="C7542" s="2">
        <v>2974.4</v>
      </c>
      <c r="D7542" s="2">
        <f t="shared" si="100"/>
        <v>448.57643772666665</v>
      </c>
      <c r="E7542" s="2">
        <v>5382.9172527199999</v>
      </c>
      <c r="F7542" s="2">
        <v>1851.9217472800003</v>
      </c>
      <c r="G7542" s="8" t="s">
        <v>8107</v>
      </c>
    </row>
    <row r="7543" spans="1:7" x14ac:dyDescent="0.25">
      <c r="A7543" s="1">
        <v>970046</v>
      </c>
      <c r="B7543" s="1" t="s">
        <v>5908</v>
      </c>
      <c r="C7543" s="2"/>
      <c r="D7543" s="2">
        <f t="shared" si="100"/>
        <v>56.032348569999989</v>
      </c>
      <c r="E7543" s="2">
        <v>672.3881828399999</v>
      </c>
      <c r="F7543" s="2">
        <v>204.29081716000002</v>
      </c>
      <c r="G7543" s="8" t="s">
        <v>8107</v>
      </c>
    </row>
    <row r="7544" spans="1:7" x14ac:dyDescent="0.25">
      <c r="A7544" s="1">
        <v>970053</v>
      </c>
      <c r="B7544" s="1" t="s">
        <v>5909</v>
      </c>
      <c r="C7544" s="2"/>
      <c r="D7544" s="2">
        <f t="shared" si="100"/>
        <v>56.032348569999989</v>
      </c>
      <c r="E7544" s="2">
        <v>672.3881828399999</v>
      </c>
      <c r="F7544" s="2">
        <v>204.29081716000002</v>
      </c>
      <c r="G7544" s="8" t="s">
        <v>8107</v>
      </c>
    </row>
    <row r="7545" spans="1:7" x14ac:dyDescent="0.25">
      <c r="A7545" s="1">
        <v>970061</v>
      </c>
      <c r="B7545" s="1" t="s">
        <v>5910</v>
      </c>
      <c r="C7545" s="2"/>
      <c r="D7545" s="2">
        <f t="shared" si="100"/>
        <v>67.722265978333326</v>
      </c>
      <c r="E7545" s="2">
        <v>812.66719173999991</v>
      </c>
      <c r="F7545" s="2">
        <v>246.87730826000004</v>
      </c>
      <c r="G7545" s="8" t="s">
        <v>8107</v>
      </c>
    </row>
    <row r="7546" spans="1:7" x14ac:dyDescent="0.25">
      <c r="A7546" s="1">
        <v>970079</v>
      </c>
      <c r="B7546" s="1" t="s">
        <v>5911</v>
      </c>
      <c r="C7546" s="2"/>
      <c r="D7546" s="2">
        <f t="shared" si="100"/>
        <v>36.340883511666661</v>
      </c>
      <c r="E7546" s="2">
        <v>436.09060213999993</v>
      </c>
      <c r="F7546" s="2">
        <v>132.48439786</v>
      </c>
      <c r="G7546" s="8" t="s">
        <v>8107</v>
      </c>
    </row>
    <row r="7547" spans="1:7" x14ac:dyDescent="0.25">
      <c r="A7547" s="1">
        <v>970087</v>
      </c>
      <c r="B7547" s="1" t="s">
        <v>5912</v>
      </c>
      <c r="C7547" s="2"/>
      <c r="D7547" s="2">
        <f t="shared" si="100"/>
        <v>58.817663588333318</v>
      </c>
      <c r="E7547" s="2">
        <v>705.81196305999981</v>
      </c>
      <c r="F7547" s="2">
        <v>214.42453694000002</v>
      </c>
      <c r="G7547" s="8" t="s">
        <v>8107</v>
      </c>
    </row>
    <row r="7548" spans="1:7" x14ac:dyDescent="0.25">
      <c r="A7548" s="1">
        <v>970095</v>
      </c>
      <c r="B7548" s="1" t="s">
        <v>5913</v>
      </c>
      <c r="C7548" s="2"/>
      <c r="D7548" s="2">
        <f t="shared" si="100"/>
        <v>18.559317054999998</v>
      </c>
      <c r="E7548" s="2">
        <v>222.71180465999996</v>
      </c>
      <c r="F7548" s="2">
        <v>67.703195340000008</v>
      </c>
      <c r="G7548" s="8" t="s">
        <v>8107</v>
      </c>
    </row>
    <row r="7549" spans="1:7" x14ac:dyDescent="0.25">
      <c r="A7549" s="1">
        <v>970103</v>
      </c>
      <c r="B7549" s="1" t="s">
        <v>5914</v>
      </c>
      <c r="C7549" s="2"/>
      <c r="D7549" s="2">
        <f t="shared" si="100"/>
        <v>19.751922543333333</v>
      </c>
      <c r="E7549" s="2">
        <v>237.02307051999998</v>
      </c>
      <c r="F7549" s="2">
        <v>71.992929480000001</v>
      </c>
      <c r="G7549" s="8" t="s">
        <v>8107</v>
      </c>
    </row>
    <row r="7550" spans="1:7" x14ac:dyDescent="0.25">
      <c r="A7550" s="1">
        <v>970111</v>
      </c>
      <c r="B7550" s="1" t="s">
        <v>5915</v>
      </c>
      <c r="C7550" s="2"/>
      <c r="D7550" s="2">
        <f t="shared" si="100"/>
        <v>35.267609659999998</v>
      </c>
      <c r="E7550" s="2">
        <v>423.21131592</v>
      </c>
      <c r="F7550" s="2">
        <v>128.56768407999999</v>
      </c>
      <c r="G7550" s="8" t="s">
        <v>8107</v>
      </c>
    </row>
    <row r="7551" spans="1:7" x14ac:dyDescent="0.25">
      <c r="A7551" s="1">
        <v>970129</v>
      </c>
      <c r="B7551" s="1" t="s">
        <v>5916</v>
      </c>
      <c r="C7551" s="2"/>
      <c r="D7551" s="2">
        <f t="shared" si="100"/>
        <v>53.016356954999992</v>
      </c>
      <c r="E7551" s="2">
        <v>636.1962834599999</v>
      </c>
      <c r="F7551" s="2">
        <v>193.28671654000001</v>
      </c>
      <c r="G7551" s="8" t="s">
        <v>8107</v>
      </c>
    </row>
    <row r="7552" spans="1:7" x14ac:dyDescent="0.25">
      <c r="A7552" s="1">
        <v>970137</v>
      </c>
      <c r="B7552" s="1" t="s">
        <v>5917</v>
      </c>
      <c r="C7552" s="2"/>
      <c r="D7552" s="2">
        <f t="shared" si="100"/>
        <v>19.751922543333333</v>
      </c>
      <c r="E7552" s="2">
        <v>237.02307051999998</v>
      </c>
      <c r="F7552" s="2">
        <v>71.992929480000001</v>
      </c>
      <c r="G7552" s="8" t="s">
        <v>8107</v>
      </c>
    </row>
    <row r="7553" spans="1:7" ht="21" x14ac:dyDescent="0.25">
      <c r="A7553" s="1" t="s">
        <v>8130</v>
      </c>
      <c r="B7553" s="1" t="s">
        <v>8131</v>
      </c>
      <c r="C7553" s="2">
        <v>1277.76</v>
      </c>
      <c r="D7553" s="2">
        <f t="shared" si="100"/>
        <v>125.50175</v>
      </c>
      <c r="E7553" s="2">
        <v>1506.021</v>
      </c>
      <c r="F7553" s="2">
        <v>622.65375000000006</v>
      </c>
      <c r="G7553" s="8" t="s">
        <v>8108</v>
      </c>
    </row>
    <row r="7554" spans="1:7" ht="21" x14ac:dyDescent="0.25">
      <c r="A7554" s="1" t="s">
        <v>8132</v>
      </c>
      <c r="B7554" s="1" t="s">
        <v>8133</v>
      </c>
      <c r="C7554" s="2">
        <v>2317.04</v>
      </c>
      <c r="D7554" s="2">
        <f t="shared" si="100"/>
        <v>232.77924999999996</v>
      </c>
      <c r="E7554" s="2">
        <v>2793.3509999999997</v>
      </c>
      <c r="F7554" s="2">
        <v>1154.8912500000001</v>
      </c>
      <c r="G7554" s="8" t="s">
        <v>8108</v>
      </c>
    </row>
    <row r="7555" spans="1:7" ht="21" x14ac:dyDescent="0.25">
      <c r="A7555" s="1" t="s">
        <v>8134</v>
      </c>
      <c r="B7555" s="1" t="s">
        <v>8135</v>
      </c>
      <c r="C7555" s="2">
        <v>5405.84</v>
      </c>
      <c r="D7555" s="2">
        <f t="shared" si="100"/>
        <v>562.54769999999996</v>
      </c>
      <c r="E7555" s="2">
        <v>6750.5724</v>
      </c>
      <c r="F7555" s="2">
        <v>2790.9765000000002</v>
      </c>
      <c r="G7555" s="8" t="s">
        <v>8108</v>
      </c>
    </row>
    <row r="7556" spans="1:7" ht="21" x14ac:dyDescent="0.25">
      <c r="A7556" s="1" t="s">
        <v>8136</v>
      </c>
      <c r="B7556" s="1" t="s">
        <v>8137</v>
      </c>
      <c r="C7556" s="2">
        <v>8910</v>
      </c>
      <c r="D7556" s="2">
        <f t="shared" si="100"/>
        <v>1099.27125</v>
      </c>
      <c r="E7556" s="2">
        <v>13191.254999999999</v>
      </c>
      <c r="F7556" s="2">
        <v>5453.8312500000002</v>
      </c>
      <c r="G7556" s="8" t="s">
        <v>8108</v>
      </c>
    </row>
    <row r="7557" spans="1:7" ht="21" x14ac:dyDescent="0.25">
      <c r="A7557" s="1" t="s">
        <v>8138</v>
      </c>
      <c r="B7557" s="1" t="s">
        <v>8139</v>
      </c>
      <c r="C7557" s="2">
        <v>14256</v>
      </c>
      <c r="D7557" s="2">
        <f t="shared" si="100"/>
        <v>2198.5425</v>
      </c>
      <c r="E7557" s="2">
        <v>26382.51</v>
      </c>
      <c r="F7557" s="2">
        <v>10907.6625</v>
      </c>
      <c r="G7557" s="8" t="s">
        <v>8108</v>
      </c>
    </row>
    <row r="7558" spans="1:7" ht="21" x14ac:dyDescent="0.25">
      <c r="A7558" s="1" t="s">
        <v>8140</v>
      </c>
      <c r="B7558" s="1" t="s">
        <v>8141</v>
      </c>
      <c r="C7558" s="2">
        <v>14.96</v>
      </c>
      <c r="D7558" s="2">
        <f t="shared" si="100"/>
        <v>2.9986000000000002</v>
      </c>
      <c r="E7558" s="2">
        <v>35.983200000000004</v>
      </c>
      <c r="F7558" s="2">
        <v>14.876999999999999</v>
      </c>
      <c r="G7558" s="8" t="s">
        <v>8108</v>
      </c>
    </row>
    <row r="7559" spans="1:7" x14ac:dyDescent="0.25">
      <c r="A7559" s="1" t="s">
        <v>8142</v>
      </c>
      <c r="B7559" s="1" t="s">
        <v>8</v>
      </c>
      <c r="C7559" s="2" t="s">
        <v>8143</v>
      </c>
      <c r="D7559" s="2">
        <f t="shared" si="100"/>
        <v>7.3333333333333334E-4</v>
      </c>
      <c r="E7559" s="2">
        <v>8.8000000000000005E-3</v>
      </c>
      <c r="F7559" s="2" t="s">
        <v>8143</v>
      </c>
      <c r="G7559" s="8" t="s">
        <v>8108</v>
      </c>
    </row>
    <row r="7560" spans="1:7" x14ac:dyDescent="0.25">
      <c r="A7560" s="1" t="s">
        <v>8144</v>
      </c>
      <c r="B7560" s="1" t="s">
        <v>8145</v>
      </c>
      <c r="C7560" s="2" t="s">
        <v>8143</v>
      </c>
      <c r="D7560" s="2">
        <f t="shared" si="100"/>
        <v>1.32</v>
      </c>
      <c r="E7560" s="2">
        <v>15.84</v>
      </c>
      <c r="F7560" s="2" t="s">
        <v>8143</v>
      </c>
      <c r="G7560" s="8" t="s">
        <v>8108</v>
      </c>
    </row>
    <row r="7561" spans="1:7" x14ac:dyDescent="0.25">
      <c r="A7561" s="1" t="s">
        <v>8146</v>
      </c>
      <c r="B7561" s="1" t="s">
        <v>8147</v>
      </c>
      <c r="C7561" s="2">
        <v>4.4000000000000004</v>
      </c>
      <c r="D7561" s="2">
        <f t="shared" si="100"/>
        <v>1.21495</v>
      </c>
      <c r="E7561" s="2">
        <v>14.5794</v>
      </c>
      <c r="F7561" s="2">
        <v>6.0277500000000002</v>
      </c>
      <c r="G7561" s="8" t="s">
        <v>8108</v>
      </c>
    </row>
    <row r="7562" spans="1:7" ht="21" x14ac:dyDescent="0.25">
      <c r="A7562" s="1" t="s">
        <v>8148</v>
      </c>
      <c r="B7562" s="1" t="s">
        <v>8149</v>
      </c>
      <c r="C7562" s="2">
        <v>6.16</v>
      </c>
      <c r="D7562" s="2">
        <f t="shared" si="100"/>
        <v>1.6285499999999999</v>
      </c>
      <c r="E7562" s="2">
        <v>19.5426</v>
      </c>
      <c r="F7562" s="2">
        <v>8.0797500000000007</v>
      </c>
      <c r="G7562" s="8" t="s">
        <v>8108</v>
      </c>
    </row>
    <row r="7563" spans="1:7" ht="31.5" x14ac:dyDescent="0.25">
      <c r="A7563" s="1" t="s">
        <v>8150</v>
      </c>
      <c r="B7563" s="1" t="s">
        <v>8151</v>
      </c>
      <c r="C7563" s="2">
        <v>14.96</v>
      </c>
      <c r="D7563" s="2">
        <f t="shared" si="100"/>
        <v>2.2231000000000001</v>
      </c>
      <c r="E7563" s="2">
        <v>26.677199999999999</v>
      </c>
      <c r="F7563" s="2">
        <v>11.029500000000001</v>
      </c>
      <c r="G7563" s="8" t="s">
        <v>8108</v>
      </c>
    </row>
    <row r="7564" spans="1:7" ht="21" x14ac:dyDescent="0.25">
      <c r="A7564" s="1" t="s">
        <v>8152</v>
      </c>
      <c r="B7564" s="1" t="s">
        <v>8153</v>
      </c>
      <c r="C7564" s="2" t="s">
        <v>8143</v>
      </c>
      <c r="D7564" s="2">
        <f t="shared" si="100"/>
        <v>1.3183499999999999</v>
      </c>
      <c r="E7564" s="2">
        <v>15.8202</v>
      </c>
      <c r="F7564" s="2">
        <v>6.5407500000000001</v>
      </c>
      <c r="G7564" s="8" t="s">
        <v>8108</v>
      </c>
    </row>
    <row r="7565" spans="1:7" ht="21" x14ac:dyDescent="0.25">
      <c r="A7565" s="1" t="s">
        <v>8154</v>
      </c>
      <c r="B7565" s="1" t="s">
        <v>8155</v>
      </c>
      <c r="C7565" s="2" t="s">
        <v>8143</v>
      </c>
      <c r="D7565" s="2">
        <f t="shared" si="100"/>
        <v>4.0325999999999995</v>
      </c>
      <c r="E7565" s="2">
        <v>48.391199999999998</v>
      </c>
      <c r="F7565" s="2">
        <v>20.007000000000001</v>
      </c>
      <c r="G7565" s="8" t="s">
        <v>8108</v>
      </c>
    </row>
    <row r="7566" spans="1:7" ht="21" x14ac:dyDescent="0.25">
      <c r="A7566" s="1" t="s">
        <v>8156</v>
      </c>
      <c r="B7566" s="1" t="s">
        <v>8157</v>
      </c>
      <c r="C7566" s="2" t="s">
        <v>8143</v>
      </c>
      <c r="D7566" s="2">
        <f t="shared" si="100"/>
        <v>1.83535</v>
      </c>
      <c r="E7566" s="2">
        <v>22.0242</v>
      </c>
      <c r="F7566" s="2">
        <v>9.1057500000000005</v>
      </c>
      <c r="G7566" s="8" t="s">
        <v>8108</v>
      </c>
    </row>
    <row r="7567" spans="1:7" ht="21" x14ac:dyDescent="0.25">
      <c r="A7567" s="1" t="s">
        <v>8158</v>
      </c>
      <c r="B7567" s="1" t="s">
        <v>8159</v>
      </c>
      <c r="C7567" s="2" t="s">
        <v>8143</v>
      </c>
      <c r="D7567" s="2">
        <f t="shared" ref="D7567:D7630" si="101">E7567/12</f>
        <v>5.5836000000000006</v>
      </c>
      <c r="E7567" s="2">
        <v>67.003200000000007</v>
      </c>
      <c r="F7567" s="2">
        <v>27.702000000000002</v>
      </c>
      <c r="G7567" s="8" t="s">
        <v>8108</v>
      </c>
    </row>
    <row r="7568" spans="1:7" ht="31.5" x14ac:dyDescent="0.25">
      <c r="A7568" s="1" t="s">
        <v>8160</v>
      </c>
      <c r="B7568" s="1" t="s">
        <v>8161</v>
      </c>
      <c r="C7568" s="2">
        <v>58.96</v>
      </c>
      <c r="D7568" s="2">
        <f t="shared" si="101"/>
        <v>4.2393999999999998</v>
      </c>
      <c r="E7568" s="2">
        <v>50.872799999999998</v>
      </c>
      <c r="F7568" s="2">
        <v>21.033000000000001</v>
      </c>
      <c r="G7568" s="8" t="s">
        <v>8108</v>
      </c>
    </row>
    <row r="7569" spans="1:7" x14ac:dyDescent="0.25">
      <c r="A7569" s="1" t="s">
        <v>8162</v>
      </c>
      <c r="B7569" s="1" t="s">
        <v>8163</v>
      </c>
      <c r="C7569" s="2">
        <v>13.2</v>
      </c>
      <c r="D7569" s="2">
        <f t="shared" si="101"/>
        <v>1.9645999999999999</v>
      </c>
      <c r="E7569" s="2">
        <v>23.575199999999999</v>
      </c>
      <c r="F7569" s="2">
        <v>9.7470000000000017</v>
      </c>
      <c r="G7569" s="8" t="s">
        <v>8108</v>
      </c>
    </row>
    <row r="7570" spans="1:7" x14ac:dyDescent="0.25">
      <c r="A7570" s="1" t="s">
        <v>8164</v>
      </c>
      <c r="B7570" s="1" t="s">
        <v>6310</v>
      </c>
      <c r="C7570" s="2">
        <v>18.48</v>
      </c>
      <c r="D7570" s="2">
        <f t="shared" si="101"/>
        <v>2.81765</v>
      </c>
      <c r="E7570" s="2">
        <v>33.811799999999998</v>
      </c>
      <c r="F7570" s="2">
        <v>13.97925</v>
      </c>
      <c r="G7570" s="8" t="s">
        <v>8108</v>
      </c>
    </row>
    <row r="7571" spans="1:7" x14ac:dyDescent="0.25">
      <c r="A7571" s="1" t="s">
        <v>8165</v>
      </c>
      <c r="B7571" s="1" t="s">
        <v>8166</v>
      </c>
      <c r="C7571" s="2">
        <v>18.48</v>
      </c>
      <c r="D7571" s="2">
        <f t="shared" si="101"/>
        <v>6.9019499999999994</v>
      </c>
      <c r="E7571" s="2">
        <v>82.823399999999992</v>
      </c>
      <c r="F7571" s="2">
        <v>34.242750000000001</v>
      </c>
      <c r="G7571" s="8" t="s">
        <v>8108</v>
      </c>
    </row>
    <row r="7572" spans="1:7" x14ac:dyDescent="0.25">
      <c r="A7572" s="1" t="s">
        <v>8167</v>
      </c>
      <c r="B7572" s="1" t="s">
        <v>8168</v>
      </c>
      <c r="C7572" s="2" t="s">
        <v>8143</v>
      </c>
      <c r="D7572" s="2">
        <f t="shared" si="101"/>
        <v>0.41359999999999997</v>
      </c>
      <c r="E7572" s="2">
        <v>4.9631999999999996</v>
      </c>
      <c r="F7572" s="2">
        <v>2.052</v>
      </c>
      <c r="G7572" s="8" t="s">
        <v>8108</v>
      </c>
    </row>
    <row r="7573" spans="1:7" x14ac:dyDescent="0.25">
      <c r="A7573" s="1" t="s">
        <v>8169</v>
      </c>
      <c r="B7573" s="1" t="s">
        <v>6058</v>
      </c>
      <c r="C7573" s="2" t="s">
        <v>8143</v>
      </c>
      <c r="D7573" s="2">
        <f t="shared" si="101"/>
        <v>0.15509999999999999</v>
      </c>
      <c r="E7573" s="2">
        <v>1.8611999999999997</v>
      </c>
      <c r="F7573" s="2">
        <v>0.76949999999999996</v>
      </c>
      <c r="G7573" s="8" t="s">
        <v>8108</v>
      </c>
    </row>
    <row r="7574" spans="1:7" ht="21" x14ac:dyDescent="0.25">
      <c r="A7574" s="1" t="s">
        <v>8170</v>
      </c>
      <c r="B7574" s="1" t="s">
        <v>8171</v>
      </c>
      <c r="C7574" s="2">
        <v>18.48</v>
      </c>
      <c r="D7574" s="2">
        <f t="shared" si="101"/>
        <v>3.95505</v>
      </c>
      <c r="E7574" s="2">
        <v>47.460599999999999</v>
      </c>
      <c r="F7574" s="2">
        <v>19.622250000000001</v>
      </c>
      <c r="G7574" s="8" t="s">
        <v>8108</v>
      </c>
    </row>
    <row r="7575" spans="1:7" ht="21" x14ac:dyDescent="0.25">
      <c r="A7575" s="1" t="s">
        <v>8172</v>
      </c>
      <c r="B7575" s="1" t="s">
        <v>8173</v>
      </c>
      <c r="C7575" s="2">
        <v>18.48</v>
      </c>
      <c r="D7575" s="2">
        <f t="shared" si="101"/>
        <v>4.57545</v>
      </c>
      <c r="E7575" s="2">
        <v>54.9054</v>
      </c>
      <c r="F7575" s="2">
        <v>22.70025</v>
      </c>
      <c r="G7575" s="8" t="s">
        <v>8108</v>
      </c>
    </row>
    <row r="7576" spans="1:7" x14ac:dyDescent="0.25">
      <c r="A7576" s="1" t="s">
        <v>8174</v>
      </c>
      <c r="B7576" s="1" t="s">
        <v>8175</v>
      </c>
      <c r="C7576" s="2">
        <v>18.48</v>
      </c>
      <c r="D7576" s="2">
        <f t="shared" si="101"/>
        <v>4.3427999999999995</v>
      </c>
      <c r="E7576" s="2">
        <v>52.113599999999998</v>
      </c>
      <c r="F7576" s="2">
        <v>21.545999999999999</v>
      </c>
      <c r="G7576" s="8" t="s">
        <v>8108</v>
      </c>
    </row>
    <row r="7577" spans="1:7" ht="21" x14ac:dyDescent="0.25">
      <c r="A7577" s="1" t="s">
        <v>8176</v>
      </c>
      <c r="B7577" s="1" t="s">
        <v>8177</v>
      </c>
      <c r="C7577" s="2">
        <v>18.48</v>
      </c>
      <c r="D7577" s="2">
        <f t="shared" si="101"/>
        <v>5.1183000000000005</v>
      </c>
      <c r="E7577" s="2">
        <v>61.419600000000003</v>
      </c>
      <c r="F7577" s="2">
        <v>25.3935</v>
      </c>
      <c r="G7577" s="8" t="s">
        <v>8108</v>
      </c>
    </row>
    <row r="7578" spans="1:7" x14ac:dyDescent="0.25">
      <c r="A7578" s="1" t="s">
        <v>8178</v>
      </c>
      <c r="B7578" s="1" t="s">
        <v>8179</v>
      </c>
      <c r="C7578" s="2">
        <v>18.48</v>
      </c>
      <c r="D7578" s="2">
        <f t="shared" si="101"/>
        <v>4.88565</v>
      </c>
      <c r="E7578" s="2">
        <v>58.627800000000001</v>
      </c>
      <c r="F7578" s="2">
        <v>24.239249999999998</v>
      </c>
      <c r="G7578" s="8" t="s">
        <v>8108</v>
      </c>
    </row>
    <row r="7579" spans="1:7" ht="21" x14ac:dyDescent="0.25">
      <c r="A7579" s="1" t="s">
        <v>8180</v>
      </c>
      <c r="B7579" s="1" t="s">
        <v>8181</v>
      </c>
      <c r="C7579" s="2">
        <v>18.48</v>
      </c>
      <c r="D7579" s="2">
        <f t="shared" si="101"/>
        <v>5.6611499999999992</v>
      </c>
      <c r="E7579" s="2">
        <v>67.933799999999991</v>
      </c>
      <c r="F7579" s="2">
        <v>28.086749999999999</v>
      </c>
      <c r="G7579" s="8" t="s">
        <v>8108</v>
      </c>
    </row>
    <row r="7580" spans="1:7" ht="31.5" x14ac:dyDescent="0.25">
      <c r="A7580" s="1" t="s">
        <v>8182</v>
      </c>
      <c r="B7580" s="1" t="s">
        <v>8183</v>
      </c>
      <c r="C7580" s="2">
        <v>416.24</v>
      </c>
      <c r="D7580" s="2">
        <f t="shared" si="101"/>
        <v>147.55179999999999</v>
      </c>
      <c r="E7580" s="2">
        <v>1770.6215999999999</v>
      </c>
      <c r="F7580" s="2">
        <v>732.05100000000004</v>
      </c>
      <c r="G7580" s="8" t="s">
        <v>8108</v>
      </c>
    </row>
    <row r="7581" spans="1:7" x14ac:dyDescent="0.25">
      <c r="A7581" s="1" t="s">
        <v>8184</v>
      </c>
      <c r="B7581" s="1" t="s">
        <v>8185</v>
      </c>
      <c r="C7581" s="2">
        <v>416.24</v>
      </c>
      <c r="D7581" s="2">
        <f t="shared" si="101"/>
        <v>78.170400000000001</v>
      </c>
      <c r="E7581" s="2">
        <v>938.04480000000001</v>
      </c>
      <c r="F7581" s="2">
        <v>387.82799999999997</v>
      </c>
      <c r="G7581" s="8" t="s">
        <v>8108</v>
      </c>
    </row>
    <row r="7582" spans="1:7" x14ac:dyDescent="0.25">
      <c r="A7582" s="1" t="s">
        <v>8186</v>
      </c>
      <c r="B7582" s="1" t="s">
        <v>8187</v>
      </c>
      <c r="C7582" s="2">
        <v>416.24</v>
      </c>
      <c r="D7582" s="2">
        <f t="shared" si="101"/>
        <v>85.511799999999994</v>
      </c>
      <c r="E7582" s="2">
        <v>1026.1415999999999</v>
      </c>
      <c r="F7582" s="2">
        <v>424.25100000000003</v>
      </c>
      <c r="G7582" s="8" t="s">
        <v>8108</v>
      </c>
    </row>
    <row r="7583" spans="1:7" x14ac:dyDescent="0.25">
      <c r="A7583" s="1" t="s">
        <v>8188</v>
      </c>
      <c r="B7583" s="1" t="s">
        <v>5930</v>
      </c>
      <c r="C7583" s="2">
        <v>142.56</v>
      </c>
      <c r="D7583" s="2">
        <f t="shared" si="101"/>
        <v>29.2105</v>
      </c>
      <c r="E7583" s="2">
        <v>350.52600000000001</v>
      </c>
      <c r="F7583" s="2">
        <v>144.92250000000001</v>
      </c>
      <c r="G7583" s="8" t="s">
        <v>8108</v>
      </c>
    </row>
    <row r="7584" spans="1:7" x14ac:dyDescent="0.25">
      <c r="A7584" s="1" t="s">
        <v>8189</v>
      </c>
      <c r="B7584" s="1" t="s">
        <v>5932</v>
      </c>
      <c r="C7584" s="2">
        <v>142.56</v>
      </c>
      <c r="D7584" s="2">
        <f t="shared" si="101"/>
        <v>68.06304999999999</v>
      </c>
      <c r="E7584" s="2">
        <v>816.75659999999993</v>
      </c>
      <c r="F7584" s="2">
        <v>337.68225000000001</v>
      </c>
      <c r="G7584" s="8" t="s">
        <v>8108</v>
      </c>
    </row>
    <row r="7585" spans="1:7" x14ac:dyDescent="0.25">
      <c r="A7585" s="1" t="s">
        <v>8190</v>
      </c>
      <c r="B7585" s="1" t="s">
        <v>5934</v>
      </c>
      <c r="C7585" s="2">
        <v>142.56</v>
      </c>
      <c r="D7585" s="2">
        <f t="shared" si="101"/>
        <v>94.404200000000003</v>
      </c>
      <c r="E7585" s="2">
        <v>1132.8504</v>
      </c>
      <c r="F7585" s="2">
        <v>468.36900000000003</v>
      </c>
      <c r="G7585" s="8" t="s">
        <v>8108</v>
      </c>
    </row>
    <row r="7586" spans="1:7" x14ac:dyDescent="0.25">
      <c r="A7586" s="1" t="s">
        <v>8191</v>
      </c>
      <c r="B7586" s="1" t="s">
        <v>5935</v>
      </c>
      <c r="C7586" s="2">
        <v>142.56</v>
      </c>
      <c r="D7586" s="2">
        <f t="shared" si="101"/>
        <v>124.13170000000001</v>
      </c>
      <c r="E7586" s="2">
        <v>1489.5804000000001</v>
      </c>
      <c r="F7586" s="2">
        <v>615.8565000000001</v>
      </c>
      <c r="G7586" s="8" t="s">
        <v>8108</v>
      </c>
    </row>
    <row r="7587" spans="1:7" x14ac:dyDescent="0.25">
      <c r="A7587" s="1" t="s">
        <v>8192</v>
      </c>
      <c r="B7587" s="1" t="s">
        <v>5936</v>
      </c>
      <c r="C7587" s="2">
        <v>142.56</v>
      </c>
      <c r="D7587" s="2">
        <f t="shared" si="101"/>
        <v>87.2179</v>
      </c>
      <c r="E7587" s="2">
        <v>1046.6148000000001</v>
      </c>
      <c r="F7587" s="2">
        <v>432.71549999999996</v>
      </c>
      <c r="G7587" s="8" t="s">
        <v>8108</v>
      </c>
    </row>
    <row r="7588" spans="1:7" x14ac:dyDescent="0.25">
      <c r="A7588" s="1" t="s">
        <v>8193</v>
      </c>
      <c r="B7588" s="1" t="s">
        <v>5938</v>
      </c>
      <c r="C7588" s="2">
        <v>297.44</v>
      </c>
      <c r="D7588" s="2">
        <f t="shared" si="101"/>
        <v>33.372349999999997</v>
      </c>
      <c r="E7588" s="2">
        <v>400.46819999999997</v>
      </c>
      <c r="F7588" s="2">
        <v>165.57075</v>
      </c>
      <c r="G7588" s="8" t="s">
        <v>8108</v>
      </c>
    </row>
    <row r="7589" spans="1:7" x14ac:dyDescent="0.25">
      <c r="A7589" s="1" t="s">
        <v>8194</v>
      </c>
      <c r="B7589" s="1" t="s">
        <v>5939</v>
      </c>
      <c r="C7589" s="2">
        <v>95.04</v>
      </c>
      <c r="D7589" s="2">
        <f t="shared" si="101"/>
        <v>17.603849999999998</v>
      </c>
      <c r="E7589" s="2">
        <v>211.24619999999999</v>
      </c>
      <c r="F7589" s="2">
        <v>87.338250000000002</v>
      </c>
      <c r="G7589" s="8" t="s">
        <v>8108</v>
      </c>
    </row>
    <row r="7590" spans="1:7" x14ac:dyDescent="0.25">
      <c r="A7590" s="1" t="s">
        <v>8195</v>
      </c>
      <c r="B7590" s="1" t="s">
        <v>5940</v>
      </c>
      <c r="C7590" s="2">
        <v>95.04</v>
      </c>
      <c r="D7590" s="2">
        <f t="shared" si="101"/>
        <v>29.339749999999999</v>
      </c>
      <c r="E7590" s="2">
        <v>352.077</v>
      </c>
      <c r="F7590" s="2">
        <v>145.56375000000003</v>
      </c>
      <c r="G7590" s="8" t="s">
        <v>8108</v>
      </c>
    </row>
    <row r="7591" spans="1:7" x14ac:dyDescent="0.25">
      <c r="A7591" s="1" t="s">
        <v>8196</v>
      </c>
      <c r="B7591" s="1" t="s">
        <v>5941</v>
      </c>
      <c r="C7591" s="2">
        <v>95.04</v>
      </c>
      <c r="D7591" s="2">
        <f t="shared" si="101"/>
        <v>39.602199999999996</v>
      </c>
      <c r="E7591" s="2">
        <v>475.22639999999996</v>
      </c>
      <c r="F7591" s="2">
        <v>196.47900000000001</v>
      </c>
      <c r="G7591" s="8" t="s">
        <v>8108</v>
      </c>
    </row>
    <row r="7592" spans="1:7" x14ac:dyDescent="0.25">
      <c r="A7592" s="1" t="s">
        <v>8197</v>
      </c>
      <c r="B7592" s="1" t="s">
        <v>5942</v>
      </c>
      <c r="C7592" s="2">
        <v>95.04</v>
      </c>
      <c r="D7592" s="2">
        <f t="shared" si="101"/>
        <v>49.942199999999993</v>
      </c>
      <c r="E7592" s="2">
        <v>599.30639999999994</v>
      </c>
      <c r="F7592" s="2">
        <v>247.77899999999997</v>
      </c>
      <c r="G7592" s="8" t="s">
        <v>8108</v>
      </c>
    </row>
    <row r="7593" spans="1:7" x14ac:dyDescent="0.25">
      <c r="A7593" s="1" t="s">
        <v>8198</v>
      </c>
      <c r="B7593" s="1" t="s">
        <v>5943</v>
      </c>
      <c r="C7593" s="2">
        <v>95.04</v>
      </c>
      <c r="D7593" s="2">
        <f t="shared" si="101"/>
        <v>60.695799999999998</v>
      </c>
      <c r="E7593" s="2">
        <v>728.34960000000001</v>
      </c>
      <c r="F7593" s="2">
        <v>301.13100000000003</v>
      </c>
      <c r="G7593" s="8" t="s">
        <v>8108</v>
      </c>
    </row>
    <row r="7594" spans="1:7" x14ac:dyDescent="0.25">
      <c r="A7594" s="1" t="s">
        <v>8199</v>
      </c>
      <c r="B7594" s="1" t="s">
        <v>5944</v>
      </c>
      <c r="C7594" s="2">
        <v>95.04</v>
      </c>
      <c r="D7594" s="2">
        <f t="shared" si="101"/>
        <v>70.38955</v>
      </c>
      <c r="E7594" s="2">
        <v>844.67459999999994</v>
      </c>
      <c r="F7594" s="2">
        <v>349.22475000000003</v>
      </c>
      <c r="G7594" s="8" t="s">
        <v>8108</v>
      </c>
    </row>
    <row r="7595" spans="1:7" x14ac:dyDescent="0.25">
      <c r="A7595" s="1" t="s">
        <v>8200</v>
      </c>
      <c r="B7595" s="1" t="s">
        <v>5945</v>
      </c>
      <c r="C7595" s="2">
        <v>95.04</v>
      </c>
      <c r="D7595" s="2">
        <f t="shared" si="101"/>
        <v>106.45030000000001</v>
      </c>
      <c r="E7595" s="2">
        <v>1277.4036000000001</v>
      </c>
      <c r="F7595" s="2">
        <v>528.13350000000003</v>
      </c>
      <c r="G7595" s="8" t="s">
        <v>8108</v>
      </c>
    </row>
    <row r="7596" spans="1:7" x14ac:dyDescent="0.25">
      <c r="A7596" s="1" t="s">
        <v>8201</v>
      </c>
      <c r="B7596" s="1" t="s">
        <v>5946</v>
      </c>
      <c r="C7596" s="2">
        <v>95.04</v>
      </c>
      <c r="D7596" s="2">
        <f t="shared" si="101"/>
        <v>123.89904999999999</v>
      </c>
      <c r="E7596" s="2">
        <v>1486.7885999999999</v>
      </c>
      <c r="F7596" s="2">
        <v>614.70225000000005</v>
      </c>
      <c r="G7596" s="8" t="s">
        <v>8108</v>
      </c>
    </row>
    <row r="7597" spans="1:7" x14ac:dyDescent="0.25">
      <c r="A7597" s="1" t="s">
        <v>8202</v>
      </c>
      <c r="B7597" s="1" t="s">
        <v>5947</v>
      </c>
      <c r="C7597" s="2">
        <v>95.04</v>
      </c>
      <c r="D7597" s="2">
        <f t="shared" si="101"/>
        <v>204.80954999999997</v>
      </c>
      <c r="E7597" s="2">
        <v>2457.7145999999998</v>
      </c>
      <c r="F7597" s="2">
        <v>1016.1247499999999</v>
      </c>
      <c r="G7597" s="8" t="s">
        <v>8108</v>
      </c>
    </row>
    <row r="7598" spans="1:7" x14ac:dyDescent="0.25">
      <c r="A7598" s="1" t="s">
        <v>8203</v>
      </c>
      <c r="B7598" s="1" t="s">
        <v>5949</v>
      </c>
      <c r="C7598" s="2">
        <v>95.04</v>
      </c>
      <c r="D7598" s="2">
        <f t="shared" si="101"/>
        <v>301.07495</v>
      </c>
      <c r="E7598" s="2">
        <v>3612.8994000000002</v>
      </c>
      <c r="F7598" s="2">
        <v>1493.72775</v>
      </c>
      <c r="G7598" s="8" t="s">
        <v>8108</v>
      </c>
    </row>
    <row r="7599" spans="1:7" x14ac:dyDescent="0.25">
      <c r="A7599" s="1" t="s">
        <v>8204</v>
      </c>
      <c r="B7599" s="1" t="s">
        <v>5950</v>
      </c>
      <c r="C7599" s="2">
        <v>95.04</v>
      </c>
      <c r="D7599" s="2">
        <f t="shared" si="101"/>
        <v>396.02199999999993</v>
      </c>
      <c r="E7599" s="2">
        <v>4752.2639999999992</v>
      </c>
      <c r="F7599" s="2">
        <v>1964.7900000000002</v>
      </c>
      <c r="G7599" s="8" t="s">
        <v>8108</v>
      </c>
    </row>
    <row r="7600" spans="1:7" x14ac:dyDescent="0.25">
      <c r="A7600" s="1" t="s">
        <v>8205</v>
      </c>
      <c r="B7600" s="1" t="s">
        <v>5951</v>
      </c>
      <c r="C7600" s="2">
        <v>95.04</v>
      </c>
      <c r="D7600" s="2">
        <f t="shared" si="101"/>
        <v>480.03449999999998</v>
      </c>
      <c r="E7600" s="2">
        <v>5760.4139999999998</v>
      </c>
      <c r="F7600" s="2">
        <v>2381.6025</v>
      </c>
      <c r="G7600" s="8" t="s">
        <v>8108</v>
      </c>
    </row>
    <row r="7601" spans="1:7" x14ac:dyDescent="0.25">
      <c r="A7601" s="1" t="s">
        <v>8206</v>
      </c>
      <c r="B7601" s="1" t="s">
        <v>5952</v>
      </c>
      <c r="C7601" s="2">
        <v>95.04</v>
      </c>
      <c r="D7601" s="2">
        <f t="shared" si="101"/>
        <v>4.4462000000000002</v>
      </c>
      <c r="E7601" s="2">
        <v>53.354399999999998</v>
      </c>
      <c r="F7601" s="2">
        <v>22.059000000000001</v>
      </c>
      <c r="G7601" s="8" t="s">
        <v>8108</v>
      </c>
    </row>
    <row r="7602" spans="1:7" x14ac:dyDescent="0.25">
      <c r="A7602" s="1" t="s">
        <v>8207</v>
      </c>
      <c r="B7602" s="1" t="s">
        <v>5953</v>
      </c>
      <c r="C7602" s="2">
        <v>297.44</v>
      </c>
      <c r="D7602" s="2">
        <f t="shared" si="101"/>
        <v>68.812699999999992</v>
      </c>
      <c r="E7602" s="2">
        <v>825.75239999999997</v>
      </c>
      <c r="F7602" s="2">
        <v>341.4015</v>
      </c>
      <c r="G7602" s="8" t="s">
        <v>8108</v>
      </c>
    </row>
    <row r="7603" spans="1:7" x14ac:dyDescent="0.25">
      <c r="A7603" s="1" t="s">
        <v>8208</v>
      </c>
      <c r="B7603" s="1" t="s">
        <v>5954</v>
      </c>
      <c r="C7603" s="2">
        <v>83.6</v>
      </c>
      <c r="D7603" s="2">
        <f t="shared" si="101"/>
        <v>125.81194999999998</v>
      </c>
      <c r="E7603" s="2">
        <v>1509.7433999999998</v>
      </c>
      <c r="F7603" s="2">
        <v>624.19275000000005</v>
      </c>
      <c r="G7603" s="8" t="s">
        <v>8108</v>
      </c>
    </row>
    <row r="7604" spans="1:7" x14ac:dyDescent="0.25">
      <c r="A7604" s="1" t="s">
        <v>8209</v>
      </c>
      <c r="B7604" s="1" t="s">
        <v>5955</v>
      </c>
      <c r="C7604" s="2">
        <v>42.24</v>
      </c>
      <c r="D7604" s="2">
        <f t="shared" si="101"/>
        <v>12.227049999999998</v>
      </c>
      <c r="E7604" s="2">
        <v>146.72459999999998</v>
      </c>
      <c r="F7604" s="2">
        <v>60.66225</v>
      </c>
      <c r="G7604" s="8" t="s">
        <v>8108</v>
      </c>
    </row>
    <row r="7605" spans="1:7" x14ac:dyDescent="0.25">
      <c r="A7605" s="1" t="s">
        <v>8210</v>
      </c>
      <c r="B7605" s="1" t="s">
        <v>5956</v>
      </c>
      <c r="C7605" s="2">
        <v>42.24</v>
      </c>
      <c r="D7605" s="2">
        <f t="shared" si="101"/>
        <v>12.873299999999999</v>
      </c>
      <c r="E7605" s="2">
        <v>154.47959999999998</v>
      </c>
      <c r="F7605" s="2">
        <v>63.868499999999997</v>
      </c>
      <c r="G7605" s="8" t="s">
        <v>8108</v>
      </c>
    </row>
    <row r="7606" spans="1:7" x14ac:dyDescent="0.25">
      <c r="A7606" s="1" t="s">
        <v>8211</v>
      </c>
      <c r="B7606" s="1" t="s">
        <v>5957</v>
      </c>
      <c r="C7606" s="2">
        <v>42.24</v>
      </c>
      <c r="D7606" s="2">
        <f t="shared" si="101"/>
        <v>20.68</v>
      </c>
      <c r="E7606" s="2">
        <v>248.16</v>
      </c>
      <c r="F7606" s="2">
        <v>102.6</v>
      </c>
      <c r="G7606" s="8" t="s">
        <v>8108</v>
      </c>
    </row>
    <row r="7607" spans="1:7" x14ac:dyDescent="0.25">
      <c r="A7607" s="1" t="s">
        <v>8212</v>
      </c>
      <c r="B7607" s="1" t="s">
        <v>5958</v>
      </c>
      <c r="C7607" s="2">
        <v>42.24</v>
      </c>
      <c r="D7607" s="2">
        <f t="shared" si="101"/>
        <v>95.205550000000002</v>
      </c>
      <c r="E7607" s="2">
        <v>1142.4666</v>
      </c>
      <c r="F7607" s="2">
        <v>472.34475000000003</v>
      </c>
      <c r="G7607" s="8" t="s">
        <v>8108</v>
      </c>
    </row>
    <row r="7608" spans="1:7" x14ac:dyDescent="0.25">
      <c r="A7608" s="1" t="s">
        <v>8213</v>
      </c>
      <c r="B7608" s="1" t="s">
        <v>5959</v>
      </c>
      <c r="C7608" s="2">
        <v>42.24</v>
      </c>
      <c r="D7608" s="2">
        <f t="shared" si="101"/>
        <v>28.35745</v>
      </c>
      <c r="E7608" s="2">
        <v>340.2894</v>
      </c>
      <c r="F7608" s="2">
        <v>140.69024999999999</v>
      </c>
      <c r="G7608" s="8" t="s">
        <v>8108</v>
      </c>
    </row>
    <row r="7609" spans="1:7" x14ac:dyDescent="0.25">
      <c r="A7609" s="1" t="s">
        <v>8214</v>
      </c>
      <c r="B7609" s="1" t="s">
        <v>5960</v>
      </c>
      <c r="C7609" s="2">
        <v>42.24</v>
      </c>
      <c r="D7609" s="2">
        <f t="shared" si="101"/>
        <v>5.0407500000000001</v>
      </c>
      <c r="E7609" s="2">
        <v>60.488999999999997</v>
      </c>
      <c r="F7609" s="2">
        <v>25.008750000000003</v>
      </c>
      <c r="G7609" s="8" t="s">
        <v>8108</v>
      </c>
    </row>
    <row r="7610" spans="1:7" x14ac:dyDescent="0.25">
      <c r="A7610" s="1" t="s">
        <v>8215</v>
      </c>
      <c r="B7610" s="1" t="s">
        <v>5961</v>
      </c>
      <c r="C7610" s="2">
        <v>42.24</v>
      </c>
      <c r="D7610" s="2">
        <f t="shared" si="101"/>
        <v>13.286900000000001</v>
      </c>
      <c r="E7610" s="2">
        <v>159.44280000000001</v>
      </c>
      <c r="F7610" s="2">
        <v>65.920500000000004</v>
      </c>
      <c r="G7610" s="8" t="s">
        <v>8108</v>
      </c>
    </row>
    <row r="7611" spans="1:7" x14ac:dyDescent="0.25">
      <c r="A7611" s="1" t="s">
        <v>8216</v>
      </c>
      <c r="B7611" s="1" t="s">
        <v>5966</v>
      </c>
      <c r="C7611" s="2">
        <v>42.24</v>
      </c>
      <c r="D7611" s="2">
        <f t="shared" si="101"/>
        <v>2.9468999999999994</v>
      </c>
      <c r="E7611" s="2">
        <v>35.362799999999993</v>
      </c>
      <c r="F7611" s="2">
        <v>14.6205</v>
      </c>
      <c r="G7611" s="8" t="s">
        <v>8108</v>
      </c>
    </row>
    <row r="7612" spans="1:7" x14ac:dyDescent="0.25">
      <c r="A7612" s="1" t="s">
        <v>8217</v>
      </c>
      <c r="B7612" s="1" t="s">
        <v>5967</v>
      </c>
      <c r="C7612" s="2">
        <v>42.24</v>
      </c>
      <c r="D7612" s="2">
        <f t="shared" si="101"/>
        <v>5.3509500000000001</v>
      </c>
      <c r="E7612" s="2">
        <v>64.211399999999998</v>
      </c>
      <c r="F7612" s="2">
        <v>26.547750000000001</v>
      </c>
      <c r="G7612" s="8" t="s">
        <v>8108</v>
      </c>
    </row>
    <row r="7613" spans="1:7" x14ac:dyDescent="0.25">
      <c r="A7613" s="1" t="s">
        <v>8218</v>
      </c>
      <c r="B7613" s="1" t="s">
        <v>5969</v>
      </c>
      <c r="C7613" s="2">
        <v>95.04</v>
      </c>
      <c r="D7613" s="2">
        <f t="shared" si="101"/>
        <v>61.884899999999995</v>
      </c>
      <c r="E7613" s="2">
        <v>742.61879999999996</v>
      </c>
      <c r="F7613" s="2">
        <v>307.03049999999996</v>
      </c>
      <c r="G7613" s="8" t="s">
        <v>8108</v>
      </c>
    </row>
    <row r="7614" spans="1:7" x14ac:dyDescent="0.25">
      <c r="A7614" s="1" t="s">
        <v>8219</v>
      </c>
      <c r="B7614" s="1" t="s">
        <v>5970</v>
      </c>
      <c r="C7614" s="2">
        <v>95.04</v>
      </c>
      <c r="D7614" s="2">
        <f t="shared" si="101"/>
        <v>108.0013</v>
      </c>
      <c r="E7614" s="2">
        <v>1296.0155999999999</v>
      </c>
      <c r="F7614" s="2">
        <v>535.82850000000008</v>
      </c>
      <c r="G7614" s="8" t="s">
        <v>8108</v>
      </c>
    </row>
    <row r="7615" spans="1:7" x14ac:dyDescent="0.25">
      <c r="A7615" s="1" t="s">
        <v>8220</v>
      </c>
      <c r="B7615" s="1" t="s">
        <v>5971</v>
      </c>
      <c r="C7615" s="2">
        <v>95.04</v>
      </c>
      <c r="D7615" s="2">
        <f t="shared" si="101"/>
        <v>208.29929999999999</v>
      </c>
      <c r="E7615" s="2">
        <v>2499.5915999999997</v>
      </c>
      <c r="F7615" s="2">
        <v>1033.4385000000002</v>
      </c>
      <c r="G7615" s="8" t="s">
        <v>8108</v>
      </c>
    </row>
    <row r="7616" spans="1:7" x14ac:dyDescent="0.25">
      <c r="A7616" s="1" t="s">
        <v>8221</v>
      </c>
      <c r="B7616" s="1" t="s">
        <v>5972</v>
      </c>
      <c r="C7616" s="2">
        <v>95.04</v>
      </c>
      <c r="D7616" s="2">
        <f t="shared" si="101"/>
        <v>301.77289999999999</v>
      </c>
      <c r="E7616" s="2">
        <v>3621.2748000000001</v>
      </c>
      <c r="F7616" s="2">
        <v>1497.1904999999999</v>
      </c>
      <c r="G7616" s="8" t="s">
        <v>8108</v>
      </c>
    </row>
    <row r="7617" spans="1:7" x14ac:dyDescent="0.25">
      <c r="A7617" s="1" t="s">
        <v>8222</v>
      </c>
      <c r="B7617" s="1" t="s">
        <v>5973</v>
      </c>
      <c r="C7617" s="2">
        <v>95.04</v>
      </c>
      <c r="D7617" s="2">
        <f t="shared" si="101"/>
        <v>8.4012499999999992</v>
      </c>
      <c r="E7617" s="2">
        <v>100.815</v>
      </c>
      <c r="F7617" s="2">
        <v>41.681249999999999</v>
      </c>
      <c r="G7617" s="8" t="s">
        <v>8108</v>
      </c>
    </row>
    <row r="7618" spans="1:7" x14ac:dyDescent="0.25">
      <c r="A7618" s="1" t="s">
        <v>8223</v>
      </c>
      <c r="B7618" s="1" t="s">
        <v>6004</v>
      </c>
      <c r="C7618" s="2">
        <v>653.84</v>
      </c>
      <c r="D7618" s="2">
        <f t="shared" si="101"/>
        <v>294.45734999999996</v>
      </c>
      <c r="E7618" s="2">
        <v>3533.4881999999998</v>
      </c>
      <c r="F7618" s="2">
        <v>1460.8957499999999</v>
      </c>
      <c r="G7618" s="8" t="s">
        <v>8108</v>
      </c>
    </row>
    <row r="7619" spans="1:7" x14ac:dyDescent="0.25">
      <c r="A7619" s="1" t="s">
        <v>8224</v>
      </c>
      <c r="B7619" s="1" t="s">
        <v>6005</v>
      </c>
      <c r="C7619" s="2">
        <v>653.84</v>
      </c>
      <c r="D7619" s="2">
        <f t="shared" si="101"/>
        <v>590.20719999999994</v>
      </c>
      <c r="E7619" s="2">
        <v>7082.4863999999998</v>
      </c>
      <c r="F7619" s="2">
        <v>2928.2040000000002</v>
      </c>
      <c r="G7619" s="8" t="s">
        <v>8108</v>
      </c>
    </row>
    <row r="7620" spans="1:7" x14ac:dyDescent="0.25">
      <c r="A7620" s="1" t="s">
        <v>8225</v>
      </c>
      <c r="B7620" s="1" t="s">
        <v>6006</v>
      </c>
      <c r="C7620" s="2">
        <v>653.84</v>
      </c>
      <c r="D7620" s="2">
        <f t="shared" si="101"/>
        <v>294.45734999999996</v>
      </c>
      <c r="E7620" s="2">
        <v>3533.4881999999998</v>
      </c>
      <c r="F7620" s="2">
        <v>1460.8957499999999</v>
      </c>
      <c r="G7620" s="8" t="s">
        <v>8108</v>
      </c>
    </row>
    <row r="7621" spans="1:7" x14ac:dyDescent="0.25">
      <c r="A7621" s="1" t="s">
        <v>8226</v>
      </c>
      <c r="B7621" s="1" t="s">
        <v>6007</v>
      </c>
      <c r="C7621" s="2">
        <v>653.84</v>
      </c>
      <c r="D7621" s="2">
        <f t="shared" si="101"/>
        <v>590.20719999999994</v>
      </c>
      <c r="E7621" s="2">
        <v>7082.4863999999998</v>
      </c>
      <c r="F7621" s="2">
        <v>2928.2040000000002</v>
      </c>
      <c r="G7621" s="8" t="s">
        <v>8108</v>
      </c>
    </row>
    <row r="7622" spans="1:7" x14ac:dyDescent="0.25">
      <c r="A7622" s="1" t="s">
        <v>8227</v>
      </c>
      <c r="B7622" s="1" t="s">
        <v>6008</v>
      </c>
      <c r="C7622" s="2">
        <v>95.04</v>
      </c>
      <c r="D7622" s="2">
        <f t="shared" si="101"/>
        <v>59.067250000000001</v>
      </c>
      <c r="E7622" s="2">
        <v>708.80700000000002</v>
      </c>
      <c r="F7622" s="2">
        <v>293.05124999999998</v>
      </c>
      <c r="G7622" s="8" t="s">
        <v>8108</v>
      </c>
    </row>
    <row r="7623" spans="1:7" x14ac:dyDescent="0.25">
      <c r="A7623" s="1" t="s">
        <v>8228</v>
      </c>
      <c r="B7623" s="1" t="s">
        <v>6009</v>
      </c>
      <c r="C7623" s="2">
        <v>95.04</v>
      </c>
      <c r="D7623" s="2">
        <f t="shared" si="101"/>
        <v>100.37554999999999</v>
      </c>
      <c r="E7623" s="2">
        <v>1204.5065999999999</v>
      </c>
      <c r="F7623" s="2">
        <v>497.99475000000001</v>
      </c>
      <c r="G7623" s="8" t="s">
        <v>8108</v>
      </c>
    </row>
    <row r="7624" spans="1:7" x14ac:dyDescent="0.25">
      <c r="A7624" s="1" t="s">
        <v>8229</v>
      </c>
      <c r="B7624" s="1" t="s">
        <v>6010</v>
      </c>
      <c r="C7624" s="2">
        <v>95.04</v>
      </c>
      <c r="D7624" s="2">
        <f t="shared" si="101"/>
        <v>105.0027</v>
      </c>
      <c r="E7624" s="2">
        <v>1260.0324000000001</v>
      </c>
      <c r="F7624" s="2">
        <v>520.95150000000001</v>
      </c>
      <c r="G7624" s="8" t="s">
        <v>8108</v>
      </c>
    </row>
    <row r="7625" spans="1:7" x14ac:dyDescent="0.25">
      <c r="A7625" s="1" t="s">
        <v>8230</v>
      </c>
      <c r="B7625" s="1" t="s">
        <v>6011</v>
      </c>
      <c r="C7625" s="2">
        <v>95.04</v>
      </c>
      <c r="D7625" s="2">
        <f t="shared" si="101"/>
        <v>178.20989999999998</v>
      </c>
      <c r="E7625" s="2">
        <v>2138.5187999999998</v>
      </c>
      <c r="F7625" s="2">
        <v>884.15549999999996</v>
      </c>
      <c r="G7625" s="8" t="s">
        <v>8108</v>
      </c>
    </row>
    <row r="7626" spans="1:7" x14ac:dyDescent="0.25">
      <c r="A7626" s="1" t="s">
        <v>8231</v>
      </c>
      <c r="B7626" s="1" t="s">
        <v>6012</v>
      </c>
      <c r="C7626" s="2">
        <v>95.04</v>
      </c>
      <c r="D7626" s="2">
        <f t="shared" si="101"/>
        <v>205.27484999999999</v>
      </c>
      <c r="E7626" s="2">
        <v>2463.2981999999997</v>
      </c>
      <c r="F7626" s="2">
        <v>1018.43325</v>
      </c>
      <c r="G7626" s="8" t="s">
        <v>8108</v>
      </c>
    </row>
    <row r="7627" spans="1:7" x14ac:dyDescent="0.25">
      <c r="A7627" s="1" t="s">
        <v>8232</v>
      </c>
      <c r="B7627" s="1" t="s">
        <v>6013</v>
      </c>
      <c r="C7627" s="2">
        <v>95.04</v>
      </c>
      <c r="D7627" s="2">
        <f t="shared" si="101"/>
        <v>348.76819999999998</v>
      </c>
      <c r="E7627" s="2">
        <v>4185.2183999999997</v>
      </c>
      <c r="F7627" s="2">
        <v>1730.3489999999999</v>
      </c>
      <c r="G7627" s="8" t="s">
        <v>8108</v>
      </c>
    </row>
    <row r="7628" spans="1:7" x14ac:dyDescent="0.25">
      <c r="A7628" s="1" t="s">
        <v>8233</v>
      </c>
      <c r="B7628" s="1" t="s">
        <v>6014</v>
      </c>
      <c r="C7628" s="2">
        <v>95.04</v>
      </c>
      <c r="D7628" s="2">
        <f t="shared" si="101"/>
        <v>335.97245000000004</v>
      </c>
      <c r="E7628" s="2">
        <v>4031.6694000000002</v>
      </c>
      <c r="F7628" s="2">
        <v>1666.8652500000001</v>
      </c>
      <c r="G7628" s="8" t="s">
        <v>8108</v>
      </c>
    </row>
    <row r="7629" spans="1:7" x14ac:dyDescent="0.25">
      <c r="A7629" s="1" t="s">
        <v>8234</v>
      </c>
      <c r="B7629" s="1" t="s">
        <v>6015</v>
      </c>
      <c r="C7629" s="2">
        <v>95.04</v>
      </c>
      <c r="D7629" s="2">
        <f t="shared" si="101"/>
        <v>568.28639999999996</v>
      </c>
      <c r="E7629" s="2">
        <v>6819.4367999999995</v>
      </c>
      <c r="F7629" s="2">
        <v>2819.4479999999999</v>
      </c>
      <c r="G7629" s="8" t="s">
        <v>8108</v>
      </c>
    </row>
    <row r="7630" spans="1:7" x14ac:dyDescent="0.25">
      <c r="A7630" s="1" t="s">
        <v>8235</v>
      </c>
      <c r="B7630" s="1" t="s">
        <v>6016</v>
      </c>
      <c r="C7630" s="2">
        <v>95.04</v>
      </c>
      <c r="D7630" s="2">
        <f t="shared" si="101"/>
        <v>921.50079999999991</v>
      </c>
      <c r="E7630" s="2">
        <v>11058.009599999999</v>
      </c>
      <c r="F7630" s="2">
        <v>4571.8560000000007</v>
      </c>
      <c r="G7630" s="8" t="s">
        <v>8108</v>
      </c>
    </row>
    <row r="7631" spans="1:7" x14ac:dyDescent="0.25">
      <c r="A7631" s="1" t="s">
        <v>8236</v>
      </c>
      <c r="B7631" s="1" t="s">
        <v>6017</v>
      </c>
      <c r="C7631" s="2">
        <v>95.04</v>
      </c>
      <c r="D7631" s="2">
        <f t="shared" ref="D7631:D7694" si="102">E7631/12</f>
        <v>1562.9685499999998</v>
      </c>
      <c r="E7631" s="2">
        <v>18755.622599999999</v>
      </c>
      <c r="F7631" s="2">
        <v>7754.3797500000001</v>
      </c>
      <c r="G7631" s="8" t="s">
        <v>8108</v>
      </c>
    </row>
    <row r="7632" spans="1:7" x14ac:dyDescent="0.25">
      <c r="A7632" s="1" t="s">
        <v>8237</v>
      </c>
      <c r="B7632" s="1" t="s">
        <v>6018</v>
      </c>
      <c r="C7632" s="2">
        <v>95.04</v>
      </c>
      <c r="D7632" s="2">
        <f t="shared" si="102"/>
        <v>1302.4264000000001</v>
      </c>
      <c r="E7632" s="2">
        <v>15629.1168</v>
      </c>
      <c r="F7632" s="2">
        <v>6461.7479999999996</v>
      </c>
      <c r="G7632" s="8" t="s">
        <v>8108</v>
      </c>
    </row>
    <row r="7633" spans="1:7" x14ac:dyDescent="0.25">
      <c r="A7633" s="1" t="s">
        <v>8238</v>
      </c>
      <c r="B7633" s="1" t="s">
        <v>6019</v>
      </c>
      <c r="C7633" s="2">
        <v>95.04</v>
      </c>
      <c r="D7633" s="2">
        <f t="shared" si="102"/>
        <v>2204.1777999999999</v>
      </c>
      <c r="E7633" s="2">
        <v>26450.133599999997</v>
      </c>
      <c r="F7633" s="2">
        <v>10935.620999999999</v>
      </c>
      <c r="G7633" s="8" t="s">
        <v>8108</v>
      </c>
    </row>
    <row r="7634" spans="1:7" x14ac:dyDescent="0.25">
      <c r="A7634" s="1" t="s">
        <v>8239</v>
      </c>
      <c r="B7634" s="1" t="s">
        <v>6020</v>
      </c>
      <c r="C7634" s="2">
        <v>95.04</v>
      </c>
      <c r="D7634" s="2">
        <f t="shared" si="102"/>
        <v>21.429649999999999</v>
      </c>
      <c r="E7634" s="2">
        <v>257.1558</v>
      </c>
      <c r="F7634" s="2">
        <v>106.31925</v>
      </c>
      <c r="G7634" s="8" t="s">
        <v>8108</v>
      </c>
    </row>
    <row r="7635" spans="1:7" x14ac:dyDescent="0.25">
      <c r="A7635" s="1" t="s">
        <v>8240</v>
      </c>
      <c r="B7635" s="1" t="s">
        <v>6021</v>
      </c>
      <c r="C7635" s="2">
        <v>95.04</v>
      </c>
      <c r="D7635" s="2">
        <f t="shared" si="102"/>
        <v>36.5002</v>
      </c>
      <c r="E7635" s="2">
        <v>438.00239999999997</v>
      </c>
      <c r="F7635" s="2">
        <v>181.089</v>
      </c>
      <c r="G7635" s="8" t="s">
        <v>8108</v>
      </c>
    </row>
    <row r="7636" spans="1:7" x14ac:dyDescent="0.25">
      <c r="A7636" s="1" t="s">
        <v>8241</v>
      </c>
      <c r="B7636" s="1" t="s">
        <v>6022</v>
      </c>
      <c r="C7636" s="2">
        <v>95.04</v>
      </c>
      <c r="D7636" s="2">
        <f t="shared" si="102"/>
        <v>92.155249999999981</v>
      </c>
      <c r="E7636" s="2">
        <v>1105.8629999999998</v>
      </c>
      <c r="F7636" s="2">
        <v>457.21125000000001</v>
      </c>
      <c r="G7636" s="8" t="s">
        <v>8108</v>
      </c>
    </row>
    <row r="7637" spans="1:7" x14ac:dyDescent="0.25">
      <c r="A7637" s="1" t="s">
        <v>8242</v>
      </c>
      <c r="B7637" s="1" t="s">
        <v>6023</v>
      </c>
      <c r="C7637" s="2">
        <v>95.04</v>
      </c>
      <c r="D7637" s="2">
        <f t="shared" si="102"/>
        <v>156.54759999999999</v>
      </c>
      <c r="E7637" s="2">
        <v>1878.5711999999999</v>
      </c>
      <c r="F7637" s="2">
        <v>776.68200000000002</v>
      </c>
      <c r="G7637" s="8" t="s">
        <v>8108</v>
      </c>
    </row>
    <row r="7638" spans="1:7" x14ac:dyDescent="0.25">
      <c r="A7638" s="1" t="s">
        <v>8243</v>
      </c>
      <c r="B7638" s="1" t="s">
        <v>8244</v>
      </c>
      <c r="C7638" s="2">
        <v>95.04</v>
      </c>
      <c r="D7638" s="2">
        <f t="shared" si="102"/>
        <v>4.2652499999999991</v>
      </c>
      <c r="E7638" s="2">
        <v>51.182999999999993</v>
      </c>
      <c r="F7638" s="2">
        <v>21.161250000000003</v>
      </c>
      <c r="G7638" s="8" t="s">
        <v>8108</v>
      </c>
    </row>
    <row r="7639" spans="1:7" x14ac:dyDescent="0.25">
      <c r="A7639" s="1" t="s">
        <v>8245</v>
      </c>
      <c r="B7639" s="1" t="s">
        <v>8246</v>
      </c>
      <c r="C7639" s="2">
        <v>95.04</v>
      </c>
      <c r="D7639" s="2">
        <f t="shared" si="102"/>
        <v>12.666499999999999</v>
      </c>
      <c r="E7639" s="2">
        <v>151.99799999999999</v>
      </c>
      <c r="F7639" s="2">
        <v>62.842500000000001</v>
      </c>
      <c r="G7639" s="8" t="s">
        <v>8108</v>
      </c>
    </row>
    <row r="7640" spans="1:7" x14ac:dyDescent="0.25">
      <c r="A7640" s="1" t="s">
        <v>8247</v>
      </c>
      <c r="B7640" s="1" t="s">
        <v>8248</v>
      </c>
      <c r="C7640" s="2">
        <v>95.04</v>
      </c>
      <c r="D7640" s="2">
        <f t="shared" si="102"/>
        <v>16.363049999999998</v>
      </c>
      <c r="E7640" s="2">
        <v>196.35659999999999</v>
      </c>
      <c r="F7640" s="2">
        <v>81.18225000000001</v>
      </c>
      <c r="G7640" s="8" t="s">
        <v>8108</v>
      </c>
    </row>
    <row r="7641" spans="1:7" x14ac:dyDescent="0.25">
      <c r="A7641" s="1" t="s">
        <v>8249</v>
      </c>
      <c r="B7641" s="1" t="s">
        <v>8250</v>
      </c>
      <c r="C7641" s="2">
        <v>95.04</v>
      </c>
      <c r="D7641" s="2">
        <f t="shared" si="102"/>
        <v>23.316699999999997</v>
      </c>
      <c r="E7641" s="2">
        <v>279.80039999999997</v>
      </c>
      <c r="F7641" s="2">
        <v>115.6815</v>
      </c>
      <c r="G7641" s="8" t="s">
        <v>8108</v>
      </c>
    </row>
    <row r="7642" spans="1:7" x14ac:dyDescent="0.25">
      <c r="A7642" s="1" t="s">
        <v>8251</v>
      </c>
      <c r="B7642" s="1" t="s">
        <v>8252</v>
      </c>
      <c r="C7642" s="2">
        <v>95.04</v>
      </c>
      <c r="D7642" s="2">
        <f t="shared" si="102"/>
        <v>4.2652499999999991</v>
      </c>
      <c r="E7642" s="2">
        <v>51.182999999999993</v>
      </c>
      <c r="F7642" s="2">
        <v>21.161250000000003</v>
      </c>
      <c r="G7642" s="8" t="s">
        <v>8108</v>
      </c>
    </row>
    <row r="7643" spans="1:7" x14ac:dyDescent="0.25">
      <c r="A7643" s="1" t="s">
        <v>8253</v>
      </c>
      <c r="B7643" s="1" t="s">
        <v>8254</v>
      </c>
      <c r="C7643" s="2">
        <v>95.04</v>
      </c>
      <c r="D7643" s="2">
        <f t="shared" si="102"/>
        <v>12.666499999999999</v>
      </c>
      <c r="E7643" s="2">
        <v>151.99799999999999</v>
      </c>
      <c r="F7643" s="2">
        <v>62.842500000000001</v>
      </c>
      <c r="G7643" s="8" t="s">
        <v>8108</v>
      </c>
    </row>
    <row r="7644" spans="1:7" x14ac:dyDescent="0.25">
      <c r="A7644" s="1" t="s">
        <v>8255</v>
      </c>
      <c r="B7644" s="1" t="s">
        <v>8256</v>
      </c>
      <c r="C7644" s="2">
        <v>95.04</v>
      </c>
      <c r="D7644" s="2">
        <f t="shared" si="102"/>
        <v>16.363049999999998</v>
      </c>
      <c r="E7644" s="2">
        <v>196.35659999999999</v>
      </c>
      <c r="F7644" s="2">
        <v>81.18225000000001</v>
      </c>
      <c r="G7644" s="8" t="s">
        <v>8108</v>
      </c>
    </row>
    <row r="7645" spans="1:7" x14ac:dyDescent="0.25">
      <c r="A7645" s="1" t="s">
        <v>8257</v>
      </c>
      <c r="B7645" s="1" t="s">
        <v>8258</v>
      </c>
      <c r="C7645" s="2">
        <v>95.04</v>
      </c>
      <c r="D7645" s="2">
        <f t="shared" si="102"/>
        <v>23.316699999999997</v>
      </c>
      <c r="E7645" s="2">
        <v>279.80039999999997</v>
      </c>
      <c r="F7645" s="2">
        <v>115.6815</v>
      </c>
      <c r="G7645" s="8" t="s">
        <v>8108</v>
      </c>
    </row>
    <row r="7646" spans="1:7" x14ac:dyDescent="0.25">
      <c r="A7646" s="1" t="s">
        <v>8259</v>
      </c>
      <c r="B7646" s="1" t="s">
        <v>8260</v>
      </c>
      <c r="C7646" s="2">
        <v>95.04</v>
      </c>
      <c r="D7646" s="2">
        <f t="shared" si="102"/>
        <v>46.607550000000003</v>
      </c>
      <c r="E7646" s="2">
        <v>559.29060000000004</v>
      </c>
      <c r="F7646" s="2">
        <v>231.23475000000002</v>
      </c>
      <c r="G7646" s="8" t="s">
        <v>8108</v>
      </c>
    </row>
    <row r="7647" spans="1:7" x14ac:dyDescent="0.25">
      <c r="A7647" s="1" t="s">
        <v>8261</v>
      </c>
      <c r="B7647" s="1" t="s">
        <v>8262</v>
      </c>
      <c r="C7647" s="2">
        <v>95.04</v>
      </c>
      <c r="D7647" s="2">
        <f t="shared" si="102"/>
        <v>69.846699999999998</v>
      </c>
      <c r="E7647" s="2">
        <v>838.16039999999998</v>
      </c>
      <c r="F7647" s="2">
        <v>346.53149999999999</v>
      </c>
      <c r="G7647" s="8" t="s">
        <v>8108</v>
      </c>
    </row>
    <row r="7648" spans="1:7" x14ac:dyDescent="0.25">
      <c r="A7648" s="1" t="s">
        <v>8263</v>
      </c>
      <c r="B7648" s="1" t="s">
        <v>8264</v>
      </c>
      <c r="C7648" s="2">
        <v>95.04</v>
      </c>
      <c r="D7648" s="2">
        <f t="shared" si="102"/>
        <v>4.2652499999999991</v>
      </c>
      <c r="E7648" s="2">
        <v>51.182999999999993</v>
      </c>
      <c r="F7648" s="2">
        <v>21.161250000000003</v>
      </c>
      <c r="G7648" s="8" t="s">
        <v>8108</v>
      </c>
    </row>
    <row r="7649" spans="1:7" x14ac:dyDescent="0.25">
      <c r="A7649" s="1" t="s">
        <v>8265</v>
      </c>
      <c r="B7649" s="1" t="s">
        <v>8266</v>
      </c>
      <c r="C7649" s="2">
        <v>95.04</v>
      </c>
      <c r="D7649" s="2">
        <f t="shared" si="102"/>
        <v>12.666499999999999</v>
      </c>
      <c r="E7649" s="2">
        <v>151.99799999999999</v>
      </c>
      <c r="F7649" s="2">
        <v>62.842500000000001</v>
      </c>
      <c r="G7649" s="8" t="s">
        <v>8108</v>
      </c>
    </row>
    <row r="7650" spans="1:7" x14ac:dyDescent="0.25">
      <c r="A7650" s="1" t="s">
        <v>8267</v>
      </c>
      <c r="B7650" s="1" t="s">
        <v>8268</v>
      </c>
      <c r="C7650" s="2">
        <v>95.04</v>
      </c>
      <c r="D7650" s="2">
        <f t="shared" si="102"/>
        <v>16.363049999999998</v>
      </c>
      <c r="E7650" s="2">
        <v>196.35659999999999</v>
      </c>
      <c r="F7650" s="2">
        <v>81.18225000000001</v>
      </c>
      <c r="G7650" s="8" t="s">
        <v>8108</v>
      </c>
    </row>
    <row r="7651" spans="1:7" x14ac:dyDescent="0.25">
      <c r="A7651" s="1" t="s">
        <v>8269</v>
      </c>
      <c r="B7651" s="1" t="s">
        <v>8270</v>
      </c>
      <c r="C7651" s="2">
        <v>95.04</v>
      </c>
      <c r="D7651" s="2">
        <f t="shared" si="102"/>
        <v>23.316699999999997</v>
      </c>
      <c r="E7651" s="2">
        <v>279.80039999999997</v>
      </c>
      <c r="F7651" s="2">
        <v>115.6815</v>
      </c>
      <c r="G7651" s="8" t="s">
        <v>8108</v>
      </c>
    </row>
    <row r="7652" spans="1:7" x14ac:dyDescent="0.25">
      <c r="A7652" s="1" t="s">
        <v>8271</v>
      </c>
      <c r="B7652" s="1" t="s">
        <v>8272</v>
      </c>
      <c r="C7652" s="2">
        <v>95.04</v>
      </c>
      <c r="D7652" s="2">
        <f t="shared" si="102"/>
        <v>46.607550000000003</v>
      </c>
      <c r="E7652" s="2">
        <v>559.29060000000004</v>
      </c>
      <c r="F7652" s="2">
        <v>231.23475000000002</v>
      </c>
      <c r="G7652" s="8" t="s">
        <v>8108</v>
      </c>
    </row>
    <row r="7653" spans="1:7" x14ac:dyDescent="0.25">
      <c r="A7653" s="1" t="s">
        <v>8273</v>
      </c>
      <c r="B7653" s="1" t="s">
        <v>8274</v>
      </c>
      <c r="C7653" s="2">
        <v>95.04</v>
      </c>
      <c r="D7653" s="2">
        <f t="shared" si="102"/>
        <v>69.846699999999998</v>
      </c>
      <c r="E7653" s="2">
        <v>838.16039999999998</v>
      </c>
      <c r="F7653" s="2">
        <v>346.53149999999999</v>
      </c>
      <c r="G7653" s="8" t="s">
        <v>8108</v>
      </c>
    </row>
    <row r="7654" spans="1:7" x14ac:dyDescent="0.25">
      <c r="A7654" s="1" t="s">
        <v>8275</v>
      </c>
      <c r="B7654" s="1" t="s">
        <v>6024</v>
      </c>
      <c r="C7654" s="2">
        <v>42.24</v>
      </c>
      <c r="D7654" s="2">
        <f t="shared" si="102"/>
        <v>7.9617999999999993</v>
      </c>
      <c r="E7654" s="2">
        <v>95.541599999999988</v>
      </c>
      <c r="F7654" s="2">
        <v>39.501000000000005</v>
      </c>
      <c r="G7654" s="8" t="s">
        <v>8108</v>
      </c>
    </row>
    <row r="7655" spans="1:7" x14ac:dyDescent="0.25">
      <c r="A7655" s="1" t="s">
        <v>8276</v>
      </c>
      <c r="B7655" s="1" t="s">
        <v>6025</v>
      </c>
      <c r="C7655" s="2">
        <v>42.24</v>
      </c>
      <c r="D7655" s="2">
        <f t="shared" si="102"/>
        <v>15.406599999999997</v>
      </c>
      <c r="E7655" s="2">
        <v>184.87919999999997</v>
      </c>
      <c r="F7655" s="2">
        <v>76.436999999999998</v>
      </c>
      <c r="G7655" s="8" t="s">
        <v>8108</v>
      </c>
    </row>
    <row r="7656" spans="1:7" x14ac:dyDescent="0.25">
      <c r="A7656" s="1" t="s">
        <v>8277</v>
      </c>
      <c r="B7656" s="1" t="s">
        <v>6026</v>
      </c>
      <c r="C7656" s="2">
        <v>42.24</v>
      </c>
      <c r="D7656" s="2">
        <f t="shared" si="102"/>
        <v>16.905899999999999</v>
      </c>
      <c r="E7656" s="2">
        <v>202.8708</v>
      </c>
      <c r="F7656" s="2">
        <v>83.875500000000002</v>
      </c>
      <c r="G7656" s="8" t="s">
        <v>8108</v>
      </c>
    </row>
    <row r="7657" spans="1:7" x14ac:dyDescent="0.25">
      <c r="A7657" s="1" t="s">
        <v>8278</v>
      </c>
      <c r="B7657" s="1" t="s">
        <v>6027</v>
      </c>
      <c r="C7657" s="2">
        <v>83.6</v>
      </c>
      <c r="D7657" s="2">
        <f t="shared" si="102"/>
        <v>27.478549999999998</v>
      </c>
      <c r="E7657" s="2">
        <v>329.74259999999998</v>
      </c>
      <c r="F7657" s="2">
        <v>136.32974999999999</v>
      </c>
      <c r="G7657" s="8" t="s">
        <v>8108</v>
      </c>
    </row>
    <row r="7658" spans="1:7" x14ac:dyDescent="0.25">
      <c r="A7658" s="1" t="s">
        <v>8279</v>
      </c>
      <c r="B7658" s="1" t="s">
        <v>6028</v>
      </c>
      <c r="C7658" s="2">
        <v>83.6</v>
      </c>
      <c r="D7658" s="2">
        <f t="shared" si="102"/>
        <v>29.8309</v>
      </c>
      <c r="E7658" s="2">
        <v>357.9708</v>
      </c>
      <c r="F7658" s="2">
        <v>148.00050000000002</v>
      </c>
      <c r="G7658" s="8" t="s">
        <v>8108</v>
      </c>
    </row>
    <row r="7659" spans="1:7" x14ac:dyDescent="0.25">
      <c r="A7659" s="1" t="s">
        <v>8280</v>
      </c>
      <c r="B7659" s="1" t="s">
        <v>6029</v>
      </c>
      <c r="C7659" s="2">
        <v>83.6</v>
      </c>
      <c r="D7659" s="2">
        <f t="shared" si="102"/>
        <v>49.502749999999992</v>
      </c>
      <c r="E7659" s="2">
        <v>594.0329999999999</v>
      </c>
      <c r="F7659" s="2">
        <v>245.59875000000002</v>
      </c>
      <c r="G7659" s="8" t="s">
        <v>8108</v>
      </c>
    </row>
    <row r="7660" spans="1:7" x14ac:dyDescent="0.25">
      <c r="A7660" s="1" t="s">
        <v>8281</v>
      </c>
      <c r="B7660" s="1" t="s">
        <v>6030</v>
      </c>
      <c r="C7660" s="2">
        <v>142.56</v>
      </c>
      <c r="D7660" s="2">
        <f t="shared" si="102"/>
        <v>60.359749999999998</v>
      </c>
      <c r="E7660" s="2">
        <v>724.31700000000001</v>
      </c>
      <c r="F7660" s="2">
        <v>299.46375</v>
      </c>
      <c r="G7660" s="8" t="s">
        <v>8108</v>
      </c>
    </row>
    <row r="7661" spans="1:7" x14ac:dyDescent="0.25">
      <c r="A7661" s="1" t="s">
        <v>8282</v>
      </c>
      <c r="B7661" s="1" t="s">
        <v>6031</v>
      </c>
      <c r="C7661" s="2">
        <v>18.48</v>
      </c>
      <c r="D7661" s="2">
        <f t="shared" si="102"/>
        <v>4.9373500000000003</v>
      </c>
      <c r="E7661" s="2">
        <v>59.248200000000004</v>
      </c>
      <c r="F7661" s="2">
        <v>24.495749999999997</v>
      </c>
      <c r="G7661" s="8" t="s">
        <v>8108</v>
      </c>
    </row>
    <row r="7662" spans="1:7" x14ac:dyDescent="0.25">
      <c r="A7662" s="1" t="s">
        <v>8283</v>
      </c>
      <c r="B7662" s="1" t="s">
        <v>6032</v>
      </c>
      <c r="C7662" s="2">
        <v>18.48</v>
      </c>
      <c r="D7662" s="2">
        <f t="shared" si="102"/>
        <v>3.9808999999999997</v>
      </c>
      <c r="E7662" s="2">
        <v>47.770799999999994</v>
      </c>
      <c r="F7662" s="2">
        <v>19.750500000000002</v>
      </c>
      <c r="G7662" s="8" t="s">
        <v>8108</v>
      </c>
    </row>
    <row r="7663" spans="1:7" x14ac:dyDescent="0.25">
      <c r="A7663" s="1" t="s">
        <v>8284</v>
      </c>
      <c r="B7663" s="1" t="s">
        <v>6442</v>
      </c>
      <c r="C7663" s="2">
        <v>154.88</v>
      </c>
      <c r="D7663" s="2">
        <f t="shared" si="102"/>
        <v>20.137149999999998</v>
      </c>
      <c r="E7663" s="2">
        <v>241.64579999999998</v>
      </c>
      <c r="F7663" s="2">
        <v>99.906750000000002</v>
      </c>
      <c r="G7663" s="8" t="s">
        <v>8108</v>
      </c>
    </row>
    <row r="7664" spans="1:7" x14ac:dyDescent="0.25">
      <c r="A7664" s="1" t="s">
        <v>8285</v>
      </c>
      <c r="B7664" s="1" t="s">
        <v>6445</v>
      </c>
      <c r="C7664" s="2">
        <v>154.88</v>
      </c>
      <c r="D7664" s="2">
        <f t="shared" si="102"/>
        <v>23.006499999999999</v>
      </c>
      <c r="E7664" s="2">
        <v>276.07799999999997</v>
      </c>
      <c r="F7664" s="2">
        <v>114.1425</v>
      </c>
      <c r="G7664" s="8" t="s">
        <v>8108</v>
      </c>
    </row>
    <row r="7665" spans="1:7" x14ac:dyDescent="0.25">
      <c r="A7665" s="1" t="s">
        <v>8286</v>
      </c>
      <c r="B7665" s="1" t="s">
        <v>6446</v>
      </c>
      <c r="C7665" s="2" t="s">
        <v>8143</v>
      </c>
      <c r="D7665" s="2">
        <f t="shared" si="102"/>
        <v>7.3931000000000004</v>
      </c>
      <c r="E7665" s="2">
        <v>88.717200000000005</v>
      </c>
      <c r="F7665" s="2">
        <v>36.679499999999997</v>
      </c>
      <c r="G7665" s="8" t="s">
        <v>8108</v>
      </c>
    </row>
    <row r="7666" spans="1:7" x14ac:dyDescent="0.25">
      <c r="A7666" s="1" t="s">
        <v>8287</v>
      </c>
      <c r="B7666" s="1" t="s">
        <v>8288</v>
      </c>
      <c r="C7666" s="2" t="s">
        <v>8143</v>
      </c>
      <c r="D7666" s="2">
        <f t="shared" si="102"/>
        <v>7.0311999999999992</v>
      </c>
      <c r="E7666" s="2">
        <v>84.374399999999994</v>
      </c>
      <c r="F7666" s="2">
        <v>34.884</v>
      </c>
      <c r="G7666" s="8" t="s">
        <v>8108</v>
      </c>
    </row>
    <row r="7667" spans="1:7" x14ac:dyDescent="0.25">
      <c r="A7667" s="1" t="s">
        <v>8289</v>
      </c>
      <c r="B7667" s="1" t="s">
        <v>8290</v>
      </c>
      <c r="C7667" s="2" t="s">
        <v>8143</v>
      </c>
      <c r="D7667" s="2">
        <f t="shared" si="102"/>
        <v>0.82719999999999994</v>
      </c>
      <c r="E7667" s="2">
        <v>9.9263999999999992</v>
      </c>
      <c r="F7667" s="2">
        <v>4.1040000000000001</v>
      </c>
      <c r="G7667" s="8" t="s">
        <v>8108</v>
      </c>
    </row>
    <row r="7668" spans="1:7" x14ac:dyDescent="0.25">
      <c r="A7668" s="1" t="s">
        <v>8291</v>
      </c>
      <c r="B7668" s="1" t="s">
        <v>6449</v>
      </c>
      <c r="C7668" s="2">
        <v>1.76</v>
      </c>
      <c r="D7668" s="2">
        <f t="shared" si="102"/>
        <v>3.9291999999999998</v>
      </c>
      <c r="E7668" s="2">
        <v>47.150399999999998</v>
      </c>
      <c r="F7668" s="2">
        <v>19.494000000000003</v>
      </c>
      <c r="G7668" s="8" t="s">
        <v>8108</v>
      </c>
    </row>
    <row r="7669" spans="1:7" x14ac:dyDescent="0.25">
      <c r="A7669" s="1" t="s">
        <v>8292</v>
      </c>
      <c r="B7669" s="1" t="s">
        <v>6450</v>
      </c>
      <c r="C7669" s="2" t="s">
        <v>8143</v>
      </c>
      <c r="D7669" s="2">
        <f t="shared" si="102"/>
        <v>0.28434999999999999</v>
      </c>
      <c r="E7669" s="2">
        <v>3.4121999999999999</v>
      </c>
      <c r="F7669" s="2">
        <v>1.4107499999999999</v>
      </c>
      <c r="G7669" s="8" t="s">
        <v>8108</v>
      </c>
    </row>
    <row r="7670" spans="1:7" x14ac:dyDescent="0.25">
      <c r="A7670" s="1" t="s">
        <v>8293</v>
      </c>
      <c r="B7670" s="1" t="s">
        <v>6451</v>
      </c>
      <c r="C7670" s="2" t="s">
        <v>8143</v>
      </c>
      <c r="D7670" s="2">
        <f t="shared" si="102"/>
        <v>5.1699999999999996E-2</v>
      </c>
      <c r="E7670" s="2">
        <v>0.62039999999999995</v>
      </c>
      <c r="F7670" s="2">
        <v>0.25650000000000001</v>
      </c>
      <c r="G7670" s="8" t="s">
        <v>8108</v>
      </c>
    </row>
    <row r="7671" spans="1:7" x14ac:dyDescent="0.25">
      <c r="A7671" s="1" t="s">
        <v>8294</v>
      </c>
      <c r="B7671" s="1" t="s">
        <v>6452</v>
      </c>
      <c r="C7671" s="2" t="s">
        <v>8143</v>
      </c>
      <c r="D7671" s="2">
        <f t="shared" si="102"/>
        <v>141.08930000000001</v>
      </c>
      <c r="E7671" s="2">
        <v>1693.0716</v>
      </c>
      <c r="F7671" s="2">
        <v>699.98850000000004</v>
      </c>
      <c r="G7671" s="8" t="s">
        <v>8108</v>
      </c>
    </row>
    <row r="7672" spans="1:7" x14ac:dyDescent="0.25">
      <c r="A7672" s="1" t="s">
        <v>8295</v>
      </c>
      <c r="B7672" s="1" t="s">
        <v>6453</v>
      </c>
      <c r="C7672" s="2" t="s">
        <v>8143</v>
      </c>
      <c r="D7672" s="2">
        <f t="shared" si="102"/>
        <v>56.43054999999999</v>
      </c>
      <c r="E7672" s="2">
        <v>677.1665999999999</v>
      </c>
      <c r="F7672" s="2">
        <v>279.96975000000003</v>
      </c>
      <c r="G7672" s="8" t="s">
        <v>8108</v>
      </c>
    </row>
    <row r="7673" spans="1:7" x14ac:dyDescent="0.25">
      <c r="A7673" s="1" t="s">
        <v>8296</v>
      </c>
      <c r="B7673" s="1" t="s">
        <v>6454</v>
      </c>
      <c r="C7673" s="2" t="s">
        <v>8143</v>
      </c>
      <c r="D7673" s="2">
        <f t="shared" si="102"/>
        <v>11.29645</v>
      </c>
      <c r="E7673" s="2">
        <v>135.5574</v>
      </c>
      <c r="F7673" s="2">
        <v>56.045250000000003</v>
      </c>
      <c r="G7673" s="8" t="s">
        <v>8108</v>
      </c>
    </row>
    <row r="7674" spans="1:7" x14ac:dyDescent="0.25">
      <c r="A7674" s="1" t="s">
        <v>8297</v>
      </c>
      <c r="B7674" s="1" t="s">
        <v>6455</v>
      </c>
      <c r="C7674" s="2" t="s">
        <v>8143</v>
      </c>
      <c r="D7674" s="2">
        <f t="shared" si="102"/>
        <v>22.5929</v>
      </c>
      <c r="E7674" s="2">
        <v>271.1148</v>
      </c>
      <c r="F7674" s="2">
        <v>112.09050000000001</v>
      </c>
      <c r="G7674" s="8" t="s">
        <v>8108</v>
      </c>
    </row>
    <row r="7675" spans="1:7" x14ac:dyDescent="0.25">
      <c r="A7675" s="1" t="s">
        <v>8298</v>
      </c>
      <c r="B7675" s="1" t="s">
        <v>6456</v>
      </c>
      <c r="C7675" s="2" t="s">
        <v>8143</v>
      </c>
      <c r="D7675" s="2">
        <f t="shared" si="102"/>
        <v>33.863499999999995</v>
      </c>
      <c r="E7675" s="2">
        <v>406.36199999999997</v>
      </c>
      <c r="F7675" s="2">
        <v>168.00750000000002</v>
      </c>
      <c r="G7675" s="8" t="s">
        <v>8108</v>
      </c>
    </row>
    <row r="7676" spans="1:7" x14ac:dyDescent="0.25">
      <c r="A7676" s="1" t="s">
        <v>8299</v>
      </c>
      <c r="B7676" s="1" t="s">
        <v>6457</v>
      </c>
      <c r="C7676" s="2" t="s">
        <v>8143</v>
      </c>
      <c r="D7676" s="2">
        <f t="shared" si="102"/>
        <v>56.43054999999999</v>
      </c>
      <c r="E7676" s="2">
        <v>677.1665999999999</v>
      </c>
      <c r="F7676" s="2">
        <v>279.96975000000003</v>
      </c>
      <c r="G7676" s="8" t="s">
        <v>8108</v>
      </c>
    </row>
    <row r="7677" spans="1:7" x14ac:dyDescent="0.25">
      <c r="A7677" s="1" t="s">
        <v>8300</v>
      </c>
      <c r="B7677" s="1" t="s">
        <v>6458</v>
      </c>
      <c r="C7677" s="2" t="s">
        <v>8143</v>
      </c>
      <c r="D7677" s="2">
        <f t="shared" si="102"/>
        <v>22.5929</v>
      </c>
      <c r="E7677" s="2">
        <v>271.1148</v>
      </c>
      <c r="F7677" s="2">
        <v>112.09050000000001</v>
      </c>
      <c r="G7677" s="8" t="s">
        <v>8108</v>
      </c>
    </row>
    <row r="7678" spans="1:7" x14ac:dyDescent="0.25">
      <c r="A7678" s="1" t="s">
        <v>8301</v>
      </c>
      <c r="B7678" s="1" t="s">
        <v>6459</v>
      </c>
      <c r="C7678" s="2" t="s">
        <v>8143</v>
      </c>
      <c r="D7678" s="2">
        <f t="shared" si="102"/>
        <v>45.159950000000002</v>
      </c>
      <c r="E7678" s="2">
        <v>541.9194</v>
      </c>
      <c r="F7678" s="2">
        <v>224.05275</v>
      </c>
      <c r="G7678" s="8" t="s">
        <v>8108</v>
      </c>
    </row>
    <row r="7679" spans="1:7" x14ac:dyDescent="0.25">
      <c r="A7679" s="1" t="s">
        <v>8302</v>
      </c>
      <c r="B7679" s="1" t="s">
        <v>6460</v>
      </c>
      <c r="C7679" s="2" t="s">
        <v>8143</v>
      </c>
      <c r="D7679" s="2">
        <f t="shared" si="102"/>
        <v>67.72699999999999</v>
      </c>
      <c r="E7679" s="2">
        <v>812.72399999999993</v>
      </c>
      <c r="F7679" s="2">
        <v>336.01500000000004</v>
      </c>
      <c r="G7679" s="8" t="s">
        <v>8108</v>
      </c>
    </row>
    <row r="7680" spans="1:7" x14ac:dyDescent="0.25">
      <c r="A7680" s="1" t="s">
        <v>8303</v>
      </c>
      <c r="B7680" s="1" t="s">
        <v>6461</v>
      </c>
      <c r="C7680" s="2" t="s">
        <v>8143</v>
      </c>
      <c r="D7680" s="2">
        <f t="shared" si="102"/>
        <v>112.86109999999998</v>
      </c>
      <c r="E7680" s="2">
        <v>1354.3331999999998</v>
      </c>
      <c r="F7680" s="2">
        <v>559.93950000000007</v>
      </c>
      <c r="G7680" s="8" t="s">
        <v>8108</v>
      </c>
    </row>
    <row r="7681" spans="1:7" x14ac:dyDescent="0.25">
      <c r="A7681" s="1" t="s">
        <v>8304</v>
      </c>
      <c r="B7681" s="1" t="s">
        <v>6462</v>
      </c>
      <c r="C7681" s="2" t="s">
        <v>8143</v>
      </c>
      <c r="D7681" s="2">
        <f t="shared" si="102"/>
        <v>0.10339999999999999</v>
      </c>
      <c r="E7681" s="2">
        <v>1.2407999999999999</v>
      </c>
      <c r="F7681" s="2">
        <v>0.51300000000000001</v>
      </c>
      <c r="G7681" s="8" t="s">
        <v>8108</v>
      </c>
    </row>
    <row r="7682" spans="1:7" x14ac:dyDescent="0.25">
      <c r="A7682" s="1" t="s">
        <v>8305</v>
      </c>
      <c r="B7682" s="1" t="s">
        <v>6463</v>
      </c>
      <c r="C7682" s="2" t="s">
        <v>8143</v>
      </c>
      <c r="D7682" s="2">
        <f t="shared" si="102"/>
        <v>0.10339999999999999</v>
      </c>
      <c r="E7682" s="2">
        <v>1.2407999999999999</v>
      </c>
      <c r="F7682" s="2">
        <v>0.51300000000000001</v>
      </c>
      <c r="G7682" s="8" t="s">
        <v>8108</v>
      </c>
    </row>
    <row r="7683" spans="1:7" x14ac:dyDescent="0.25">
      <c r="A7683" s="1" t="s">
        <v>8306</v>
      </c>
      <c r="B7683" s="1" t="s">
        <v>6464</v>
      </c>
      <c r="C7683" s="2" t="s">
        <v>8143</v>
      </c>
      <c r="D7683" s="2">
        <f t="shared" si="102"/>
        <v>0.10339999999999999</v>
      </c>
      <c r="E7683" s="2">
        <v>1.2407999999999999</v>
      </c>
      <c r="F7683" s="2">
        <v>0.51300000000000001</v>
      </c>
      <c r="G7683" s="8" t="s">
        <v>8108</v>
      </c>
    </row>
    <row r="7684" spans="1:7" x14ac:dyDescent="0.25">
      <c r="A7684" s="1" t="s">
        <v>8307</v>
      </c>
      <c r="B7684" s="1" t="s">
        <v>6465</v>
      </c>
      <c r="C7684" s="2" t="s">
        <v>8143</v>
      </c>
      <c r="D7684" s="2">
        <f t="shared" si="102"/>
        <v>21.171150000000001</v>
      </c>
      <c r="E7684" s="2">
        <v>254.0538</v>
      </c>
      <c r="F7684" s="2">
        <v>105.03675000000001</v>
      </c>
      <c r="G7684" s="8" t="s">
        <v>8108</v>
      </c>
    </row>
    <row r="7685" spans="1:7" x14ac:dyDescent="0.25">
      <c r="A7685" s="1" t="s">
        <v>8308</v>
      </c>
      <c r="B7685" s="1" t="s">
        <v>6466</v>
      </c>
      <c r="C7685" s="2" t="s">
        <v>8143</v>
      </c>
      <c r="D7685" s="2">
        <f t="shared" si="102"/>
        <v>84.658749999999998</v>
      </c>
      <c r="E7685" s="2">
        <v>1015.905</v>
      </c>
      <c r="F7685" s="2">
        <v>420.01875000000001</v>
      </c>
      <c r="G7685" s="8" t="s">
        <v>8108</v>
      </c>
    </row>
    <row r="7686" spans="1:7" x14ac:dyDescent="0.25">
      <c r="A7686" s="1" t="s">
        <v>8309</v>
      </c>
      <c r="B7686" s="1" t="s">
        <v>6467</v>
      </c>
      <c r="C7686" s="2" t="s">
        <v>8143</v>
      </c>
      <c r="D7686" s="2">
        <f t="shared" si="102"/>
        <v>126.97519999999999</v>
      </c>
      <c r="E7686" s="2">
        <v>1523.7023999999999</v>
      </c>
      <c r="F7686" s="2">
        <v>629.96399999999994</v>
      </c>
      <c r="G7686" s="8" t="s">
        <v>8108</v>
      </c>
    </row>
    <row r="7687" spans="1:7" x14ac:dyDescent="0.25">
      <c r="A7687" s="1" t="s">
        <v>8310</v>
      </c>
      <c r="B7687" s="1" t="s">
        <v>6468</v>
      </c>
      <c r="C7687" s="2" t="s">
        <v>8143</v>
      </c>
      <c r="D7687" s="2">
        <f t="shared" si="102"/>
        <v>253.95039999999997</v>
      </c>
      <c r="E7687" s="2">
        <v>3047.4047999999998</v>
      </c>
      <c r="F7687" s="2">
        <v>1259.9279999999999</v>
      </c>
      <c r="G7687" s="8" t="s">
        <v>8108</v>
      </c>
    </row>
    <row r="7688" spans="1:7" x14ac:dyDescent="0.25">
      <c r="A7688" s="1" t="s">
        <v>8311</v>
      </c>
      <c r="B7688" s="1" t="s">
        <v>6469</v>
      </c>
      <c r="C7688" s="2" t="s">
        <v>8143</v>
      </c>
      <c r="D7688" s="2">
        <f t="shared" si="102"/>
        <v>22.567049999999998</v>
      </c>
      <c r="E7688" s="2">
        <v>270.80459999999999</v>
      </c>
      <c r="F7688" s="2">
        <v>111.96225</v>
      </c>
      <c r="G7688" s="8" t="s">
        <v>8108</v>
      </c>
    </row>
    <row r="7689" spans="1:7" x14ac:dyDescent="0.25">
      <c r="A7689" s="1" t="s">
        <v>8312</v>
      </c>
      <c r="B7689" s="1" t="s">
        <v>6470</v>
      </c>
      <c r="C7689" s="2" t="s">
        <v>8143</v>
      </c>
      <c r="D7689" s="2">
        <f t="shared" si="102"/>
        <v>112.83524999999999</v>
      </c>
      <c r="E7689" s="2">
        <v>1354.0229999999999</v>
      </c>
      <c r="F7689" s="2">
        <v>559.81125000000009</v>
      </c>
      <c r="G7689" s="8" t="s">
        <v>8108</v>
      </c>
    </row>
    <row r="7690" spans="1:7" x14ac:dyDescent="0.25">
      <c r="A7690" s="1" t="s">
        <v>8313</v>
      </c>
      <c r="B7690" s="1" t="s">
        <v>6472</v>
      </c>
      <c r="C7690" s="2" t="s">
        <v>8143</v>
      </c>
      <c r="D7690" s="2">
        <f t="shared" si="102"/>
        <v>15.535849999999998</v>
      </c>
      <c r="E7690" s="2">
        <v>186.43019999999999</v>
      </c>
      <c r="F7690" s="2">
        <v>77.078249999999997</v>
      </c>
      <c r="G7690" s="8" t="s">
        <v>8108</v>
      </c>
    </row>
    <row r="7691" spans="1:7" x14ac:dyDescent="0.25">
      <c r="A7691" s="1" t="s">
        <v>8314</v>
      </c>
      <c r="B7691" s="1" t="s">
        <v>6473</v>
      </c>
      <c r="C7691" s="2" t="s">
        <v>8143</v>
      </c>
      <c r="D7691" s="2">
        <f t="shared" si="102"/>
        <v>14.863750000000001</v>
      </c>
      <c r="E7691" s="2">
        <v>178.36500000000001</v>
      </c>
      <c r="F7691" s="2">
        <v>73.743749999999991</v>
      </c>
      <c r="G7691" s="8" t="s">
        <v>8108</v>
      </c>
    </row>
    <row r="7692" spans="1:7" x14ac:dyDescent="0.25">
      <c r="A7692" s="1" t="s">
        <v>8315</v>
      </c>
      <c r="B7692" s="1" t="s">
        <v>6474</v>
      </c>
      <c r="C7692" s="2" t="s">
        <v>8143</v>
      </c>
      <c r="D7692" s="2">
        <f t="shared" si="102"/>
        <v>24.169749999999997</v>
      </c>
      <c r="E7692" s="2">
        <v>290.03699999999998</v>
      </c>
      <c r="F7692" s="2">
        <v>119.91375000000001</v>
      </c>
      <c r="G7692" s="8" t="s">
        <v>8108</v>
      </c>
    </row>
    <row r="7693" spans="1:7" x14ac:dyDescent="0.25">
      <c r="A7693" s="1" t="s">
        <v>8316</v>
      </c>
      <c r="B7693" s="1" t="s">
        <v>6475</v>
      </c>
      <c r="C7693" s="2" t="s">
        <v>8143</v>
      </c>
      <c r="D7693" s="2">
        <f t="shared" si="102"/>
        <v>3.4639000000000002</v>
      </c>
      <c r="E7693" s="2">
        <v>41.566800000000001</v>
      </c>
      <c r="F7693" s="2">
        <v>17.185499999999998</v>
      </c>
      <c r="G7693" s="8" t="s">
        <v>8108</v>
      </c>
    </row>
    <row r="7694" spans="1:7" x14ac:dyDescent="0.25">
      <c r="A7694" s="1" t="s">
        <v>8317</v>
      </c>
      <c r="B7694" s="1" t="s">
        <v>6478</v>
      </c>
      <c r="C7694" s="2" t="s">
        <v>8143</v>
      </c>
      <c r="D7694" s="2">
        <f t="shared" si="102"/>
        <v>1.21495</v>
      </c>
      <c r="E7694" s="2">
        <v>14.5794</v>
      </c>
      <c r="F7694" s="2">
        <v>6.0277500000000002</v>
      </c>
      <c r="G7694" s="8" t="s">
        <v>8108</v>
      </c>
    </row>
    <row r="7695" spans="1:7" x14ac:dyDescent="0.25">
      <c r="A7695" s="1" t="s">
        <v>8318</v>
      </c>
      <c r="B7695" s="1" t="s">
        <v>6479</v>
      </c>
      <c r="C7695" s="2" t="s">
        <v>8143</v>
      </c>
      <c r="D7695" s="2">
        <f t="shared" ref="D7695:D7758" si="103">E7695/12</f>
        <v>1.5768499999999996</v>
      </c>
      <c r="E7695" s="2">
        <v>18.922199999999997</v>
      </c>
      <c r="F7695" s="2">
        <v>7.8232500000000007</v>
      </c>
      <c r="G7695" s="8" t="s">
        <v>8108</v>
      </c>
    </row>
    <row r="7696" spans="1:7" x14ac:dyDescent="0.25">
      <c r="A7696" s="1" t="s">
        <v>8319</v>
      </c>
      <c r="B7696" s="1" t="s">
        <v>6480</v>
      </c>
      <c r="C7696" s="2" t="s">
        <v>8143</v>
      </c>
      <c r="D7696" s="2">
        <f t="shared" si="103"/>
        <v>2.585</v>
      </c>
      <c r="E7696" s="2">
        <v>31.02</v>
      </c>
      <c r="F7696" s="2">
        <v>12.824999999999999</v>
      </c>
      <c r="G7696" s="8" t="s">
        <v>8108</v>
      </c>
    </row>
    <row r="7697" spans="1:7" x14ac:dyDescent="0.25">
      <c r="A7697" s="1" t="s">
        <v>8320</v>
      </c>
      <c r="B7697" s="1" t="s">
        <v>6481</v>
      </c>
      <c r="C7697" s="2" t="s">
        <v>8143</v>
      </c>
      <c r="D7697" s="2">
        <f t="shared" si="103"/>
        <v>5.3767999999999994</v>
      </c>
      <c r="E7697" s="2">
        <v>64.521599999999992</v>
      </c>
      <c r="F7697" s="2">
        <v>26.676000000000002</v>
      </c>
      <c r="G7697" s="8" t="s">
        <v>8108</v>
      </c>
    </row>
    <row r="7698" spans="1:7" x14ac:dyDescent="0.25">
      <c r="A7698" s="1" t="s">
        <v>8321</v>
      </c>
      <c r="B7698" s="1" t="s">
        <v>6482</v>
      </c>
      <c r="C7698" s="2" t="s">
        <v>8143</v>
      </c>
      <c r="D7698" s="2">
        <f t="shared" si="103"/>
        <v>5.3767999999999994</v>
      </c>
      <c r="E7698" s="2">
        <v>64.521599999999992</v>
      </c>
      <c r="F7698" s="2">
        <v>26.676000000000002</v>
      </c>
      <c r="G7698" s="8" t="s">
        <v>8108</v>
      </c>
    </row>
    <row r="7699" spans="1:7" x14ac:dyDescent="0.25">
      <c r="A7699" s="1" t="s">
        <v>8322</v>
      </c>
      <c r="B7699" s="1" t="s">
        <v>6476</v>
      </c>
      <c r="C7699" s="2" t="s">
        <v>8143</v>
      </c>
      <c r="D7699" s="2">
        <f t="shared" si="103"/>
        <v>0.64624999999999999</v>
      </c>
      <c r="E7699" s="2">
        <v>7.7549999999999999</v>
      </c>
      <c r="F7699" s="2">
        <v>3.2062499999999998</v>
      </c>
      <c r="G7699" s="8" t="s">
        <v>8108</v>
      </c>
    </row>
    <row r="7700" spans="1:7" x14ac:dyDescent="0.25">
      <c r="A7700" s="1" t="s">
        <v>8323</v>
      </c>
      <c r="B7700" s="1" t="s">
        <v>6477</v>
      </c>
      <c r="C7700" s="2" t="s">
        <v>8143</v>
      </c>
      <c r="D7700" s="2">
        <f t="shared" si="103"/>
        <v>0.38774999999999998</v>
      </c>
      <c r="E7700" s="2">
        <v>4.6529999999999996</v>
      </c>
      <c r="F7700" s="2">
        <v>1.9237500000000003</v>
      </c>
      <c r="G7700" s="8" t="s">
        <v>8108</v>
      </c>
    </row>
    <row r="7701" spans="1:7" x14ac:dyDescent="0.25">
      <c r="A7701" s="1" t="s">
        <v>8324</v>
      </c>
      <c r="B7701" s="1" t="s">
        <v>6483</v>
      </c>
      <c r="C7701" s="2" t="s">
        <v>8143</v>
      </c>
      <c r="D7701" s="2">
        <f t="shared" si="103"/>
        <v>17.577999999999999</v>
      </c>
      <c r="E7701" s="2">
        <v>210.93599999999998</v>
      </c>
      <c r="F7701" s="2">
        <v>87.210000000000008</v>
      </c>
      <c r="G7701" s="8" t="s">
        <v>8108</v>
      </c>
    </row>
    <row r="7702" spans="1:7" x14ac:dyDescent="0.25">
      <c r="A7702" s="1" t="s">
        <v>8325</v>
      </c>
      <c r="B7702" s="1" t="s">
        <v>6484</v>
      </c>
      <c r="C7702" s="2" t="s">
        <v>8143</v>
      </c>
      <c r="D7702" s="2">
        <f t="shared" si="103"/>
        <v>3.3346499999999999</v>
      </c>
      <c r="E7702" s="2">
        <v>40.015799999999999</v>
      </c>
      <c r="F7702" s="2">
        <v>16.544250000000002</v>
      </c>
      <c r="G7702" s="8" t="s">
        <v>8108</v>
      </c>
    </row>
    <row r="7703" spans="1:7" x14ac:dyDescent="0.25">
      <c r="A7703" s="1" t="s">
        <v>8326</v>
      </c>
      <c r="B7703" s="1" t="s">
        <v>6485</v>
      </c>
      <c r="C7703" s="2" t="s">
        <v>8143</v>
      </c>
      <c r="D7703" s="2">
        <f t="shared" si="103"/>
        <v>3.3346499999999999</v>
      </c>
      <c r="E7703" s="2">
        <v>40.015799999999999</v>
      </c>
      <c r="F7703" s="2">
        <v>16.544250000000002</v>
      </c>
      <c r="G7703" s="8" t="s">
        <v>8108</v>
      </c>
    </row>
    <row r="7704" spans="1:7" x14ac:dyDescent="0.25">
      <c r="A7704" s="1" t="s">
        <v>8327</v>
      </c>
      <c r="B7704" s="1" t="s">
        <v>6494</v>
      </c>
      <c r="C7704" s="2">
        <v>178.64000000000001</v>
      </c>
      <c r="D7704" s="2">
        <f t="shared" si="103"/>
        <v>7.78085</v>
      </c>
      <c r="E7704" s="2">
        <v>93.370199999999997</v>
      </c>
      <c r="F7704" s="2">
        <v>38.603250000000003</v>
      </c>
      <c r="G7704" s="8" t="s">
        <v>8108</v>
      </c>
    </row>
    <row r="7705" spans="1:7" ht="21" x14ac:dyDescent="0.25">
      <c r="A7705" s="1" t="s">
        <v>8328</v>
      </c>
      <c r="B7705" s="1" t="s">
        <v>6495</v>
      </c>
      <c r="C7705" s="2" t="s">
        <v>8143</v>
      </c>
      <c r="D7705" s="2">
        <f t="shared" si="103"/>
        <v>17.29365</v>
      </c>
      <c r="E7705" s="2">
        <v>207.52379999999999</v>
      </c>
      <c r="F7705" s="2">
        <v>85.799250000000001</v>
      </c>
      <c r="G7705" s="8" t="s">
        <v>8108</v>
      </c>
    </row>
    <row r="7706" spans="1:7" x14ac:dyDescent="0.25">
      <c r="A7706" s="1" t="s">
        <v>8329</v>
      </c>
      <c r="B7706" s="1" t="s">
        <v>8330</v>
      </c>
      <c r="C7706" s="2">
        <v>26.4</v>
      </c>
      <c r="D7706" s="2">
        <f t="shared" si="103"/>
        <v>2.8951999999999996</v>
      </c>
      <c r="E7706" s="2">
        <v>34.742399999999996</v>
      </c>
      <c r="F7706" s="2">
        <v>14.364000000000001</v>
      </c>
      <c r="G7706" s="8" t="s">
        <v>8108</v>
      </c>
    </row>
    <row r="7707" spans="1:7" x14ac:dyDescent="0.25">
      <c r="A7707" s="1" t="s">
        <v>8331</v>
      </c>
      <c r="B7707" s="1" t="s">
        <v>8332</v>
      </c>
      <c r="C7707" s="2">
        <v>23.76</v>
      </c>
      <c r="D7707" s="2">
        <f t="shared" si="103"/>
        <v>27.530249999999999</v>
      </c>
      <c r="E7707" s="2">
        <v>330.363</v>
      </c>
      <c r="F7707" s="2">
        <v>136.58625000000001</v>
      </c>
      <c r="G7707" s="8" t="s">
        <v>8108</v>
      </c>
    </row>
    <row r="7708" spans="1:7" x14ac:dyDescent="0.25">
      <c r="A7708" s="1" t="s">
        <v>8333</v>
      </c>
      <c r="B7708" s="1" t="s">
        <v>6506</v>
      </c>
      <c r="C7708" s="2" t="s">
        <v>8143</v>
      </c>
      <c r="D7708" s="2">
        <f t="shared" si="103"/>
        <v>46.659249999999993</v>
      </c>
      <c r="E7708" s="2">
        <v>559.91099999999994</v>
      </c>
      <c r="F7708" s="2">
        <v>231.49125000000001</v>
      </c>
      <c r="G7708" s="8" t="s">
        <v>8108</v>
      </c>
    </row>
    <row r="7709" spans="1:7" x14ac:dyDescent="0.25">
      <c r="A7709" s="1" t="s">
        <v>8334</v>
      </c>
      <c r="B7709" s="1" t="s">
        <v>8335</v>
      </c>
      <c r="C7709" s="2">
        <v>178.64000000000001</v>
      </c>
      <c r="D7709" s="2">
        <f t="shared" si="103"/>
        <v>65.064449999999994</v>
      </c>
      <c r="E7709" s="2">
        <v>780.77339999999992</v>
      </c>
      <c r="F7709" s="2">
        <v>322.80525</v>
      </c>
      <c r="G7709" s="8" t="s">
        <v>8108</v>
      </c>
    </row>
    <row r="7710" spans="1:7" x14ac:dyDescent="0.25">
      <c r="A7710" s="1" t="s">
        <v>8336</v>
      </c>
      <c r="B7710" s="1" t="s">
        <v>6498</v>
      </c>
      <c r="C7710" s="2">
        <v>59.84</v>
      </c>
      <c r="D7710" s="2">
        <f t="shared" si="103"/>
        <v>34.096150000000002</v>
      </c>
      <c r="E7710" s="2">
        <v>409.15379999999999</v>
      </c>
      <c r="F7710" s="2">
        <v>169.16174999999998</v>
      </c>
      <c r="G7710" s="8" t="s">
        <v>8108</v>
      </c>
    </row>
    <row r="7711" spans="1:7" x14ac:dyDescent="0.25">
      <c r="A7711" s="1" t="s">
        <v>8337</v>
      </c>
      <c r="B7711" s="1" t="s">
        <v>6500</v>
      </c>
      <c r="C7711" s="2" t="s">
        <v>8143</v>
      </c>
      <c r="D7711" s="2">
        <f t="shared" si="103"/>
        <v>0.31019999999999998</v>
      </c>
      <c r="E7711" s="2">
        <v>3.7223999999999995</v>
      </c>
      <c r="F7711" s="2">
        <v>1.5389999999999999</v>
      </c>
      <c r="G7711" s="8" t="s">
        <v>8108</v>
      </c>
    </row>
    <row r="7712" spans="1:7" x14ac:dyDescent="0.25">
      <c r="A7712" s="1" t="s">
        <v>8338</v>
      </c>
      <c r="B7712" s="1" t="s">
        <v>6501</v>
      </c>
      <c r="C7712" s="2">
        <v>23.76</v>
      </c>
      <c r="D7712" s="2">
        <f t="shared" si="103"/>
        <v>5.0665999999999993</v>
      </c>
      <c r="E7712" s="2">
        <v>60.799199999999992</v>
      </c>
      <c r="F7712" s="2">
        <v>25.137</v>
      </c>
      <c r="G7712" s="8" t="s">
        <v>8108</v>
      </c>
    </row>
    <row r="7713" spans="1:7" x14ac:dyDescent="0.25">
      <c r="A7713" s="1" t="s">
        <v>8339</v>
      </c>
      <c r="B7713" s="1" t="s">
        <v>6502</v>
      </c>
      <c r="C7713" s="2" t="s">
        <v>8143</v>
      </c>
      <c r="D7713" s="2">
        <f t="shared" si="103"/>
        <v>14.993</v>
      </c>
      <c r="E7713" s="2">
        <v>179.916</v>
      </c>
      <c r="F7713" s="2">
        <v>74.385000000000005</v>
      </c>
      <c r="G7713" s="8" t="s">
        <v>8108</v>
      </c>
    </row>
    <row r="7714" spans="1:7" x14ac:dyDescent="0.25">
      <c r="A7714" s="1" t="s">
        <v>8340</v>
      </c>
      <c r="B7714" s="1" t="s">
        <v>6503</v>
      </c>
      <c r="C7714" s="2" t="s">
        <v>8143</v>
      </c>
      <c r="D7714" s="2">
        <f t="shared" si="103"/>
        <v>259.12039999999996</v>
      </c>
      <c r="E7714" s="2">
        <v>3109.4447999999998</v>
      </c>
      <c r="F7714" s="2">
        <v>1285.578</v>
      </c>
      <c r="G7714" s="8" t="s">
        <v>8108</v>
      </c>
    </row>
    <row r="7715" spans="1:7" x14ac:dyDescent="0.25">
      <c r="A7715" s="1" t="s">
        <v>8341</v>
      </c>
      <c r="B7715" s="1" t="s">
        <v>6504</v>
      </c>
      <c r="C7715" s="2" t="s">
        <v>8143</v>
      </c>
      <c r="D7715" s="2">
        <f t="shared" si="103"/>
        <v>1166.01595</v>
      </c>
      <c r="E7715" s="2">
        <v>13992.1914</v>
      </c>
      <c r="F7715" s="2">
        <v>5784.9727499999999</v>
      </c>
      <c r="G7715" s="8" t="s">
        <v>8108</v>
      </c>
    </row>
    <row r="7716" spans="1:7" x14ac:dyDescent="0.25">
      <c r="A7716" s="1" t="s">
        <v>8342</v>
      </c>
      <c r="B7716" s="1" t="s">
        <v>8335</v>
      </c>
      <c r="C7716" s="2">
        <v>178.64000000000001</v>
      </c>
      <c r="D7716" s="2">
        <f t="shared" si="103"/>
        <v>65.064449999999994</v>
      </c>
      <c r="E7716" s="2">
        <v>780.77339999999992</v>
      </c>
      <c r="F7716" s="2">
        <v>322.80525</v>
      </c>
      <c r="G7716" s="8" t="s">
        <v>8108</v>
      </c>
    </row>
    <row r="7717" spans="1:7" x14ac:dyDescent="0.25">
      <c r="A7717" s="1" t="s">
        <v>8343</v>
      </c>
      <c r="B7717" s="1" t="s">
        <v>6507</v>
      </c>
      <c r="C7717" s="2">
        <v>178.64000000000001</v>
      </c>
      <c r="D7717" s="2">
        <f t="shared" si="103"/>
        <v>65.064449999999994</v>
      </c>
      <c r="E7717" s="2">
        <v>780.77339999999992</v>
      </c>
      <c r="F7717" s="2">
        <v>322.80525</v>
      </c>
      <c r="G7717" s="8" t="s">
        <v>8108</v>
      </c>
    </row>
    <row r="7718" spans="1:7" x14ac:dyDescent="0.25">
      <c r="A7718" s="1" t="s">
        <v>8344</v>
      </c>
      <c r="B7718" s="1" t="s">
        <v>6508</v>
      </c>
      <c r="C7718" s="2">
        <v>178.64000000000001</v>
      </c>
      <c r="D7718" s="2">
        <f t="shared" si="103"/>
        <v>65.064449999999994</v>
      </c>
      <c r="E7718" s="2">
        <v>780.77339999999992</v>
      </c>
      <c r="F7718" s="2">
        <v>322.80525</v>
      </c>
      <c r="G7718" s="8" t="s">
        <v>8108</v>
      </c>
    </row>
    <row r="7719" spans="1:7" x14ac:dyDescent="0.25">
      <c r="A7719" s="1" t="s">
        <v>8345</v>
      </c>
      <c r="B7719" s="1" t="s">
        <v>6509</v>
      </c>
      <c r="C7719" s="2">
        <v>535.04</v>
      </c>
      <c r="D7719" s="2">
        <f t="shared" si="103"/>
        <v>130.46494999999999</v>
      </c>
      <c r="E7719" s="2">
        <v>1565.5793999999999</v>
      </c>
      <c r="F7719" s="2">
        <v>647.27774999999997</v>
      </c>
      <c r="G7719" s="8" t="s">
        <v>8108</v>
      </c>
    </row>
    <row r="7720" spans="1:7" ht="21" x14ac:dyDescent="0.25">
      <c r="A7720" s="1" t="s">
        <v>8346</v>
      </c>
      <c r="B7720" s="1" t="s">
        <v>6510</v>
      </c>
      <c r="C7720" s="2" t="s">
        <v>8143</v>
      </c>
      <c r="D7720" s="2">
        <f t="shared" si="103"/>
        <v>65.064449999999994</v>
      </c>
      <c r="E7720" s="2">
        <v>780.77339999999992</v>
      </c>
      <c r="F7720" s="2">
        <v>322.80525</v>
      </c>
      <c r="G7720" s="8" t="s">
        <v>8108</v>
      </c>
    </row>
    <row r="7721" spans="1:7" x14ac:dyDescent="0.25">
      <c r="A7721" s="1" t="s">
        <v>8347</v>
      </c>
      <c r="B7721" s="1" t="s">
        <v>6511</v>
      </c>
      <c r="C7721" s="2">
        <v>535.04</v>
      </c>
      <c r="D7721" s="2">
        <f t="shared" si="103"/>
        <v>130.46494999999999</v>
      </c>
      <c r="E7721" s="2">
        <v>1565.5793999999999</v>
      </c>
      <c r="F7721" s="2">
        <v>647.27774999999997</v>
      </c>
      <c r="G7721" s="8" t="s">
        <v>8108</v>
      </c>
    </row>
    <row r="7722" spans="1:7" x14ac:dyDescent="0.25">
      <c r="A7722" s="1" t="s">
        <v>8348</v>
      </c>
      <c r="B7722" s="1" t="s">
        <v>8349</v>
      </c>
      <c r="C7722" s="2">
        <v>118.8</v>
      </c>
      <c r="D7722" s="2">
        <f t="shared" si="103"/>
        <v>12.097799999999999</v>
      </c>
      <c r="E7722" s="2">
        <v>145.17359999999999</v>
      </c>
      <c r="F7722" s="2">
        <v>60.021000000000001</v>
      </c>
      <c r="G7722" s="8" t="s">
        <v>8108</v>
      </c>
    </row>
    <row r="7723" spans="1:7" x14ac:dyDescent="0.25">
      <c r="A7723" s="1" t="s">
        <v>8350</v>
      </c>
      <c r="B7723" s="1" t="s">
        <v>6513</v>
      </c>
      <c r="C7723" s="2">
        <v>178.64000000000001</v>
      </c>
      <c r="D7723" s="2">
        <f t="shared" si="103"/>
        <v>24.3507</v>
      </c>
      <c r="E7723" s="2">
        <v>292.20839999999998</v>
      </c>
      <c r="F7723" s="2">
        <v>120.8115</v>
      </c>
      <c r="G7723" s="8" t="s">
        <v>8108</v>
      </c>
    </row>
    <row r="7724" spans="1:7" x14ac:dyDescent="0.25">
      <c r="A7724" s="1" t="s">
        <v>8351</v>
      </c>
      <c r="B7724" s="1" t="s">
        <v>6514</v>
      </c>
      <c r="C7724" s="2" t="s">
        <v>8143</v>
      </c>
      <c r="D7724" s="2">
        <f t="shared" si="103"/>
        <v>83.960799999999992</v>
      </c>
      <c r="E7724" s="2">
        <v>1007.5295999999998</v>
      </c>
      <c r="F7724" s="2">
        <v>416.55599999999998</v>
      </c>
      <c r="G7724" s="8" t="s">
        <v>8108</v>
      </c>
    </row>
    <row r="7725" spans="1:7" x14ac:dyDescent="0.25">
      <c r="A7725" s="1" t="s">
        <v>8352</v>
      </c>
      <c r="B7725" s="1" t="s">
        <v>6516</v>
      </c>
      <c r="C7725" s="2">
        <v>178.64000000000001</v>
      </c>
      <c r="D7725" s="2">
        <f t="shared" si="103"/>
        <v>25.92755</v>
      </c>
      <c r="E7725" s="2">
        <v>311.13060000000002</v>
      </c>
      <c r="F7725" s="2">
        <v>128.63475</v>
      </c>
      <c r="G7725" s="8" t="s">
        <v>8108</v>
      </c>
    </row>
    <row r="7726" spans="1:7" x14ac:dyDescent="0.25">
      <c r="A7726" s="1" t="s">
        <v>8353</v>
      </c>
      <c r="B7726" s="1" t="s">
        <v>6517</v>
      </c>
      <c r="C7726" s="2">
        <v>12.32</v>
      </c>
      <c r="D7726" s="2">
        <f t="shared" si="103"/>
        <v>6.8502499999999991</v>
      </c>
      <c r="E7726" s="2">
        <v>82.202999999999989</v>
      </c>
      <c r="F7726" s="2">
        <v>33.986250000000005</v>
      </c>
      <c r="G7726" s="8" t="s">
        <v>8108</v>
      </c>
    </row>
    <row r="7727" spans="1:7" x14ac:dyDescent="0.25">
      <c r="A7727" s="1" t="s">
        <v>8354</v>
      </c>
      <c r="B7727" s="1" t="s">
        <v>6518</v>
      </c>
      <c r="C7727" s="2">
        <v>59.84</v>
      </c>
      <c r="D7727" s="2">
        <f t="shared" si="103"/>
        <v>38.749149999999993</v>
      </c>
      <c r="E7727" s="2">
        <v>464.98979999999995</v>
      </c>
      <c r="F7727" s="2">
        <v>192.24674999999999</v>
      </c>
      <c r="G7727" s="8" t="s">
        <v>8108</v>
      </c>
    </row>
    <row r="7728" spans="1:7" x14ac:dyDescent="0.25">
      <c r="A7728" s="1" t="s">
        <v>8355</v>
      </c>
      <c r="B7728" s="1" t="s">
        <v>6519</v>
      </c>
      <c r="C7728" s="2">
        <v>59.84</v>
      </c>
      <c r="D7728" s="2">
        <f t="shared" si="103"/>
        <v>51.699999999999996</v>
      </c>
      <c r="E7728" s="2">
        <v>620.4</v>
      </c>
      <c r="F7728" s="2">
        <v>256.5</v>
      </c>
      <c r="G7728" s="8" t="s">
        <v>8108</v>
      </c>
    </row>
    <row r="7729" spans="1:7" x14ac:dyDescent="0.25">
      <c r="A7729" s="1" t="s">
        <v>8356</v>
      </c>
      <c r="B7729" s="1" t="s">
        <v>8357</v>
      </c>
      <c r="C7729" s="2">
        <v>178.64000000000001</v>
      </c>
      <c r="D7729" s="2">
        <f t="shared" si="103"/>
        <v>13.312749999999999</v>
      </c>
      <c r="E7729" s="2">
        <v>159.75299999999999</v>
      </c>
      <c r="F7729" s="2">
        <v>66.048749999999998</v>
      </c>
      <c r="G7729" s="8" t="s">
        <v>8108</v>
      </c>
    </row>
    <row r="7730" spans="1:7" x14ac:dyDescent="0.25">
      <c r="A7730" s="1" t="s">
        <v>8358</v>
      </c>
      <c r="B7730" s="1" t="s">
        <v>8359</v>
      </c>
      <c r="C7730" s="2">
        <v>178.64000000000001</v>
      </c>
      <c r="D7730" s="2">
        <f t="shared" si="103"/>
        <v>46.659249999999993</v>
      </c>
      <c r="E7730" s="2">
        <v>559.91099999999994</v>
      </c>
      <c r="F7730" s="2">
        <v>231.49125000000001</v>
      </c>
      <c r="G7730" s="8" t="s">
        <v>8108</v>
      </c>
    </row>
    <row r="7731" spans="1:7" x14ac:dyDescent="0.25">
      <c r="A7731" s="1" t="s">
        <v>8360</v>
      </c>
      <c r="B7731" s="1" t="s">
        <v>8361</v>
      </c>
      <c r="C7731" s="2">
        <v>178.64000000000001</v>
      </c>
      <c r="D7731" s="2">
        <f t="shared" si="103"/>
        <v>116.60934999999999</v>
      </c>
      <c r="E7731" s="2">
        <v>1399.3121999999998</v>
      </c>
      <c r="F7731" s="2">
        <v>578.53575000000001</v>
      </c>
      <c r="G7731" s="8" t="s">
        <v>8108</v>
      </c>
    </row>
    <row r="7732" spans="1:7" x14ac:dyDescent="0.25">
      <c r="A7732" s="1" t="s">
        <v>8362</v>
      </c>
      <c r="B7732" s="1" t="s">
        <v>8363</v>
      </c>
      <c r="C7732" s="2">
        <v>178.64000000000001</v>
      </c>
      <c r="D7732" s="2">
        <f t="shared" si="103"/>
        <v>310.94964999999996</v>
      </c>
      <c r="E7732" s="2">
        <v>3731.3957999999998</v>
      </c>
      <c r="F7732" s="2">
        <v>1542.7192500000001</v>
      </c>
      <c r="G7732" s="8" t="s">
        <v>8108</v>
      </c>
    </row>
    <row r="7733" spans="1:7" x14ac:dyDescent="0.25">
      <c r="A7733" s="1" t="s">
        <v>8364</v>
      </c>
      <c r="B7733" s="1" t="s">
        <v>6528</v>
      </c>
      <c r="C7733" s="2" t="s">
        <v>8143</v>
      </c>
      <c r="D7733" s="2">
        <f t="shared" si="103"/>
        <v>58.75705</v>
      </c>
      <c r="E7733" s="2">
        <v>705.08460000000002</v>
      </c>
      <c r="F7733" s="2">
        <v>291.51224999999999</v>
      </c>
      <c r="G7733" s="8" t="s">
        <v>8108</v>
      </c>
    </row>
    <row r="7734" spans="1:7" x14ac:dyDescent="0.25">
      <c r="A7734" s="1" t="s">
        <v>8365</v>
      </c>
      <c r="B7734" s="1" t="s">
        <v>8366</v>
      </c>
      <c r="C7734" s="2" t="s">
        <v>8143</v>
      </c>
      <c r="D7734" s="2">
        <f t="shared" si="103"/>
        <v>61.083550000000002</v>
      </c>
      <c r="E7734" s="2">
        <v>733.00260000000003</v>
      </c>
      <c r="F7734" s="2">
        <v>303.05474999999996</v>
      </c>
      <c r="G7734" s="8" t="s">
        <v>8108</v>
      </c>
    </row>
    <row r="7735" spans="1:7" x14ac:dyDescent="0.25">
      <c r="A7735" s="1" t="s">
        <v>8367</v>
      </c>
      <c r="B7735" s="1" t="s">
        <v>6532</v>
      </c>
      <c r="C7735" s="2" t="s">
        <v>8143</v>
      </c>
      <c r="D7735" s="2">
        <f t="shared" si="103"/>
        <v>171.38549999999998</v>
      </c>
      <c r="E7735" s="2">
        <v>2056.6259999999997</v>
      </c>
      <c r="F7735" s="2">
        <v>850.29750000000001</v>
      </c>
      <c r="G7735" s="8" t="s">
        <v>8108</v>
      </c>
    </row>
    <row r="7736" spans="1:7" x14ac:dyDescent="0.25">
      <c r="A7736" s="1" t="s">
        <v>8368</v>
      </c>
      <c r="B7736" s="1" t="s">
        <v>6533</v>
      </c>
      <c r="C7736" s="2" t="s">
        <v>8143</v>
      </c>
      <c r="D7736" s="2">
        <f t="shared" si="103"/>
        <v>362.77889999999996</v>
      </c>
      <c r="E7736" s="2">
        <v>4353.3467999999993</v>
      </c>
      <c r="F7736" s="2">
        <v>1799.8605</v>
      </c>
      <c r="G7736" s="8" t="s">
        <v>8108</v>
      </c>
    </row>
    <row r="7737" spans="1:7" x14ac:dyDescent="0.25">
      <c r="A7737" s="1" t="s">
        <v>8369</v>
      </c>
      <c r="B7737" s="1" t="s">
        <v>6534</v>
      </c>
      <c r="C7737" s="2" t="s">
        <v>8143</v>
      </c>
      <c r="D7737" s="2">
        <f t="shared" si="103"/>
        <v>172.75554999999997</v>
      </c>
      <c r="E7737" s="2">
        <v>2073.0665999999997</v>
      </c>
      <c r="F7737" s="2">
        <v>857.09474999999998</v>
      </c>
      <c r="G7737" s="8" t="s">
        <v>8108</v>
      </c>
    </row>
    <row r="7738" spans="1:7" x14ac:dyDescent="0.25">
      <c r="A7738" s="1" t="s">
        <v>8370</v>
      </c>
      <c r="B7738" s="1" t="s">
        <v>6535</v>
      </c>
      <c r="C7738" s="2" t="s">
        <v>8143</v>
      </c>
      <c r="D7738" s="2">
        <f t="shared" si="103"/>
        <v>196.95114999999998</v>
      </c>
      <c r="E7738" s="2">
        <v>2363.4137999999998</v>
      </c>
      <c r="F7738" s="2">
        <v>977.13675000000001</v>
      </c>
      <c r="G7738" s="8" t="s">
        <v>8108</v>
      </c>
    </row>
    <row r="7739" spans="1:7" x14ac:dyDescent="0.25">
      <c r="A7739" s="1" t="s">
        <v>8371</v>
      </c>
      <c r="B7739" s="1" t="s">
        <v>6536</v>
      </c>
      <c r="C7739" s="2" t="s">
        <v>8143</v>
      </c>
      <c r="D7739" s="2">
        <f t="shared" si="103"/>
        <v>380.04670000000004</v>
      </c>
      <c r="E7739" s="2">
        <v>4560.5604000000003</v>
      </c>
      <c r="F7739" s="2">
        <v>1885.5315000000001</v>
      </c>
      <c r="G7739" s="8" t="s">
        <v>8108</v>
      </c>
    </row>
    <row r="7740" spans="1:7" x14ac:dyDescent="0.25">
      <c r="A7740" s="1" t="s">
        <v>8372</v>
      </c>
      <c r="B7740" s="1" t="s">
        <v>6695</v>
      </c>
      <c r="C7740" s="2" t="s">
        <v>8143</v>
      </c>
      <c r="D7740" s="2">
        <f t="shared" si="103"/>
        <v>3.9033500000000001</v>
      </c>
      <c r="E7740" s="2">
        <v>46.840200000000003</v>
      </c>
      <c r="F7740" s="2">
        <v>19.365750000000002</v>
      </c>
      <c r="G7740" s="8" t="s">
        <v>8108</v>
      </c>
    </row>
    <row r="7741" spans="1:7" x14ac:dyDescent="0.25">
      <c r="A7741" s="1" t="s">
        <v>8373</v>
      </c>
      <c r="B7741" s="1" t="s">
        <v>6696</v>
      </c>
      <c r="C7741" s="2" t="s">
        <v>8143</v>
      </c>
      <c r="D7741" s="2">
        <f t="shared" si="103"/>
        <v>0.12925</v>
      </c>
      <c r="E7741" s="2">
        <v>1.5509999999999999</v>
      </c>
      <c r="F7741" s="2">
        <v>0.64124999999999999</v>
      </c>
      <c r="G7741" s="8" t="s">
        <v>8108</v>
      </c>
    </row>
    <row r="7742" spans="1:7" x14ac:dyDescent="0.25">
      <c r="A7742" s="1" t="s">
        <v>8374</v>
      </c>
      <c r="B7742" s="1" t="s">
        <v>6691</v>
      </c>
      <c r="C7742" s="2" t="s">
        <v>8143</v>
      </c>
      <c r="D7742" s="2">
        <f t="shared" si="103"/>
        <v>85.511799999999994</v>
      </c>
      <c r="E7742" s="2">
        <v>1026.1415999999999</v>
      </c>
      <c r="F7742" s="2">
        <v>424.25100000000003</v>
      </c>
      <c r="G7742" s="8" t="s">
        <v>8108</v>
      </c>
    </row>
    <row r="7743" spans="1:7" x14ac:dyDescent="0.25">
      <c r="A7743" s="1" t="s">
        <v>8375</v>
      </c>
      <c r="B7743" s="1" t="s">
        <v>6664</v>
      </c>
      <c r="C7743" s="2" t="s">
        <v>8143</v>
      </c>
      <c r="D7743" s="2">
        <f t="shared" si="103"/>
        <v>0.15509999999999999</v>
      </c>
      <c r="E7743" s="2">
        <v>1.8611999999999997</v>
      </c>
      <c r="F7743" s="2">
        <v>0.76949999999999996</v>
      </c>
      <c r="G7743" s="8" t="s">
        <v>8108</v>
      </c>
    </row>
    <row r="7744" spans="1:7" x14ac:dyDescent="0.25">
      <c r="A7744" s="1" t="s">
        <v>8376</v>
      </c>
      <c r="B7744" s="1" t="s">
        <v>6684</v>
      </c>
      <c r="C7744" s="2" t="s">
        <v>8143</v>
      </c>
      <c r="D7744" s="2">
        <f t="shared" si="103"/>
        <v>8.0393500000000007</v>
      </c>
      <c r="E7744" s="2">
        <v>96.472200000000001</v>
      </c>
      <c r="F7744" s="2">
        <v>39.885749999999994</v>
      </c>
      <c r="G7744" s="8" t="s">
        <v>8108</v>
      </c>
    </row>
    <row r="7745" spans="1:7" x14ac:dyDescent="0.25">
      <c r="A7745" s="1" t="s">
        <v>8377</v>
      </c>
      <c r="B7745" s="1" t="s">
        <v>6685</v>
      </c>
      <c r="C7745" s="2" t="s">
        <v>8143</v>
      </c>
      <c r="D7745" s="2">
        <f t="shared" si="103"/>
        <v>26.341149999999999</v>
      </c>
      <c r="E7745" s="2">
        <v>316.09379999999999</v>
      </c>
      <c r="F7745" s="2">
        <v>130.68674999999999</v>
      </c>
      <c r="G7745" s="8" t="s">
        <v>8108</v>
      </c>
    </row>
    <row r="7746" spans="1:7" x14ac:dyDescent="0.25">
      <c r="A7746" s="1" t="s">
        <v>8378</v>
      </c>
      <c r="B7746" s="1" t="s">
        <v>6686</v>
      </c>
      <c r="C7746" s="2" t="s">
        <v>8143</v>
      </c>
      <c r="D7746" s="2">
        <f t="shared" si="103"/>
        <v>430.97120000000001</v>
      </c>
      <c r="E7746" s="2">
        <v>5171.6544000000004</v>
      </c>
      <c r="F7746" s="2">
        <v>2138.1840000000002</v>
      </c>
      <c r="G7746" s="8" t="s">
        <v>8108</v>
      </c>
    </row>
    <row r="7747" spans="1:7" x14ac:dyDescent="0.25">
      <c r="A7747" s="1" t="s">
        <v>8379</v>
      </c>
      <c r="B7747" s="1" t="s">
        <v>6791</v>
      </c>
      <c r="C7747" s="2">
        <v>142.56</v>
      </c>
      <c r="D7747" s="2">
        <f t="shared" si="103"/>
        <v>32.829499999999996</v>
      </c>
      <c r="E7747" s="2">
        <v>393.95399999999995</v>
      </c>
      <c r="F7747" s="2">
        <v>162.8775</v>
      </c>
      <c r="G7747" s="8" t="s">
        <v>8108</v>
      </c>
    </row>
    <row r="7748" spans="1:7" x14ac:dyDescent="0.25">
      <c r="A7748" s="1" t="s">
        <v>8380</v>
      </c>
      <c r="B7748" s="1" t="s">
        <v>8381</v>
      </c>
      <c r="C7748" s="2">
        <v>237.6</v>
      </c>
      <c r="D7748" s="2">
        <f t="shared" si="103"/>
        <v>84.658749999999998</v>
      </c>
      <c r="E7748" s="2">
        <v>1015.905</v>
      </c>
      <c r="F7748" s="2">
        <v>420.01875000000001</v>
      </c>
      <c r="G7748" s="8" t="s">
        <v>8108</v>
      </c>
    </row>
    <row r="7749" spans="1:7" ht="21" x14ac:dyDescent="0.25">
      <c r="A7749" s="1" t="s">
        <v>8382</v>
      </c>
      <c r="B7749" s="1" t="s">
        <v>8383</v>
      </c>
      <c r="C7749" s="2">
        <v>356.4</v>
      </c>
      <c r="D7749" s="2">
        <f t="shared" si="103"/>
        <v>101.92655000000001</v>
      </c>
      <c r="E7749" s="2">
        <v>1223.1186</v>
      </c>
      <c r="F7749" s="2">
        <v>505.68975000000006</v>
      </c>
      <c r="G7749" s="8" t="s">
        <v>8108</v>
      </c>
    </row>
    <row r="7750" spans="1:7" ht="21" x14ac:dyDescent="0.25">
      <c r="A7750" s="1" t="s">
        <v>8384</v>
      </c>
      <c r="B7750" s="1" t="s">
        <v>8385</v>
      </c>
      <c r="C7750" s="2">
        <v>356.4</v>
      </c>
      <c r="D7750" s="2">
        <f t="shared" si="103"/>
        <v>200.67355000000001</v>
      </c>
      <c r="E7750" s="2">
        <v>2408.0826000000002</v>
      </c>
      <c r="F7750" s="2">
        <v>995.60475000000008</v>
      </c>
      <c r="G7750" s="8" t="s">
        <v>8108</v>
      </c>
    </row>
    <row r="7751" spans="1:7" x14ac:dyDescent="0.25">
      <c r="A7751" s="1" t="s">
        <v>8386</v>
      </c>
      <c r="B7751" s="1" t="s">
        <v>6543</v>
      </c>
      <c r="C7751" s="2">
        <v>427.68</v>
      </c>
      <c r="D7751" s="2">
        <f t="shared" si="103"/>
        <v>50.536749999999991</v>
      </c>
      <c r="E7751" s="2">
        <v>606.44099999999992</v>
      </c>
      <c r="F7751" s="2">
        <v>250.72874999999999</v>
      </c>
      <c r="G7751" s="8" t="s">
        <v>8108</v>
      </c>
    </row>
    <row r="7752" spans="1:7" x14ac:dyDescent="0.25">
      <c r="A7752" s="1" t="s">
        <v>8387</v>
      </c>
      <c r="B7752" s="1" t="s">
        <v>6544</v>
      </c>
      <c r="C7752" s="2">
        <v>427.68</v>
      </c>
      <c r="D7752" s="2">
        <f t="shared" si="103"/>
        <v>82.358099999999993</v>
      </c>
      <c r="E7752" s="2">
        <v>988.29719999999986</v>
      </c>
      <c r="F7752" s="2">
        <v>408.60449999999997</v>
      </c>
      <c r="G7752" s="8" t="s">
        <v>8108</v>
      </c>
    </row>
    <row r="7753" spans="1:7" x14ac:dyDescent="0.25">
      <c r="A7753" s="1" t="s">
        <v>8388</v>
      </c>
      <c r="B7753" s="1" t="s">
        <v>6545</v>
      </c>
      <c r="C7753" s="2">
        <v>427.68</v>
      </c>
      <c r="D7753" s="2">
        <f t="shared" si="103"/>
        <v>121.65010000000001</v>
      </c>
      <c r="E7753" s="2">
        <v>1459.8012000000001</v>
      </c>
      <c r="F7753" s="2">
        <v>603.54450000000008</v>
      </c>
      <c r="G7753" s="8" t="s">
        <v>8108</v>
      </c>
    </row>
    <row r="7754" spans="1:7" x14ac:dyDescent="0.25">
      <c r="A7754" s="1" t="s">
        <v>8389</v>
      </c>
      <c r="B7754" s="1" t="s">
        <v>6546</v>
      </c>
      <c r="C7754" s="2">
        <v>653.84</v>
      </c>
      <c r="D7754" s="2">
        <f t="shared" si="103"/>
        <v>202.12114999999997</v>
      </c>
      <c r="E7754" s="2">
        <v>2425.4537999999998</v>
      </c>
      <c r="F7754" s="2">
        <v>1002.78675</v>
      </c>
      <c r="G7754" s="8" t="s">
        <v>8108</v>
      </c>
    </row>
    <row r="7755" spans="1:7" x14ac:dyDescent="0.25">
      <c r="A7755" s="1" t="s">
        <v>8390</v>
      </c>
      <c r="B7755" s="1" t="s">
        <v>6547</v>
      </c>
      <c r="C7755" s="2">
        <v>653.84</v>
      </c>
      <c r="D7755" s="2">
        <f t="shared" si="103"/>
        <v>280.73099999999994</v>
      </c>
      <c r="E7755" s="2">
        <v>3368.7719999999995</v>
      </c>
      <c r="F7755" s="2">
        <v>1392.7950000000001</v>
      </c>
      <c r="G7755" s="8" t="s">
        <v>8108</v>
      </c>
    </row>
    <row r="7756" spans="1:7" x14ac:dyDescent="0.25">
      <c r="A7756" s="1" t="s">
        <v>8391</v>
      </c>
      <c r="B7756" s="1" t="s">
        <v>6548</v>
      </c>
      <c r="C7756" s="2">
        <v>891.44</v>
      </c>
      <c r="D7756" s="2">
        <f t="shared" si="103"/>
        <v>482.8263</v>
      </c>
      <c r="E7756" s="2">
        <v>5793.9156000000003</v>
      </c>
      <c r="F7756" s="2">
        <v>2395.4535000000001</v>
      </c>
      <c r="G7756" s="8" t="s">
        <v>8108</v>
      </c>
    </row>
    <row r="7757" spans="1:7" x14ac:dyDescent="0.25">
      <c r="A7757" s="1" t="s">
        <v>8392</v>
      </c>
      <c r="B7757" s="1" t="s">
        <v>6549</v>
      </c>
      <c r="C7757" s="2">
        <v>1425.6</v>
      </c>
      <c r="D7757" s="2">
        <f t="shared" si="103"/>
        <v>744.8160499999999</v>
      </c>
      <c r="E7757" s="2">
        <v>8937.7925999999989</v>
      </c>
      <c r="F7757" s="2">
        <v>3695.2672499999999</v>
      </c>
      <c r="G7757" s="8" t="s">
        <v>8108</v>
      </c>
    </row>
    <row r="7758" spans="1:7" x14ac:dyDescent="0.25">
      <c r="A7758" s="1" t="s">
        <v>8393</v>
      </c>
      <c r="B7758" s="1" t="s">
        <v>6550</v>
      </c>
      <c r="C7758" s="2">
        <v>285.12</v>
      </c>
      <c r="D7758" s="2">
        <f t="shared" si="103"/>
        <v>31.821349999999995</v>
      </c>
      <c r="E7758" s="2">
        <v>381.85619999999994</v>
      </c>
      <c r="F7758" s="2">
        <v>157.87574999999998</v>
      </c>
      <c r="G7758" s="8" t="s">
        <v>8108</v>
      </c>
    </row>
    <row r="7759" spans="1:7" x14ac:dyDescent="0.25">
      <c r="A7759" s="1" t="s">
        <v>8394</v>
      </c>
      <c r="B7759" s="1" t="s">
        <v>6551</v>
      </c>
      <c r="C7759" s="2">
        <v>285.12</v>
      </c>
      <c r="D7759" s="2">
        <f t="shared" ref="D7759:D7821" si="104">E7759/12</f>
        <v>39.317849999999993</v>
      </c>
      <c r="E7759" s="2">
        <v>471.81419999999991</v>
      </c>
      <c r="F7759" s="2">
        <v>195.06825000000001</v>
      </c>
      <c r="G7759" s="8" t="s">
        <v>8108</v>
      </c>
    </row>
    <row r="7760" spans="1:7" x14ac:dyDescent="0.25">
      <c r="A7760" s="1" t="s">
        <v>8395</v>
      </c>
      <c r="B7760" s="1" t="s">
        <v>6552</v>
      </c>
      <c r="C7760" s="2">
        <v>285.12</v>
      </c>
      <c r="D7760" s="2">
        <f t="shared" si="104"/>
        <v>80.471050000000005</v>
      </c>
      <c r="E7760" s="2">
        <v>965.65260000000001</v>
      </c>
      <c r="F7760" s="2">
        <v>399.24225000000001</v>
      </c>
      <c r="G7760" s="8" t="s">
        <v>8108</v>
      </c>
    </row>
    <row r="7761" spans="1:7" x14ac:dyDescent="0.25">
      <c r="A7761" s="1" t="s">
        <v>8396</v>
      </c>
      <c r="B7761" s="1" t="s">
        <v>6553</v>
      </c>
      <c r="C7761" s="2">
        <v>285.12</v>
      </c>
      <c r="D7761" s="2">
        <f t="shared" si="104"/>
        <v>78.609849999999994</v>
      </c>
      <c r="E7761" s="2">
        <v>943.31819999999993</v>
      </c>
      <c r="F7761" s="2">
        <v>390.00825000000003</v>
      </c>
      <c r="G7761" s="8" t="s">
        <v>8108</v>
      </c>
    </row>
    <row r="7762" spans="1:7" x14ac:dyDescent="0.25">
      <c r="A7762" s="1" t="s">
        <v>8397</v>
      </c>
      <c r="B7762" s="1" t="s">
        <v>6554</v>
      </c>
      <c r="C7762" s="2">
        <v>285.12</v>
      </c>
      <c r="D7762" s="2">
        <f t="shared" si="104"/>
        <v>202.12114999999997</v>
      </c>
      <c r="E7762" s="2">
        <v>2425.4537999999998</v>
      </c>
      <c r="F7762" s="2">
        <v>1002.78675</v>
      </c>
      <c r="G7762" s="8" t="s">
        <v>8108</v>
      </c>
    </row>
    <row r="7763" spans="1:7" x14ac:dyDescent="0.25">
      <c r="A7763" s="1" t="s">
        <v>8398</v>
      </c>
      <c r="B7763" s="1" t="s">
        <v>6555</v>
      </c>
      <c r="C7763" s="2">
        <v>285.12</v>
      </c>
      <c r="D7763" s="2">
        <f t="shared" si="104"/>
        <v>299.42054999999999</v>
      </c>
      <c r="E7763" s="2">
        <v>3593.0465999999997</v>
      </c>
      <c r="F7763" s="2">
        <v>1485.5197500000002</v>
      </c>
      <c r="G7763" s="8" t="s">
        <v>8108</v>
      </c>
    </row>
    <row r="7764" spans="1:7" x14ac:dyDescent="0.25">
      <c r="A7764" s="1" t="s">
        <v>8399</v>
      </c>
      <c r="B7764" s="1" t="s">
        <v>6556</v>
      </c>
      <c r="C7764" s="2">
        <v>427.68</v>
      </c>
      <c r="D7764" s="2">
        <f t="shared" si="104"/>
        <v>35.569600000000001</v>
      </c>
      <c r="E7764" s="2">
        <v>426.83519999999999</v>
      </c>
      <c r="F7764" s="2">
        <v>176.47200000000001</v>
      </c>
      <c r="G7764" s="8" t="s">
        <v>8108</v>
      </c>
    </row>
    <row r="7765" spans="1:7" x14ac:dyDescent="0.25">
      <c r="A7765" s="1" t="s">
        <v>8400</v>
      </c>
      <c r="B7765" s="1" t="s">
        <v>6557</v>
      </c>
      <c r="C7765" s="2">
        <v>722.48</v>
      </c>
      <c r="D7765" s="2"/>
      <c r="E7765" s="2" t="s">
        <v>8143</v>
      </c>
      <c r="F7765" s="2" t="s">
        <v>8143</v>
      </c>
      <c r="G7765" s="8" t="s">
        <v>8108</v>
      </c>
    </row>
    <row r="7766" spans="1:7" x14ac:dyDescent="0.25">
      <c r="A7766" s="1" t="s">
        <v>8401</v>
      </c>
      <c r="B7766" s="1" t="s">
        <v>6558</v>
      </c>
      <c r="C7766" s="2">
        <v>1444.08</v>
      </c>
      <c r="D7766" s="2"/>
      <c r="E7766" s="2" t="s">
        <v>8143</v>
      </c>
      <c r="F7766" s="2" t="s">
        <v>8143</v>
      </c>
      <c r="G7766" s="8" t="s">
        <v>8108</v>
      </c>
    </row>
    <row r="7767" spans="1:7" ht="21" x14ac:dyDescent="0.25">
      <c r="A7767" s="1" t="s">
        <v>8402</v>
      </c>
      <c r="B7767" s="1" t="s">
        <v>8403</v>
      </c>
      <c r="C7767" s="2">
        <v>213.84</v>
      </c>
      <c r="D7767" s="2"/>
      <c r="E7767" s="2" t="s">
        <v>8143</v>
      </c>
      <c r="F7767" s="2" t="s">
        <v>8143</v>
      </c>
      <c r="G7767" s="8" t="s">
        <v>8108</v>
      </c>
    </row>
    <row r="7768" spans="1:7" x14ac:dyDescent="0.25">
      <c r="A7768" s="1" t="s">
        <v>8404</v>
      </c>
      <c r="B7768" s="1" t="s">
        <v>6525</v>
      </c>
      <c r="C7768" s="2">
        <v>1133.44</v>
      </c>
      <c r="D7768" s="2"/>
      <c r="E7768" s="2" t="s">
        <v>8143</v>
      </c>
      <c r="F7768" s="2" t="s">
        <v>8143</v>
      </c>
      <c r="G7768" s="8" t="s">
        <v>8108</v>
      </c>
    </row>
    <row r="7769" spans="1:7" x14ac:dyDescent="0.25">
      <c r="A7769" s="1" t="s">
        <v>8405</v>
      </c>
      <c r="B7769" s="1" t="s">
        <v>6527</v>
      </c>
      <c r="C7769" s="2">
        <v>416.24</v>
      </c>
      <c r="D7769" s="2"/>
      <c r="E7769" s="2" t="s">
        <v>8143</v>
      </c>
      <c r="F7769" s="2" t="s">
        <v>8143</v>
      </c>
      <c r="G7769" s="8" t="s">
        <v>8108</v>
      </c>
    </row>
    <row r="7770" spans="1:7" ht="21" x14ac:dyDescent="0.25">
      <c r="A7770" s="1" t="s">
        <v>8406</v>
      </c>
      <c r="B7770" s="1" t="s">
        <v>8407</v>
      </c>
      <c r="C7770" s="2">
        <v>1841.84</v>
      </c>
      <c r="D7770" s="2"/>
      <c r="E7770" s="2" t="s">
        <v>8143</v>
      </c>
      <c r="F7770" s="2" t="s">
        <v>8143</v>
      </c>
      <c r="G7770" s="8" t="s">
        <v>8108</v>
      </c>
    </row>
    <row r="7771" spans="1:7" x14ac:dyDescent="0.25">
      <c r="A7771" s="1" t="s">
        <v>8408</v>
      </c>
      <c r="B7771" s="1" t="s">
        <v>8409</v>
      </c>
      <c r="C7771" s="2">
        <v>1425.6</v>
      </c>
      <c r="D7771" s="2"/>
      <c r="E7771" s="2" t="s">
        <v>8143</v>
      </c>
      <c r="F7771" s="2" t="s">
        <v>8143</v>
      </c>
      <c r="G7771" s="8" t="s">
        <v>8108</v>
      </c>
    </row>
    <row r="7772" spans="1:7" x14ac:dyDescent="0.25">
      <c r="A7772" s="1" t="s">
        <v>8410</v>
      </c>
      <c r="B7772" s="1" t="s">
        <v>1942</v>
      </c>
      <c r="C7772" s="2">
        <v>760.32</v>
      </c>
      <c r="D7772" s="2"/>
      <c r="E7772" s="2" t="s">
        <v>8143</v>
      </c>
      <c r="F7772" s="2" t="s">
        <v>8143</v>
      </c>
      <c r="G7772" s="8" t="s">
        <v>8108</v>
      </c>
    </row>
    <row r="7773" spans="1:7" x14ac:dyDescent="0.25">
      <c r="A7773" s="1" t="s">
        <v>8411</v>
      </c>
      <c r="B7773" s="1" t="s">
        <v>166</v>
      </c>
      <c r="C7773" s="2">
        <v>594</v>
      </c>
      <c r="D7773" s="2"/>
      <c r="E7773" s="2" t="s">
        <v>8143</v>
      </c>
      <c r="F7773" s="2" t="s">
        <v>8143</v>
      </c>
      <c r="G7773" s="8" t="s">
        <v>8108</v>
      </c>
    </row>
    <row r="7774" spans="1:7" x14ac:dyDescent="0.25">
      <c r="A7774" s="1" t="s">
        <v>8412</v>
      </c>
      <c r="B7774" s="1" t="s">
        <v>167</v>
      </c>
      <c r="C7774" s="2">
        <v>475.2</v>
      </c>
      <c r="D7774" s="2"/>
      <c r="E7774" s="2" t="s">
        <v>8143</v>
      </c>
      <c r="F7774" s="2" t="s">
        <v>8143</v>
      </c>
      <c r="G7774" s="8" t="s">
        <v>8108</v>
      </c>
    </row>
    <row r="7775" spans="1:7" x14ac:dyDescent="0.25">
      <c r="A7775" s="1" t="s">
        <v>8413</v>
      </c>
      <c r="B7775" s="1" t="s">
        <v>168</v>
      </c>
      <c r="C7775" s="2">
        <v>368.72</v>
      </c>
      <c r="D7775" s="2"/>
      <c r="E7775" s="2" t="s">
        <v>8143</v>
      </c>
      <c r="F7775" s="2" t="s">
        <v>8143</v>
      </c>
      <c r="G7775" s="8" t="s">
        <v>8108</v>
      </c>
    </row>
    <row r="7776" spans="1:7" ht="21" x14ac:dyDescent="0.25">
      <c r="A7776" s="1" t="s">
        <v>8414</v>
      </c>
      <c r="B7776" s="1" t="s">
        <v>6040</v>
      </c>
      <c r="C7776" s="2">
        <v>332.64</v>
      </c>
      <c r="D7776" s="2"/>
      <c r="E7776" s="2" t="s">
        <v>8143</v>
      </c>
      <c r="F7776" s="2" t="s">
        <v>8143</v>
      </c>
      <c r="G7776" s="8" t="s">
        <v>8108</v>
      </c>
    </row>
    <row r="7777" spans="1:7" x14ac:dyDescent="0.25">
      <c r="A7777" s="1" t="s">
        <v>8415</v>
      </c>
      <c r="B7777" s="1" t="s">
        <v>6041</v>
      </c>
      <c r="C7777" s="2">
        <v>178.64000000000001</v>
      </c>
      <c r="D7777" s="2"/>
      <c r="E7777" s="2" t="s">
        <v>8143</v>
      </c>
      <c r="F7777" s="2" t="s">
        <v>8143</v>
      </c>
      <c r="G7777" s="8" t="s">
        <v>8108</v>
      </c>
    </row>
    <row r="7778" spans="1:7" x14ac:dyDescent="0.25">
      <c r="A7778" s="1" t="s">
        <v>8416</v>
      </c>
      <c r="B7778" s="1" t="s">
        <v>6042</v>
      </c>
      <c r="C7778" s="2">
        <v>36.08</v>
      </c>
      <c r="D7778" s="2"/>
      <c r="E7778" s="2" t="s">
        <v>8143</v>
      </c>
      <c r="F7778" s="2" t="s">
        <v>8143</v>
      </c>
      <c r="G7778" s="8" t="s">
        <v>8108</v>
      </c>
    </row>
    <row r="7779" spans="1:7" x14ac:dyDescent="0.25">
      <c r="A7779" s="1" t="s">
        <v>8417</v>
      </c>
      <c r="B7779" s="1" t="s">
        <v>6043</v>
      </c>
      <c r="C7779" s="2">
        <v>69.52</v>
      </c>
      <c r="D7779" s="2"/>
      <c r="E7779" s="2" t="s">
        <v>8143</v>
      </c>
      <c r="F7779" s="2" t="s">
        <v>8143</v>
      </c>
      <c r="G7779" s="8" t="s">
        <v>8108</v>
      </c>
    </row>
    <row r="7780" spans="1:7" x14ac:dyDescent="0.25">
      <c r="A7780" s="1" t="s">
        <v>8418</v>
      </c>
      <c r="B7780" s="1" t="s">
        <v>6044</v>
      </c>
      <c r="C7780" s="2">
        <v>166.32</v>
      </c>
      <c r="D7780" s="2"/>
      <c r="E7780" s="2" t="s">
        <v>8143</v>
      </c>
      <c r="F7780" s="2" t="s">
        <v>8143</v>
      </c>
      <c r="G7780" s="8" t="s">
        <v>8108</v>
      </c>
    </row>
    <row r="7781" spans="1:7" ht="21" x14ac:dyDescent="0.25">
      <c r="A7781" s="1" t="s">
        <v>8419</v>
      </c>
      <c r="B7781" s="1" t="s">
        <v>6045</v>
      </c>
      <c r="C7781" s="2">
        <v>701.36</v>
      </c>
      <c r="D7781" s="2"/>
      <c r="E7781" s="2" t="s">
        <v>8143</v>
      </c>
      <c r="F7781" s="2" t="s">
        <v>8143</v>
      </c>
      <c r="G7781" s="8" t="s">
        <v>8108</v>
      </c>
    </row>
    <row r="7782" spans="1:7" x14ac:dyDescent="0.25">
      <c r="A7782" s="1" t="s">
        <v>8420</v>
      </c>
      <c r="B7782" s="1" t="s">
        <v>8421</v>
      </c>
      <c r="C7782" s="2">
        <v>653.84</v>
      </c>
      <c r="D7782" s="2"/>
      <c r="E7782" s="2" t="s">
        <v>8143</v>
      </c>
      <c r="F7782" s="2" t="s">
        <v>8143</v>
      </c>
      <c r="G7782" s="8" t="s">
        <v>8108</v>
      </c>
    </row>
    <row r="7783" spans="1:7" x14ac:dyDescent="0.25">
      <c r="A7783" s="1" t="s">
        <v>8422</v>
      </c>
      <c r="B7783" s="1" t="s">
        <v>8423</v>
      </c>
      <c r="C7783" s="2">
        <v>142.56</v>
      </c>
      <c r="D7783" s="2"/>
      <c r="E7783" s="2" t="s">
        <v>8143</v>
      </c>
      <c r="F7783" s="2" t="s">
        <v>8143</v>
      </c>
      <c r="G7783" s="8" t="s">
        <v>8108</v>
      </c>
    </row>
    <row r="7784" spans="1:7" x14ac:dyDescent="0.25">
      <c r="A7784" s="1" t="s">
        <v>8424</v>
      </c>
      <c r="B7784" s="1" t="s">
        <v>8425</v>
      </c>
      <c r="C7784" s="2">
        <v>594</v>
      </c>
      <c r="D7784" s="2"/>
      <c r="E7784" s="2" t="s">
        <v>8143</v>
      </c>
      <c r="F7784" s="2" t="s">
        <v>8143</v>
      </c>
      <c r="G7784" s="8" t="s">
        <v>8108</v>
      </c>
    </row>
    <row r="7785" spans="1:7" x14ac:dyDescent="0.25">
      <c r="A7785" s="1" t="s">
        <v>8426</v>
      </c>
      <c r="B7785" s="1" t="s">
        <v>8427</v>
      </c>
      <c r="C7785" s="2">
        <v>118.8</v>
      </c>
      <c r="D7785" s="2"/>
      <c r="E7785" s="2" t="s">
        <v>8143</v>
      </c>
      <c r="F7785" s="2" t="s">
        <v>8143</v>
      </c>
      <c r="G7785" s="8" t="s">
        <v>8108</v>
      </c>
    </row>
    <row r="7786" spans="1:7" ht="21" x14ac:dyDescent="0.25">
      <c r="A7786" s="1" t="s">
        <v>8428</v>
      </c>
      <c r="B7786" s="1" t="s">
        <v>8429</v>
      </c>
      <c r="C7786" s="2">
        <v>14.96</v>
      </c>
      <c r="D7786" s="2"/>
      <c r="E7786" s="2" t="s">
        <v>8143</v>
      </c>
      <c r="F7786" s="2">
        <v>16.149999999999999</v>
      </c>
      <c r="G7786" s="8" t="s">
        <v>8108</v>
      </c>
    </row>
    <row r="7787" spans="1:7" x14ac:dyDescent="0.25">
      <c r="A7787" s="1" t="s">
        <v>8430</v>
      </c>
      <c r="B7787" s="1" t="s">
        <v>8431</v>
      </c>
      <c r="C7787" s="2">
        <v>1277.76</v>
      </c>
      <c r="D7787" s="2"/>
      <c r="E7787" s="2" t="s">
        <v>8143</v>
      </c>
      <c r="F7787" s="2" t="s">
        <v>8143</v>
      </c>
      <c r="G7787" s="8" t="s">
        <v>8108</v>
      </c>
    </row>
    <row r="7788" spans="1:7" x14ac:dyDescent="0.25">
      <c r="A7788" s="1" t="s">
        <v>8432</v>
      </c>
      <c r="B7788" s="1" t="s">
        <v>8433</v>
      </c>
      <c r="C7788" s="2">
        <v>2405.92</v>
      </c>
      <c r="D7788" s="2"/>
      <c r="E7788" s="2" t="s">
        <v>8143</v>
      </c>
      <c r="F7788" s="2" t="s">
        <v>8143</v>
      </c>
      <c r="G7788" s="8" t="s">
        <v>8108</v>
      </c>
    </row>
    <row r="7789" spans="1:7" x14ac:dyDescent="0.25">
      <c r="A7789" s="1" t="s">
        <v>8434</v>
      </c>
      <c r="B7789" s="1" t="s">
        <v>8435</v>
      </c>
      <c r="C7789" s="2">
        <v>5749.04</v>
      </c>
      <c r="D7789" s="2"/>
      <c r="E7789" s="2" t="s">
        <v>8143</v>
      </c>
      <c r="F7789" s="2" t="s">
        <v>8143</v>
      </c>
      <c r="G7789" s="8" t="s">
        <v>8108</v>
      </c>
    </row>
    <row r="7790" spans="1:7" x14ac:dyDescent="0.25">
      <c r="A7790" s="1" t="s">
        <v>8436</v>
      </c>
      <c r="B7790" s="1" t="s">
        <v>8437</v>
      </c>
      <c r="C7790" s="2">
        <v>11349.36</v>
      </c>
      <c r="D7790" s="2"/>
      <c r="E7790" s="2" t="s">
        <v>8143</v>
      </c>
      <c r="F7790" s="2" t="s">
        <v>8143</v>
      </c>
      <c r="G7790" s="8" t="s">
        <v>8108</v>
      </c>
    </row>
    <row r="7791" spans="1:7" x14ac:dyDescent="0.25">
      <c r="A7791" s="1" t="s">
        <v>8438</v>
      </c>
      <c r="B7791" s="1" t="s">
        <v>8439</v>
      </c>
      <c r="C7791" s="2">
        <v>22554.400000000001</v>
      </c>
      <c r="D7791" s="2"/>
      <c r="E7791" s="2" t="s">
        <v>8143</v>
      </c>
      <c r="F7791" s="2" t="s">
        <v>8143</v>
      </c>
      <c r="G7791" s="8" t="s">
        <v>8108</v>
      </c>
    </row>
    <row r="7792" spans="1:7" x14ac:dyDescent="0.25">
      <c r="A7792" s="1" t="s">
        <v>8440</v>
      </c>
      <c r="B7792" s="1" t="s">
        <v>8441</v>
      </c>
      <c r="C7792" s="2">
        <v>33.44</v>
      </c>
      <c r="D7792" s="2"/>
      <c r="E7792" s="2" t="s">
        <v>8143</v>
      </c>
      <c r="F7792" s="2" t="s">
        <v>8143</v>
      </c>
      <c r="G7792" s="8" t="s">
        <v>8108</v>
      </c>
    </row>
    <row r="7793" spans="1:7" x14ac:dyDescent="0.25">
      <c r="A7793" s="1" t="s">
        <v>8442</v>
      </c>
      <c r="B7793" s="1" t="s">
        <v>8443</v>
      </c>
      <c r="C7793" s="2">
        <v>14.08</v>
      </c>
      <c r="D7793" s="2"/>
      <c r="E7793" s="2" t="s">
        <v>8143</v>
      </c>
      <c r="F7793" s="2" t="s">
        <v>8143</v>
      </c>
      <c r="G7793" s="8" t="s">
        <v>8108</v>
      </c>
    </row>
    <row r="7794" spans="1:7" x14ac:dyDescent="0.25">
      <c r="A7794" s="1" t="s">
        <v>8444</v>
      </c>
      <c r="B7794" s="1" t="s">
        <v>8445</v>
      </c>
      <c r="C7794" s="2">
        <v>14.08</v>
      </c>
      <c r="D7794" s="2"/>
      <c r="E7794" s="2" t="s">
        <v>8143</v>
      </c>
      <c r="F7794" s="2" t="s">
        <v>8143</v>
      </c>
      <c r="G7794" s="8" t="s">
        <v>8108</v>
      </c>
    </row>
    <row r="7795" spans="1:7" x14ac:dyDescent="0.25">
      <c r="A7795" s="1" t="s">
        <v>8446</v>
      </c>
      <c r="B7795" s="1" t="s">
        <v>8447</v>
      </c>
      <c r="C7795" s="2">
        <v>14.08</v>
      </c>
      <c r="D7795" s="2"/>
      <c r="E7795" s="2" t="s">
        <v>8143</v>
      </c>
      <c r="F7795" s="2" t="s">
        <v>8143</v>
      </c>
      <c r="G7795" s="8" t="s">
        <v>8108</v>
      </c>
    </row>
    <row r="7796" spans="1:7" x14ac:dyDescent="0.25">
      <c r="A7796" s="1" t="s">
        <v>8448</v>
      </c>
      <c r="B7796" s="1" t="s">
        <v>8449</v>
      </c>
      <c r="C7796" s="2">
        <v>20.239999999999998</v>
      </c>
      <c r="D7796" s="2"/>
      <c r="E7796" s="2" t="s">
        <v>8143</v>
      </c>
      <c r="F7796" s="2" t="s">
        <v>8143</v>
      </c>
      <c r="G7796" s="8" t="s">
        <v>8108</v>
      </c>
    </row>
    <row r="7797" spans="1:7" x14ac:dyDescent="0.25">
      <c r="A7797" s="1" t="s">
        <v>8450</v>
      </c>
      <c r="B7797" s="1" t="s">
        <v>8451</v>
      </c>
      <c r="C7797" s="2">
        <v>41.36</v>
      </c>
      <c r="D7797" s="2"/>
      <c r="E7797" s="2" t="s">
        <v>8143</v>
      </c>
      <c r="F7797" s="2" t="s">
        <v>8143</v>
      </c>
      <c r="G7797" s="8" t="s">
        <v>8108</v>
      </c>
    </row>
    <row r="7798" spans="1:7" x14ac:dyDescent="0.25">
      <c r="A7798" s="1" t="s">
        <v>8452</v>
      </c>
      <c r="B7798" s="1" t="s">
        <v>8453</v>
      </c>
      <c r="C7798" s="2">
        <v>9.68</v>
      </c>
      <c r="D7798" s="2"/>
      <c r="E7798" s="2" t="s">
        <v>8143</v>
      </c>
      <c r="F7798" s="2" t="s">
        <v>8143</v>
      </c>
      <c r="G7798" s="8" t="s">
        <v>8108</v>
      </c>
    </row>
    <row r="7799" spans="1:7" x14ac:dyDescent="0.25">
      <c r="A7799" s="1">
        <v>982202</v>
      </c>
      <c r="B7799" s="1" t="s">
        <v>5918</v>
      </c>
      <c r="C7799" s="2">
        <v>469.04</v>
      </c>
      <c r="D7799" s="2">
        <f t="shared" si="104"/>
        <v>21.075259333333332</v>
      </c>
      <c r="E7799" s="2">
        <v>252.90311199999999</v>
      </c>
      <c r="F7799" s="2">
        <v>150.95688800000002</v>
      </c>
      <c r="G7799" s="8" t="s">
        <v>8108</v>
      </c>
    </row>
    <row r="7800" spans="1:7" x14ac:dyDescent="0.25">
      <c r="A7800" s="1">
        <v>996606</v>
      </c>
      <c r="B7800" s="1" t="s">
        <v>5919</v>
      </c>
      <c r="C7800" s="2">
        <v>12.32</v>
      </c>
      <c r="D7800" s="2">
        <f t="shared" si="104"/>
        <v>0.84066433333333335</v>
      </c>
      <c r="E7800" s="2">
        <v>10.087972000000001</v>
      </c>
      <c r="F7800" s="2">
        <v>24.828427999999995</v>
      </c>
      <c r="G7800" s="8" t="s">
        <v>8108</v>
      </c>
    </row>
    <row r="7801" spans="1:7" ht="21" x14ac:dyDescent="0.25">
      <c r="A7801" s="1">
        <v>996607</v>
      </c>
      <c r="B7801" s="1" t="s">
        <v>5920</v>
      </c>
      <c r="C7801" s="2">
        <v>18.48</v>
      </c>
      <c r="D7801" s="2">
        <f t="shared" si="104"/>
        <v>1.4858253333333333</v>
      </c>
      <c r="E7801" s="2">
        <v>17.829903999999999</v>
      </c>
      <c r="F7801" s="2">
        <v>43.734895999999999</v>
      </c>
      <c r="G7801" s="8" t="s">
        <v>8108</v>
      </c>
    </row>
    <row r="7802" spans="1:7" ht="21" x14ac:dyDescent="0.25">
      <c r="A7802" s="1">
        <v>996608</v>
      </c>
      <c r="B7802" s="1" t="s">
        <v>5921</v>
      </c>
      <c r="C7802" s="2">
        <v>9.68</v>
      </c>
      <c r="D7802" s="2">
        <f t="shared" si="104"/>
        <v>0.69892441666666671</v>
      </c>
      <c r="E7802" s="2">
        <v>8.3870930000000001</v>
      </c>
      <c r="F7802" s="2">
        <v>20.550907000000002</v>
      </c>
      <c r="G7802" s="8" t="s">
        <v>8108</v>
      </c>
    </row>
    <row r="7803" spans="1:7" ht="21" x14ac:dyDescent="0.25">
      <c r="A7803" s="1">
        <v>996609</v>
      </c>
      <c r="B7803" s="1" t="s">
        <v>5922</v>
      </c>
      <c r="C7803" s="2">
        <v>18.48</v>
      </c>
      <c r="D7803" s="2">
        <f t="shared" si="104"/>
        <v>2.2629510833333333</v>
      </c>
      <c r="E7803" s="2">
        <v>27.155412999999999</v>
      </c>
      <c r="F7803" s="2">
        <v>66.559187000000009</v>
      </c>
      <c r="G7803" s="8" t="s">
        <v>8108</v>
      </c>
    </row>
    <row r="7804" spans="1:7" ht="21" x14ac:dyDescent="0.25">
      <c r="A7804" s="1">
        <v>996610</v>
      </c>
      <c r="B7804" s="1" t="s">
        <v>5923</v>
      </c>
      <c r="C7804" s="2">
        <v>6.16</v>
      </c>
      <c r="D7804" s="2">
        <f t="shared" si="104"/>
        <v>1.6617783333333334</v>
      </c>
      <c r="E7804" s="2">
        <v>19.94134</v>
      </c>
      <c r="F7804" s="2">
        <v>48.969260000000006</v>
      </c>
      <c r="G7804" s="8" t="s">
        <v>8108</v>
      </c>
    </row>
    <row r="7805" spans="1:7" x14ac:dyDescent="0.25">
      <c r="A7805" s="1">
        <v>963322</v>
      </c>
      <c r="B7805" s="1" t="s">
        <v>5924</v>
      </c>
      <c r="C7805" s="2">
        <v>4.4000000000000004</v>
      </c>
      <c r="D7805" s="2">
        <f t="shared" si="104"/>
        <v>0.47898316666666663</v>
      </c>
      <c r="E7805" s="2">
        <v>5.7477979999999995</v>
      </c>
      <c r="F7805" s="2">
        <v>14.010602000000002</v>
      </c>
      <c r="G7805" s="8" t="s">
        <v>8108</v>
      </c>
    </row>
    <row r="7806" spans="1:7" x14ac:dyDescent="0.25">
      <c r="A7806" s="1">
        <v>963330</v>
      </c>
      <c r="B7806" s="1" t="s">
        <v>5925</v>
      </c>
      <c r="C7806" s="2"/>
      <c r="D7806" s="2">
        <f t="shared" si="104"/>
        <v>0.37634391666666667</v>
      </c>
      <c r="E7806" s="2">
        <v>4.516127</v>
      </c>
      <c r="F7806" s="2">
        <v>11.108273000000001</v>
      </c>
      <c r="G7806" s="8" t="s">
        <v>8108</v>
      </c>
    </row>
    <row r="7807" spans="1:7" x14ac:dyDescent="0.25">
      <c r="A7807" s="1">
        <v>963348</v>
      </c>
      <c r="B7807" s="1" t="s">
        <v>5926</v>
      </c>
      <c r="C7807" s="2"/>
      <c r="D7807" s="2">
        <f t="shared" si="104"/>
        <v>0.13196474999999999</v>
      </c>
      <c r="E7807" s="2">
        <v>1.583577</v>
      </c>
      <c r="F7807" s="2">
        <v>3.9284230000000004</v>
      </c>
      <c r="G7807" s="8" t="s">
        <v>8108</v>
      </c>
    </row>
    <row r="7808" spans="1:7" ht="21" x14ac:dyDescent="0.25">
      <c r="A7808" s="1">
        <v>996612</v>
      </c>
      <c r="B7808" s="1" t="s">
        <v>5927</v>
      </c>
      <c r="C7808" s="2"/>
      <c r="D7808" s="2">
        <f t="shared" si="104"/>
        <v>3.0694023333333331</v>
      </c>
      <c r="E7808" s="2">
        <v>36.832827999999999</v>
      </c>
      <c r="F7808" s="2">
        <v>120.640772</v>
      </c>
      <c r="G7808" s="8" t="s">
        <v>8108</v>
      </c>
    </row>
    <row r="7809" spans="1:7" ht="31.5" x14ac:dyDescent="0.25">
      <c r="A7809" s="1">
        <v>996614</v>
      </c>
      <c r="B7809" s="1" t="s">
        <v>5928</v>
      </c>
      <c r="C7809" s="2">
        <v>51.92</v>
      </c>
      <c r="D7809" s="2">
        <f t="shared" si="104"/>
        <v>2.0381222500000002</v>
      </c>
      <c r="E7809" s="2">
        <v>24.457467000000001</v>
      </c>
      <c r="F7809" s="2">
        <v>80.100932999999998</v>
      </c>
      <c r="G7809" s="8" t="s">
        <v>8108</v>
      </c>
    </row>
    <row r="7810" spans="1:7" x14ac:dyDescent="0.25">
      <c r="A7810" s="1">
        <v>770509</v>
      </c>
      <c r="B7810" s="1" t="s">
        <v>5929</v>
      </c>
      <c r="C7810" s="2"/>
      <c r="D7810" s="2">
        <f t="shared" si="104"/>
        <v>13.431078999999999</v>
      </c>
      <c r="E7810" s="2">
        <v>161.17294799999999</v>
      </c>
      <c r="F7810" s="2">
        <v>395.62385199999994</v>
      </c>
      <c r="G7810" s="8" t="s">
        <v>8108</v>
      </c>
    </row>
    <row r="7811" spans="1:7" x14ac:dyDescent="0.25">
      <c r="A7811" s="1">
        <v>770590</v>
      </c>
      <c r="B7811" s="1" t="s">
        <v>5930</v>
      </c>
      <c r="C7811" s="2"/>
      <c r="D7811" s="2">
        <f t="shared" si="104"/>
        <v>15.816219666666667</v>
      </c>
      <c r="E7811" s="2">
        <v>189.794636</v>
      </c>
      <c r="F7811" s="2">
        <v>465.77296400000012</v>
      </c>
      <c r="G7811" s="8" t="s">
        <v>8108</v>
      </c>
    </row>
    <row r="7812" spans="1:7" x14ac:dyDescent="0.25">
      <c r="A7812" s="1">
        <v>770591</v>
      </c>
      <c r="B7812" s="1" t="s">
        <v>5931</v>
      </c>
      <c r="C7812" s="2"/>
      <c r="D7812" s="2">
        <f t="shared" si="104"/>
        <v>18.054732833333333</v>
      </c>
      <c r="E7812" s="2">
        <v>216.65679399999999</v>
      </c>
      <c r="F7812" s="2">
        <v>531.71380600000009</v>
      </c>
      <c r="G7812" s="8" t="s">
        <v>8108</v>
      </c>
    </row>
    <row r="7813" spans="1:7" x14ac:dyDescent="0.25">
      <c r="A7813" s="1">
        <v>770592</v>
      </c>
      <c r="B7813" s="1" t="s">
        <v>5932</v>
      </c>
      <c r="C7813" s="2"/>
      <c r="D7813" s="2">
        <f t="shared" si="104"/>
        <v>36.842603166666663</v>
      </c>
      <c r="E7813" s="2">
        <v>442.11123799999996</v>
      </c>
      <c r="F7813" s="2">
        <v>1084.945962</v>
      </c>
      <c r="G7813" s="8" t="s">
        <v>8108</v>
      </c>
    </row>
    <row r="7814" spans="1:7" x14ac:dyDescent="0.25">
      <c r="A7814" s="1">
        <v>963355</v>
      </c>
      <c r="B7814" s="1" t="s">
        <v>5933</v>
      </c>
      <c r="C7814" s="2"/>
      <c r="D7814" s="2">
        <f t="shared" si="104"/>
        <v>8.4995074166666669</v>
      </c>
      <c r="E7814" s="2">
        <v>101.994089</v>
      </c>
      <c r="F7814" s="2">
        <v>250.37111100000001</v>
      </c>
      <c r="G7814" s="8" t="s">
        <v>8108</v>
      </c>
    </row>
    <row r="7815" spans="1:7" x14ac:dyDescent="0.25">
      <c r="A7815" s="1">
        <v>770593</v>
      </c>
      <c r="B7815" s="1" t="s">
        <v>5934</v>
      </c>
      <c r="C7815" s="2"/>
      <c r="D7815" s="2">
        <f t="shared" si="104"/>
        <v>51.104571333333332</v>
      </c>
      <c r="E7815" s="2">
        <v>613.25485600000002</v>
      </c>
      <c r="F7815" s="2">
        <v>1505.0597440000001</v>
      </c>
      <c r="G7815" s="8" t="s">
        <v>8108</v>
      </c>
    </row>
    <row r="7816" spans="1:7" x14ac:dyDescent="0.25">
      <c r="A7816" s="1">
        <v>770594</v>
      </c>
      <c r="B7816" s="1" t="s">
        <v>5935</v>
      </c>
      <c r="C7816" s="2"/>
      <c r="D7816" s="2">
        <f t="shared" si="104"/>
        <v>67.199383249999997</v>
      </c>
      <c r="E7816" s="2">
        <v>806.39259900000002</v>
      </c>
      <c r="F7816" s="2">
        <v>1978.9694010000001</v>
      </c>
      <c r="G7816" s="8" t="s">
        <v>8108</v>
      </c>
    </row>
    <row r="7817" spans="1:7" x14ac:dyDescent="0.25">
      <c r="A7817" s="1">
        <v>770595</v>
      </c>
      <c r="B7817" s="1" t="s">
        <v>5936</v>
      </c>
      <c r="C7817" s="2"/>
      <c r="D7817" s="2">
        <f t="shared" si="104"/>
        <v>47.214054999999995</v>
      </c>
      <c r="E7817" s="2">
        <v>566.56865999999991</v>
      </c>
      <c r="F7817" s="2">
        <v>1390.4881400000002</v>
      </c>
      <c r="G7817" s="8" t="s">
        <v>8108</v>
      </c>
    </row>
    <row r="7818" spans="1:7" x14ac:dyDescent="0.25">
      <c r="A7818" s="1">
        <v>963363</v>
      </c>
      <c r="B7818" s="1" t="s">
        <v>5937</v>
      </c>
      <c r="C7818" s="2"/>
      <c r="D7818" s="2">
        <f t="shared" si="104"/>
        <v>8.411530916666667</v>
      </c>
      <c r="E7818" s="2">
        <v>100.938371</v>
      </c>
      <c r="F7818" s="2">
        <v>247.74862899999999</v>
      </c>
      <c r="G7818" s="8" t="s">
        <v>8108</v>
      </c>
    </row>
    <row r="7819" spans="1:7" x14ac:dyDescent="0.25">
      <c r="A7819" s="1">
        <v>770596</v>
      </c>
      <c r="B7819" s="1" t="s">
        <v>5938</v>
      </c>
      <c r="C7819" s="2"/>
      <c r="D7819" s="2">
        <f t="shared" si="104"/>
        <v>18.054732833333333</v>
      </c>
      <c r="E7819" s="2">
        <v>216.65679399999999</v>
      </c>
      <c r="F7819" s="2">
        <v>531.71380600000009</v>
      </c>
      <c r="G7819" s="8" t="s">
        <v>8108</v>
      </c>
    </row>
    <row r="7820" spans="1:7" x14ac:dyDescent="0.25">
      <c r="A7820" s="1">
        <v>963371</v>
      </c>
      <c r="B7820" s="1" t="s">
        <v>5939</v>
      </c>
      <c r="C7820" s="2"/>
      <c r="D7820" s="2">
        <f t="shared" si="104"/>
        <v>9.5307875000000006</v>
      </c>
      <c r="E7820" s="2">
        <v>114.36945</v>
      </c>
      <c r="F7820" s="2">
        <v>280.71375</v>
      </c>
      <c r="G7820" s="8" t="s">
        <v>8108</v>
      </c>
    </row>
    <row r="7821" spans="1:7" x14ac:dyDescent="0.25">
      <c r="A7821" s="1">
        <v>963389</v>
      </c>
      <c r="B7821" s="1" t="s">
        <v>5940</v>
      </c>
      <c r="C7821" s="2"/>
      <c r="D7821" s="2">
        <f t="shared" si="104"/>
        <v>15.884645833333332</v>
      </c>
      <c r="E7821" s="2">
        <v>190.61574999999999</v>
      </c>
      <c r="F7821" s="2">
        <v>467.70784999999995</v>
      </c>
      <c r="G7821" s="8" t="s">
        <v>8108</v>
      </c>
    </row>
    <row r="7822" spans="1:7" x14ac:dyDescent="0.25">
      <c r="A7822" s="1">
        <v>963397</v>
      </c>
      <c r="B7822" s="1" t="s">
        <v>5941</v>
      </c>
      <c r="C7822" s="2"/>
      <c r="D7822" s="2">
        <f t="shared" ref="D7822:D7885" si="105">E7822/12</f>
        <v>21.436940500000002</v>
      </c>
      <c r="E7822" s="2">
        <v>257.24328600000001</v>
      </c>
      <c r="F7822" s="2">
        <v>631.24871400000006</v>
      </c>
      <c r="G7822" s="8" t="s">
        <v>8108</v>
      </c>
    </row>
    <row r="7823" spans="1:7" x14ac:dyDescent="0.25">
      <c r="A7823" s="1">
        <v>963405</v>
      </c>
      <c r="B7823" s="1" t="s">
        <v>5942</v>
      </c>
      <c r="C7823" s="2"/>
      <c r="D7823" s="2">
        <f t="shared" si="105"/>
        <v>27.042998583333333</v>
      </c>
      <c r="E7823" s="2">
        <v>324.51598300000001</v>
      </c>
      <c r="F7823" s="2">
        <v>796.43401700000004</v>
      </c>
      <c r="G7823" s="8" t="s">
        <v>8108</v>
      </c>
    </row>
    <row r="7824" spans="1:7" x14ac:dyDescent="0.25">
      <c r="A7824" s="1">
        <v>963413</v>
      </c>
      <c r="B7824" s="1" t="s">
        <v>5943</v>
      </c>
      <c r="C7824" s="2"/>
      <c r="D7824" s="2">
        <f t="shared" si="105"/>
        <v>32.864110333333329</v>
      </c>
      <c r="E7824" s="2">
        <v>394.36932399999995</v>
      </c>
      <c r="F7824" s="2">
        <v>967.76247600000011</v>
      </c>
      <c r="G7824" s="8" t="s">
        <v>8108</v>
      </c>
    </row>
    <row r="7825" spans="1:7" x14ac:dyDescent="0.25">
      <c r="A7825" s="1">
        <v>963421</v>
      </c>
      <c r="B7825" s="1" t="s">
        <v>5944</v>
      </c>
      <c r="C7825" s="2"/>
      <c r="D7825" s="2">
        <f t="shared" si="105"/>
        <v>38.113374833333332</v>
      </c>
      <c r="E7825" s="2">
        <v>457.36049800000001</v>
      </c>
      <c r="F7825" s="2">
        <v>1122.527102</v>
      </c>
      <c r="G7825" s="8" t="s">
        <v>8108</v>
      </c>
    </row>
    <row r="7826" spans="1:7" x14ac:dyDescent="0.25">
      <c r="A7826" s="1">
        <v>963439</v>
      </c>
      <c r="B7826" s="1" t="s">
        <v>5945</v>
      </c>
      <c r="C7826" s="2"/>
      <c r="D7826" s="2">
        <f t="shared" si="105"/>
        <v>57.624607500000003</v>
      </c>
      <c r="E7826" s="2">
        <v>691.49529000000007</v>
      </c>
      <c r="F7826" s="2">
        <v>1696.9497100000001</v>
      </c>
      <c r="G7826" s="8" t="s">
        <v>8108</v>
      </c>
    </row>
    <row r="7827" spans="1:7" x14ac:dyDescent="0.25">
      <c r="A7827" s="1">
        <v>963447</v>
      </c>
      <c r="B7827" s="1" t="s">
        <v>5946</v>
      </c>
      <c r="C7827" s="2"/>
      <c r="D7827" s="2">
        <f t="shared" si="105"/>
        <v>67.077193666666673</v>
      </c>
      <c r="E7827" s="2">
        <v>804.92632400000002</v>
      </c>
      <c r="F7827" s="2">
        <v>1975.3900760000001</v>
      </c>
      <c r="G7827" s="8" t="s">
        <v>8108</v>
      </c>
    </row>
    <row r="7828" spans="1:7" x14ac:dyDescent="0.25">
      <c r="A7828" s="1">
        <v>963454</v>
      </c>
      <c r="B7828" s="1" t="s">
        <v>5947</v>
      </c>
      <c r="C7828" s="2"/>
      <c r="D7828" s="2">
        <f t="shared" si="105"/>
        <v>110.87971550000002</v>
      </c>
      <c r="E7828" s="2">
        <v>1330.5565860000002</v>
      </c>
      <c r="F7828" s="2">
        <v>3265.3172139999992</v>
      </c>
      <c r="G7828" s="8" t="s">
        <v>8108</v>
      </c>
    </row>
    <row r="7829" spans="1:7" x14ac:dyDescent="0.25">
      <c r="A7829" s="1">
        <v>963462</v>
      </c>
      <c r="B7829" s="1" t="s">
        <v>5948</v>
      </c>
      <c r="C7829" s="2"/>
      <c r="D7829" s="2">
        <f t="shared" si="105"/>
        <v>132.68811233333335</v>
      </c>
      <c r="E7829" s="2">
        <v>1592.2573480000001</v>
      </c>
      <c r="F7829" s="2">
        <v>3907.7222520000005</v>
      </c>
      <c r="G7829" s="8" t="s">
        <v>8108</v>
      </c>
    </row>
    <row r="7830" spans="1:7" x14ac:dyDescent="0.25">
      <c r="A7830" s="1">
        <v>963470</v>
      </c>
      <c r="B7830" s="1" t="s">
        <v>5949</v>
      </c>
      <c r="C7830" s="2"/>
      <c r="D7830" s="2">
        <f t="shared" si="105"/>
        <v>162.991129</v>
      </c>
      <c r="E7830" s="2">
        <v>1955.893548</v>
      </c>
      <c r="F7830" s="2">
        <v>4800.1012520000004</v>
      </c>
      <c r="G7830" s="8" t="s">
        <v>8108</v>
      </c>
    </row>
    <row r="7831" spans="1:7" x14ac:dyDescent="0.25">
      <c r="A7831" s="1">
        <v>963488</v>
      </c>
      <c r="B7831" s="1" t="s">
        <v>5950</v>
      </c>
      <c r="C7831" s="2"/>
      <c r="D7831" s="2">
        <f t="shared" si="105"/>
        <v>214.39384291666667</v>
      </c>
      <c r="E7831" s="2">
        <v>2572.7261149999999</v>
      </c>
      <c r="F7831" s="2">
        <v>6313.9852850000007</v>
      </c>
      <c r="G7831" s="8" t="s">
        <v>8108</v>
      </c>
    </row>
    <row r="7832" spans="1:7" x14ac:dyDescent="0.25">
      <c r="A7832" s="1">
        <v>963496</v>
      </c>
      <c r="B7832" s="1" t="s">
        <v>5951</v>
      </c>
      <c r="C7832" s="2"/>
      <c r="D7832" s="2">
        <f t="shared" si="105"/>
        <v>259.87280583333336</v>
      </c>
      <c r="E7832" s="2">
        <v>3118.4736700000003</v>
      </c>
      <c r="F7832" s="2">
        <v>7653.1721299999999</v>
      </c>
      <c r="G7832" s="8" t="s">
        <v>8108</v>
      </c>
    </row>
    <row r="7833" spans="1:7" x14ac:dyDescent="0.25">
      <c r="A7833" s="1">
        <v>963504</v>
      </c>
      <c r="B7833" s="1" t="s">
        <v>5952</v>
      </c>
      <c r="C7833" s="2"/>
      <c r="D7833" s="2">
        <f t="shared" si="105"/>
        <v>2.4144661666666667</v>
      </c>
      <c r="E7833" s="2">
        <v>28.973594000000002</v>
      </c>
      <c r="F7833" s="2">
        <v>71.175206000000003</v>
      </c>
      <c r="G7833" s="8" t="s">
        <v>8108</v>
      </c>
    </row>
    <row r="7834" spans="1:7" x14ac:dyDescent="0.25">
      <c r="A7834" s="1">
        <v>770597</v>
      </c>
      <c r="B7834" s="1" t="s">
        <v>5953</v>
      </c>
      <c r="C7834" s="2"/>
      <c r="D7834" s="2">
        <f t="shared" si="105"/>
        <v>37.253160166666667</v>
      </c>
      <c r="E7834" s="2">
        <v>447.03792199999998</v>
      </c>
      <c r="F7834" s="2">
        <v>1097.0216780000003</v>
      </c>
      <c r="G7834" s="8" t="s">
        <v>8108</v>
      </c>
    </row>
    <row r="7835" spans="1:7" x14ac:dyDescent="0.25">
      <c r="A7835" s="1">
        <v>770650</v>
      </c>
      <c r="B7835" s="1" t="s">
        <v>5954</v>
      </c>
      <c r="C7835" s="2"/>
      <c r="D7835" s="2">
        <f t="shared" si="105"/>
        <v>68.118248916666673</v>
      </c>
      <c r="E7835" s="2">
        <v>817.41898700000002</v>
      </c>
      <c r="F7835" s="2">
        <v>2006.0818129999998</v>
      </c>
      <c r="G7835" s="8" t="s">
        <v>8108</v>
      </c>
    </row>
    <row r="7836" spans="1:7" x14ac:dyDescent="0.25">
      <c r="A7836" s="1">
        <v>770651</v>
      </c>
      <c r="B7836" s="1" t="s">
        <v>5955</v>
      </c>
      <c r="C7836" s="2"/>
      <c r="D7836" s="2">
        <f t="shared" si="105"/>
        <v>6.6177878333333338</v>
      </c>
      <c r="E7836" s="2">
        <v>79.413454000000002</v>
      </c>
      <c r="F7836" s="2">
        <v>194.85094600000002</v>
      </c>
      <c r="G7836" s="8" t="s">
        <v>8108</v>
      </c>
    </row>
    <row r="7837" spans="1:7" x14ac:dyDescent="0.25">
      <c r="A7837" s="1">
        <v>770652</v>
      </c>
      <c r="B7837" s="1" t="s">
        <v>5956</v>
      </c>
      <c r="C7837" s="2"/>
      <c r="D7837" s="2">
        <f t="shared" si="105"/>
        <v>6.9696938333333334</v>
      </c>
      <c r="E7837" s="2">
        <v>83.636325999999997</v>
      </c>
      <c r="F7837" s="2">
        <v>205.33027400000003</v>
      </c>
      <c r="G7837" s="8" t="s">
        <v>8108</v>
      </c>
    </row>
    <row r="7838" spans="1:7" x14ac:dyDescent="0.25">
      <c r="A7838" s="1">
        <v>770653</v>
      </c>
      <c r="B7838" s="1" t="s">
        <v>5957</v>
      </c>
      <c r="C7838" s="2"/>
      <c r="D7838" s="2">
        <f t="shared" si="105"/>
        <v>11.182790666666667</v>
      </c>
      <c r="E7838" s="2">
        <v>134.193488</v>
      </c>
      <c r="F7838" s="2">
        <v>329.34451200000001</v>
      </c>
      <c r="G7838" s="8" t="s">
        <v>8108</v>
      </c>
    </row>
    <row r="7839" spans="1:7" x14ac:dyDescent="0.25">
      <c r="A7839" s="1">
        <v>770654</v>
      </c>
      <c r="B7839" s="1" t="s">
        <v>5958</v>
      </c>
      <c r="C7839" s="2"/>
      <c r="D7839" s="2">
        <f t="shared" si="105"/>
        <v>51.549341416666664</v>
      </c>
      <c r="E7839" s="2">
        <v>618.59209699999997</v>
      </c>
      <c r="F7839" s="2">
        <v>1518.0923030000001</v>
      </c>
      <c r="G7839" s="8" t="s">
        <v>8108</v>
      </c>
    </row>
    <row r="7840" spans="1:7" x14ac:dyDescent="0.25">
      <c r="A7840" s="1">
        <v>770655</v>
      </c>
      <c r="B7840" s="1" t="s">
        <v>5959</v>
      </c>
      <c r="C7840" s="2"/>
      <c r="D7840" s="2">
        <f t="shared" si="105"/>
        <v>15.351899250000001</v>
      </c>
      <c r="E7840" s="2">
        <v>184.222791</v>
      </c>
      <c r="F7840" s="2">
        <v>452.05280900000002</v>
      </c>
      <c r="G7840" s="8" t="s">
        <v>8108</v>
      </c>
    </row>
    <row r="7841" spans="1:7" x14ac:dyDescent="0.25">
      <c r="A7841" s="1">
        <v>770656</v>
      </c>
      <c r="B7841" s="1" t="s">
        <v>5960</v>
      </c>
      <c r="C7841" s="2"/>
      <c r="D7841" s="2">
        <f t="shared" si="105"/>
        <v>2.7272715000000001</v>
      </c>
      <c r="E7841" s="2">
        <v>32.727257999999999</v>
      </c>
      <c r="F7841" s="2">
        <v>80.289942000000025</v>
      </c>
      <c r="G7841" s="8" t="s">
        <v>8108</v>
      </c>
    </row>
    <row r="7842" spans="1:7" x14ac:dyDescent="0.25">
      <c r="A7842" s="1">
        <v>770657</v>
      </c>
      <c r="B7842" s="1" t="s">
        <v>5961</v>
      </c>
      <c r="C7842" s="2"/>
      <c r="D7842" s="2">
        <f t="shared" si="105"/>
        <v>7.1798599166666657</v>
      </c>
      <c r="E7842" s="2">
        <v>86.158318999999992</v>
      </c>
      <c r="F7842" s="2">
        <v>211.53208100000001</v>
      </c>
      <c r="G7842" s="8" t="s">
        <v>8108</v>
      </c>
    </row>
    <row r="7843" spans="1:7" x14ac:dyDescent="0.25">
      <c r="A7843" s="1">
        <v>770658</v>
      </c>
      <c r="B7843" s="1" t="s">
        <v>5962</v>
      </c>
      <c r="C7843" s="2"/>
      <c r="D7843" s="2">
        <f t="shared" si="105"/>
        <v>0.8553270833333334</v>
      </c>
      <c r="E7843" s="2">
        <v>10.263925</v>
      </c>
      <c r="F7843" s="2">
        <v>25.108274999999999</v>
      </c>
      <c r="G7843" s="8" t="s">
        <v>8108</v>
      </c>
    </row>
    <row r="7844" spans="1:7" x14ac:dyDescent="0.25">
      <c r="A7844" s="1">
        <v>770659</v>
      </c>
      <c r="B7844" s="1" t="s">
        <v>5963</v>
      </c>
      <c r="C7844" s="2"/>
      <c r="D7844" s="2">
        <f t="shared" si="105"/>
        <v>2.1163235833333336</v>
      </c>
      <c r="E7844" s="2">
        <v>25.395883000000001</v>
      </c>
      <c r="F7844" s="2">
        <v>62.35091700000001</v>
      </c>
      <c r="G7844" s="8" t="s">
        <v>8108</v>
      </c>
    </row>
    <row r="7845" spans="1:7" x14ac:dyDescent="0.25">
      <c r="A7845" s="1">
        <v>770639</v>
      </c>
      <c r="B7845" s="1" t="s">
        <v>5964</v>
      </c>
      <c r="C7845" s="2"/>
      <c r="D7845" s="2">
        <f t="shared" si="105"/>
        <v>2.2287379999999999</v>
      </c>
      <c r="E7845" s="2">
        <v>26.744855999999999</v>
      </c>
      <c r="F7845" s="2">
        <v>65.591744000000006</v>
      </c>
      <c r="G7845" s="8" t="s">
        <v>8108</v>
      </c>
    </row>
    <row r="7846" spans="1:7" x14ac:dyDescent="0.25">
      <c r="A7846" s="1">
        <v>770660</v>
      </c>
      <c r="B7846" s="1" t="s">
        <v>5965</v>
      </c>
      <c r="C7846" s="2"/>
      <c r="D7846" s="2">
        <f t="shared" si="105"/>
        <v>2.9032245000000003</v>
      </c>
      <c r="E7846" s="2">
        <v>34.838694000000004</v>
      </c>
      <c r="F7846" s="2">
        <v>85.524305999999996</v>
      </c>
      <c r="G7846" s="8" t="s">
        <v>8108</v>
      </c>
    </row>
    <row r="7847" spans="1:7" x14ac:dyDescent="0.25">
      <c r="A7847" s="1">
        <v>963512</v>
      </c>
      <c r="B7847" s="1" t="s">
        <v>5966</v>
      </c>
      <c r="C7847" s="2"/>
      <c r="D7847" s="2">
        <f t="shared" si="105"/>
        <v>1.5982397500000001</v>
      </c>
      <c r="E7847" s="2">
        <v>19.178877</v>
      </c>
      <c r="F7847" s="2">
        <v>46.975723000000002</v>
      </c>
      <c r="G7847" s="8" t="s">
        <v>8108</v>
      </c>
    </row>
    <row r="7848" spans="1:7" x14ac:dyDescent="0.25">
      <c r="A7848" s="1">
        <v>963520</v>
      </c>
      <c r="B7848" s="1" t="s">
        <v>5967</v>
      </c>
      <c r="C7848" s="2"/>
      <c r="D7848" s="2">
        <f t="shared" si="105"/>
        <v>2.9032245000000003</v>
      </c>
      <c r="E7848" s="2">
        <v>34.838694000000004</v>
      </c>
      <c r="F7848" s="2">
        <v>85.524305999999996</v>
      </c>
      <c r="G7848" s="8" t="s">
        <v>8108</v>
      </c>
    </row>
    <row r="7849" spans="1:7" x14ac:dyDescent="0.25">
      <c r="A7849" s="1">
        <v>963538</v>
      </c>
      <c r="B7849" s="1" t="s">
        <v>5968</v>
      </c>
      <c r="C7849" s="2"/>
      <c r="D7849" s="2">
        <f t="shared" si="105"/>
        <v>11.207228583333332</v>
      </c>
      <c r="E7849" s="2">
        <v>134.48674299999999</v>
      </c>
      <c r="F7849" s="2">
        <v>329.97345700000005</v>
      </c>
      <c r="G7849" s="8" t="s">
        <v>8108</v>
      </c>
    </row>
    <row r="7850" spans="1:7" x14ac:dyDescent="0.25">
      <c r="A7850" s="1">
        <v>963546</v>
      </c>
      <c r="B7850" s="1" t="s">
        <v>5969</v>
      </c>
      <c r="C7850" s="2"/>
      <c r="D7850" s="2">
        <f t="shared" si="105"/>
        <v>33.504383749999995</v>
      </c>
      <c r="E7850" s="2">
        <v>402.05260499999997</v>
      </c>
      <c r="F7850" s="2">
        <v>986.72759500000018</v>
      </c>
      <c r="G7850" s="8" t="s">
        <v>8108</v>
      </c>
    </row>
    <row r="7851" spans="1:7" x14ac:dyDescent="0.25">
      <c r="A7851" s="1">
        <v>963553</v>
      </c>
      <c r="B7851" s="1" t="s">
        <v>5970</v>
      </c>
      <c r="C7851" s="2"/>
      <c r="D7851" s="2">
        <f t="shared" si="105"/>
        <v>58.465271833333333</v>
      </c>
      <c r="E7851" s="2">
        <v>701.58326199999999</v>
      </c>
      <c r="F7851" s="2">
        <v>1721.7781380000001</v>
      </c>
      <c r="G7851" s="8" t="s">
        <v>8108</v>
      </c>
    </row>
    <row r="7852" spans="1:7" x14ac:dyDescent="0.25">
      <c r="A7852" s="1">
        <v>963561</v>
      </c>
      <c r="B7852" s="1" t="s">
        <v>5971</v>
      </c>
      <c r="C7852" s="2"/>
      <c r="D7852" s="2">
        <f t="shared" si="105"/>
        <v>112.76143508333332</v>
      </c>
      <c r="E7852" s="2">
        <v>1353.137221</v>
      </c>
      <c r="F7852" s="2">
        <v>3320.8373790000005</v>
      </c>
      <c r="G7852" s="8" t="s">
        <v>8108</v>
      </c>
    </row>
    <row r="7853" spans="1:7" x14ac:dyDescent="0.25">
      <c r="A7853" s="1">
        <v>963579</v>
      </c>
      <c r="B7853" s="1" t="s">
        <v>5972</v>
      </c>
      <c r="C7853" s="2"/>
      <c r="D7853" s="2">
        <f t="shared" si="105"/>
        <v>163.36747291666669</v>
      </c>
      <c r="E7853" s="2">
        <v>1960.4096750000001</v>
      </c>
      <c r="F7853" s="2">
        <v>4811.2095250000002</v>
      </c>
      <c r="G7853" s="8" t="s">
        <v>8108</v>
      </c>
    </row>
    <row r="7854" spans="1:7" x14ac:dyDescent="0.25">
      <c r="A7854" s="1">
        <v>963587</v>
      </c>
      <c r="B7854" s="1" t="s">
        <v>5973</v>
      </c>
      <c r="C7854" s="2"/>
      <c r="D7854" s="2">
        <f t="shared" si="105"/>
        <v>4.5552276666666662</v>
      </c>
      <c r="E7854" s="2">
        <v>54.662731999999998</v>
      </c>
      <c r="F7854" s="2">
        <v>134.155068</v>
      </c>
      <c r="G7854" s="8" t="s">
        <v>8108</v>
      </c>
    </row>
    <row r="7855" spans="1:7" x14ac:dyDescent="0.25">
      <c r="A7855" s="1">
        <v>770661</v>
      </c>
      <c r="B7855" s="1" t="s">
        <v>5974</v>
      </c>
      <c r="C7855" s="2"/>
      <c r="D7855" s="2">
        <f t="shared" si="105"/>
        <v>136.23649783333335</v>
      </c>
      <c r="E7855" s="2">
        <v>1634.837974</v>
      </c>
      <c r="F7855" s="2">
        <v>4012.1530260000009</v>
      </c>
      <c r="G7855" s="8" t="s">
        <v>8108</v>
      </c>
    </row>
    <row r="7856" spans="1:7" x14ac:dyDescent="0.25">
      <c r="A7856" s="1">
        <v>963595</v>
      </c>
      <c r="B7856" s="1" t="s">
        <v>5975</v>
      </c>
      <c r="C7856" s="2"/>
      <c r="D7856" s="2">
        <f t="shared" si="105"/>
        <v>83.944243749999998</v>
      </c>
      <c r="E7856" s="2">
        <v>1007.330925</v>
      </c>
      <c r="F7856" s="2">
        <v>2472.1932750000005</v>
      </c>
      <c r="G7856" s="8" t="s">
        <v>8108</v>
      </c>
    </row>
    <row r="7857" spans="1:7" x14ac:dyDescent="0.25">
      <c r="A7857" s="1">
        <v>963603</v>
      </c>
      <c r="B7857" s="1" t="s">
        <v>5976</v>
      </c>
      <c r="C7857" s="2"/>
      <c r="D7857" s="2">
        <f t="shared" si="105"/>
        <v>142.32153908333333</v>
      </c>
      <c r="E7857" s="2">
        <v>1707.858469</v>
      </c>
      <c r="F7857" s="2">
        <v>4191.3489310000004</v>
      </c>
      <c r="G7857" s="8" t="s">
        <v>8108</v>
      </c>
    </row>
    <row r="7858" spans="1:7" x14ac:dyDescent="0.25">
      <c r="A7858" s="1">
        <v>963611</v>
      </c>
      <c r="B7858" s="1" t="s">
        <v>5977</v>
      </c>
      <c r="C7858" s="2"/>
      <c r="D7858" s="2">
        <f t="shared" si="105"/>
        <v>146.72036408333332</v>
      </c>
      <c r="E7858" s="2">
        <v>1760.6443689999999</v>
      </c>
      <c r="F7858" s="2">
        <v>4320.9466310000007</v>
      </c>
      <c r="G7858" s="8" t="s">
        <v>8108</v>
      </c>
    </row>
    <row r="7859" spans="1:7" x14ac:dyDescent="0.25">
      <c r="A7859" s="1">
        <v>963629</v>
      </c>
      <c r="B7859" s="1" t="s">
        <v>5978</v>
      </c>
      <c r="C7859" s="2"/>
      <c r="D7859" s="2">
        <f t="shared" si="105"/>
        <v>250.79167600000002</v>
      </c>
      <c r="E7859" s="2">
        <v>3009.5001120000002</v>
      </c>
      <c r="F7859" s="2">
        <v>7385.8986880000011</v>
      </c>
      <c r="G7859" s="8" t="s">
        <v>8108</v>
      </c>
    </row>
    <row r="7860" spans="1:7" x14ac:dyDescent="0.25">
      <c r="A7860" s="1">
        <v>963637</v>
      </c>
      <c r="B7860" s="1" t="s">
        <v>5979</v>
      </c>
      <c r="C7860" s="2"/>
      <c r="D7860" s="2">
        <f t="shared" si="105"/>
        <v>311.45147274999999</v>
      </c>
      <c r="E7860" s="2">
        <v>3737.4176729999999</v>
      </c>
      <c r="F7860" s="2">
        <v>9172.2905269999992</v>
      </c>
      <c r="G7860" s="8" t="s">
        <v>8108</v>
      </c>
    </row>
    <row r="7861" spans="1:7" x14ac:dyDescent="0.25">
      <c r="A7861" s="1">
        <v>963645</v>
      </c>
      <c r="B7861" s="1" t="s">
        <v>5980</v>
      </c>
      <c r="C7861" s="2"/>
      <c r="D7861" s="2">
        <f t="shared" si="105"/>
        <v>528.34287074999997</v>
      </c>
      <c r="E7861" s="2">
        <v>6340.1144489999997</v>
      </c>
      <c r="F7861" s="2">
        <v>15559.676351000002</v>
      </c>
      <c r="G7861" s="8" t="s">
        <v>8108</v>
      </c>
    </row>
    <row r="7862" spans="1:7" x14ac:dyDescent="0.25">
      <c r="A7862" s="1">
        <v>963652</v>
      </c>
      <c r="B7862" s="1" t="s">
        <v>5981</v>
      </c>
      <c r="C7862" s="2"/>
      <c r="D7862" s="2">
        <f t="shared" si="105"/>
        <v>451.16792991666671</v>
      </c>
      <c r="E7862" s="2">
        <v>5414.0151590000005</v>
      </c>
      <c r="F7862" s="2">
        <v>13286.939441</v>
      </c>
      <c r="G7862" s="8" t="s">
        <v>8108</v>
      </c>
    </row>
    <row r="7863" spans="1:7" x14ac:dyDescent="0.25">
      <c r="A7863" s="1">
        <v>963660</v>
      </c>
      <c r="B7863" s="1" t="s">
        <v>5982</v>
      </c>
      <c r="C7863" s="2"/>
      <c r="D7863" s="2">
        <f t="shared" si="105"/>
        <v>768.42096408333339</v>
      </c>
      <c r="E7863" s="2">
        <v>9221.0515690000011</v>
      </c>
      <c r="F7863" s="2">
        <v>22629.892031000003</v>
      </c>
      <c r="G7863" s="8" t="s">
        <v>8108</v>
      </c>
    </row>
    <row r="7864" spans="1:7" x14ac:dyDescent="0.25">
      <c r="A7864" s="1">
        <v>963678</v>
      </c>
      <c r="B7864" s="1" t="s">
        <v>5983</v>
      </c>
      <c r="C7864" s="2"/>
      <c r="D7864" s="2">
        <f t="shared" si="105"/>
        <v>588.53834708333341</v>
      </c>
      <c r="E7864" s="2">
        <v>7062.4601650000004</v>
      </c>
      <c r="F7864" s="2">
        <v>17332.348035000003</v>
      </c>
      <c r="G7864" s="8" t="s">
        <v>8108</v>
      </c>
    </row>
    <row r="7865" spans="1:7" x14ac:dyDescent="0.25">
      <c r="A7865" s="1">
        <v>963686</v>
      </c>
      <c r="B7865" s="1" t="s">
        <v>5984</v>
      </c>
      <c r="C7865" s="2"/>
      <c r="D7865" s="2">
        <f t="shared" si="105"/>
        <v>1003.0103013333332</v>
      </c>
      <c r="E7865" s="2">
        <v>12036.123615999999</v>
      </c>
      <c r="F7865" s="2">
        <v>29538.560384000004</v>
      </c>
      <c r="G7865" s="8" t="s">
        <v>8108</v>
      </c>
    </row>
    <row r="7866" spans="1:7" x14ac:dyDescent="0.25">
      <c r="A7866" s="1">
        <v>963694</v>
      </c>
      <c r="B7866" s="1" t="s">
        <v>5985</v>
      </c>
      <c r="C7866" s="2"/>
      <c r="D7866" s="2">
        <f t="shared" si="105"/>
        <v>998.80697966666673</v>
      </c>
      <c r="E7866" s="2">
        <v>11985.683756</v>
      </c>
      <c r="F7866" s="2">
        <v>29414.884644000005</v>
      </c>
      <c r="G7866" s="8" t="s">
        <v>8108</v>
      </c>
    </row>
    <row r="7867" spans="1:7" x14ac:dyDescent="0.25">
      <c r="A7867" s="1">
        <v>963702</v>
      </c>
      <c r="B7867" s="1" t="s">
        <v>5986</v>
      </c>
      <c r="C7867" s="2"/>
      <c r="D7867" s="2">
        <f t="shared" si="105"/>
        <v>1682.6043259166665</v>
      </c>
      <c r="E7867" s="2">
        <v>20191.251910999999</v>
      </c>
      <c r="F7867" s="2">
        <v>49552.709489000001</v>
      </c>
      <c r="G7867" s="8" t="s">
        <v>8108</v>
      </c>
    </row>
    <row r="7868" spans="1:7" x14ac:dyDescent="0.25">
      <c r="A7868" s="1">
        <v>963710</v>
      </c>
      <c r="B7868" s="1" t="s">
        <v>5987</v>
      </c>
      <c r="C7868" s="2"/>
      <c r="D7868" s="2">
        <f t="shared" si="105"/>
        <v>1177.0718065833332</v>
      </c>
      <c r="E7868" s="2">
        <v>14124.861679</v>
      </c>
      <c r="F7868" s="2">
        <v>34664.765320999999</v>
      </c>
      <c r="G7868" s="8" t="s">
        <v>8108</v>
      </c>
    </row>
    <row r="7869" spans="1:7" x14ac:dyDescent="0.25">
      <c r="A7869" s="1">
        <v>963728</v>
      </c>
      <c r="B7869" s="1" t="s">
        <v>5988</v>
      </c>
      <c r="C7869" s="2"/>
      <c r="D7869" s="2">
        <f t="shared" si="105"/>
        <v>2003.8554032500003</v>
      </c>
      <c r="E7869" s="2">
        <v>24046.264839000003</v>
      </c>
      <c r="F7869" s="2">
        <v>59013.522560999998</v>
      </c>
      <c r="G7869" s="8" t="s">
        <v>8108</v>
      </c>
    </row>
    <row r="7870" spans="1:7" x14ac:dyDescent="0.25">
      <c r="A7870" s="1">
        <v>963736</v>
      </c>
      <c r="B7870" s="1" t="s">
        <v>5989</v>
      </c>
      <c r="C7870" s="2"/>
      <c r="D7870" s="2">
        <f t="shared" si="105"/>
        <v>1362.09616125</v>
      </c>
      <c r="E7870" s="2">
        <v>16345.153935</v>
      </c>
      <c r="F7870" s="2">
        <v>40113.763865000001</v>
      </c>
      <c r="G7870" s="8" t="s">
        <v>8108</v>
      </c>
    </row>
    <row r="7871" spans="1:7" x14ac:dyDescent="0.25">
      <c r="A7871" s="1">
        <v>963744</v>
      </c>
      <c r="B7871" s="1" t="s">
        <v>5990</v>
      </c>
      <c r="C7871" s="2"/>
      <c r="D7871" s="2">
        <f t="shared" si="105"/>
        <v>2315.5854682499998</v>
      </c>
      <c r="E7871" s="2">
        <v>27787.025618999996</v>
      </c>
      <c r="F7871" s="2">
        <v>68193.960381000012</v>
      </c>
      <c r="G7871" s="8" t="s">
        <v>8108</v>
      </c>
    </row>
    <row r="7872" spans="1:7" x14ac:dyDescent="0.25">
      <c r="A7872" s="1">
        <v>963751</v>
      </c>
      <c r="B7872" s="1" t="s">
        <v>5991</v>
      </c>
      <c r="C7872" s="2"/>
      <c r="D7872" s="2">
        <f t="shared" si="105"/>
        <v>1498.0345164999999</v>
      </c>
      <c r="E7872" s="2">
        <v>17976.414197999999</v>
      </c>
      <c r="F7872" s="2">
        <v>44117.092602000004</v>
      </c>
      <c r="G7872" s="8" t="s">
        <v>8108</v>
      </c>
    </row>
    <row r="7873" spans="1:7" x14ac:dyDescent="0.25">
      <c r="A7873" s="1">
        <v>963769</v>
      </c>
      <c r="B7873" s="1" t="s">
        <v>5992</v>
      </c>
      <c r="C7873" s="2"/>
      <c r="D7873" s="2">
        <f t="shared" si="105"/>
        <v>2576.3087135833334</v>
      </c>
      <c r="E7873" s="2">
        <v>30915.704562999999</v>
      </c>
      <c r="F7873" s="2">
        <v>75872.299437000009</v>
      </c>
      <c r="G7873" s="8" t="s">
        <v>8108</v>
      </c>
    </row>
    <row r="7874" spans="1:7" x14ac:dyDescent="0.25">
      <c r="A7874" s="1">
        <v>963777</v>
      </c>
      <c r="B7874" s="1" t="s">
        <v>5993</v>
      </c>
      <c r="C7874" s="2"/>
      <c r="D7874" s="2">
        <f t="shared" si="105"/>
        <v>22.741925249999998</v>
      </c>
      <c r="E7874" s="2">
        <v>272.90310299999999</v>
      </c>
      <c r="F7874" s="2">
        <v>669.79729700000007</v>
      </c>
      <c r="G7874" s="8" t="s">
        <v>8108</v>
      </c>
    </row>
    <row r="7875" spans="1:7" x14ac:dyDescent="0.25">
      <c r="A7875" s="1">
        <v>963785</v>
      </c>
      <c r="B7875" s="1" t="s">
        <v>5994</v>
      </c>
      <c r="C7875" s="2"/>
      <c r="D7875" s="2">
        <f t="shared" si="105"/>
        <v>38.391967083333334</v>
      </c>
      <c r="E7875" s="2">
        <v>460.70360499999998</v>
      </c>
      <c r="F7875" s="2">
        <v>1130.674395</v>
      </c>
      <c r="G7875" s="8" t="s">
        <v>8108</v>
      </c>
    </row>
    <row r="7876" spans="1:7" x14ac:dyDescent="0.25">
      <c r="A7876" s="1">
        <v>963793</v>
      </c>
      <c r="B7876" s="1" t="s">
        <v>5995</v>
      </c>
      <c r="C7876" s="2"/>
      <c r="D7876" s="2">
        <f t="shared" si="105"/>
        <v>45.454524999999997</v>
      </c>
      <c r="E7876" s="2">
        <v>545.45429999999999</v>
      </c>
      <c r="F7876" s="2">
        <v>1338.5578999999998</v>
      </c>
      <c r="G7876" s="8" t="s">
        <v>8108</v>
      </c>
    </row>
    <row r="7877" spans="1:7" x14ac:dyDescent="0.25">
      <c r="A7877" s="1">
        <v>963801</v>
      </c>
      <c r="B7877" s="1" t="s">
        <v>5996</v>
      </c>
      <c r="C7877" s="2"/>
      <c r="D7877" s="2">
        <f t="shared" si="105"/>
        <v>76.739945916666656</v>
      </c>
      <c r="E7877" s="2">
        <v>920.87935099999993</v>
      </c>
      <c r="F7877" s="2">
        <v>2260.0322490000003</v>
      </c>
      <c r="G7877" s="8" t="s">
        <v>8108</v>
      </c>
    </row>
    <row r="7878" spans="1:7" x14ac:dyDescent="0.25">
      <c r="A7878" s="1">
        <v>963819</v>
      </c>
      <c r="B7878" s="1" t="s">
        <v>5997</v>
      </c>
      <c r="C7878" s="2"/>
      <c r="D7878" s="2">
        <f t="shared" si="105"/>
        <v>226.19735666666668</v>
      </c>
      <c r="E7878" s="2">
        <v>2714.3682800000001</v>
      </c>
      <c r="F7878" s="2">
        <v>6661.607320000001</v>
      </c>
      <c r="G7878" s="8" t="s">
        <v>8108</v>
      </c>
    </row>
    <row r="7879" spans="1:7" x14ac:dyDescent="0.25">
      <c r="A7879" s="1">
        <v>963827</v>
      </c>
      <c r="B7879" s="1" t="s">
        <v>5998</v>
      </c>
      <c r="C7879" s="2"/>
      <c r="D7879" s="2">
        <f t="shared" si="105"/>
        <v>418.65083799999996</v>
      </c>
      <c r="E7879" s="2">
        <v>5023.8100559999993</v>
      </c>
      <c r="F7879" s="2">
        <v>12329.259144000003</v>
      </c>
      <c r="G7879" s="8" t="s">
        <v>8108</v>
      </c>
    </row>
    <row r="7880" spans="1:7" x14ac:dyDescent="0.25">
      <c r="A7880" s="1">
        <v>770575</v>
      </c>
      <c r="B7880" s="1" t="s">
        <v>5999</v>
      </c>
      <c r="C7880" s="2"/>
      <c r="D7880" s="2">
        <f t="shared" si="105"/>
        <v>13.655907833333336</v>
      </c>
      <c r="E7880" s="2">
        <v>163.87089400000002</v>
      </c>
      <c r="F7880" s="2">
        <v>402.11610600000006</v>
      </c>
      <c r="G7880" s="8" t="s">
        <v>8108</v>
      </c>
    </row>
    <row r="7881" spans="1:7" x14ac:dyDescent="0.25">
      <c r="A7881" s="1">
        <v>770662</v>
      </c>
      <c r="B7881" s="1" t="s">
        <v>6000</v>
      </c>
      <c r="C7881" s="2"/>
      <c r="D7881" s="2">
        <f t="shared" si="105"/>
        <v>25.190604500000003</v>
      </c>
      <c r="E7881" s="2">
        <v>302.28725400000002</v>
      </c>
      <c r="F7881" s="2">
        <v>741.93994599999996</v>
      </c>
      <c r="G7881" s="8" t="s">
        <v>8108</v>
      </c>
    </row>
    <row r="7882" spans="1:7" x14ac:dyDescent="0.25">
      <c r="A7882" s="1">
        <v>770740</v>
      </c>
      <c r="B7882" s="1" t="s">
        <v>6001</v>
      </c>
      <c r="C7882" s="2"/>
      <c r="D7882" s="2">
        <f t="shared" si="105"/>
        <v>1.5982397500000001</v>
      </c>
      <c r="E7882" s="2">
        <v>19.178877</v>
      </c>
      <c r="F7882" s="2">
        <v>46.975723000000002</v>
      </c>
      <c r="G7882" s="8" t="s">
        <v>8108</v>
      </c>
    </row>
    <row r="7883" spans="1:7" x14ac:dyDescent="0.25">
      <c r="A7883" s="1">
        <v>770663</v>
      </c>
      <c r="B7883" s="1" t="s">
        <v>6002</v>
      </c>
      <c r="C7883" s="2"/>
      <c r="D7883" s="2">
        <f t="shared" si="105"/>
        <v>1.5982397500000001</v>
      </c>
      <c r="E7883" s="2">
        <v>19.178877</v>
      </c>
      <c r="F7883" s="2">
        <v>46.975723000000002</v>
      </c>
      <c r="G7883" s="8" t="s">
        <v>8108</v>
      </c>
    </row>
    <row r="7884" spans="1:7" x14ac:dyDescent="0.25">
      <c r="A7884" s="1">
        <v>770664</v>
      </c>
      <c r="B7884" s="1" t="s">
        <v>6003</v>
      </c>
      <c r="C7884" s="2"/>
      <c r="D7884" s="2">
        <f t="shared" si="105"/>
        <v>2.1163235833333336</v>
      </c>
      <c r="E7884" s="2">
        <v>25.395883000000001</v>
      </c>
      <c r="F7884" s="2">
        <v>62.35091700000001</v>
      </c>
      <c r="G7884" s="8" t="s">
        <v>8108</v>
      </c>
    </row>
    <row r="7885" spans="1:7" x14ac:dyDescent="0.25">
      <c r="A7885" s="1">
        <v>963835</v>
      </c>
      <c r="B7885" s="1" t="s">
        <v>6004</v>
      </c>
      <c r="C7885" s="2"/>
      <c r="D7885" s="2">
        <f t="shared" si="105"/>
        <v>159.39875524999999</v>
      </c>
      <c r="E7885" s="2">
        <v>1912.785063</v>
      </c>
      <c r="F7885" s="2">
        <v>4694.3645369999995</v>
      </c>
      <c r="G7885" s="8" t="s">
        <v>8108</v>
      </c>
    </row>
    <row r="7886" spans="1:7" x14ac:dyDescent="0.25">
      <c r="A7886" s="1">
        <v>963843</v>
      </c>
      <c r="B7886" s="1" t="s">
        <v>6005</v>
      </c>
      <c r="C7886" s="2"/>
      <c r="D7886" s="2">
        <f t="shared" ref="D7886:D7949" si="106">E7886/12</f>
        <v>319.51109766666667</v>
      </c>
      <c r="E7886" s="2">
        <v>3834.1331720000003</v>
      </c>
      <c r="F7886" s="2">
        <v>9409.5704280000009</v>
      </c>
      <c r="G7886" s="8" t="s">
        <v>8108</v>
      </c>
    </row>
    <row r="7887" spans="1:7" x14ac:dyDescent="0.25">
      <c r="A7887" s="1">
        <v>963850</v>
      </c>
      <c r="B7887" s="1" t="s">
        <v>6006</v>
      </c>
      <c r="C7887" s="2"/>
      <c r="D7887" s="2">
        <f t="shared" si="106"/>
        <v>159.39875524999999</v>
      </c>
      <c r="E7887" s="2">
        <v>1912.785063</v>
      </c>
      <c r="F7887" s="2">
        <v>4694.3645369999995</v>
      </c>
      <c r="G7887" s="8" t="s">
        <v>8108</v>
      </c>
    </row>
    <row r="7888" spans="1:7" x14ac:dyDescent="0.25">
      <c r="A7888" s="1">
        <v>963868</v>
      </c>
      <c r="B7888" s="1" t="s">
        <v>6007</v>
      </c>
      <c r="C7888" s="2"/>
      <c r="D7888" s="2">
        <f t="shared" si="106"/>
        <v>319.51109766666667</v>
      </c>
      <c r="E7888" s="2">
        <v>3834.1331720000003</v>
      </c>
      <c r="F7888" s="2">
        <v>9409.5704280000009</v>
      </c>
      <c r="G7888" s="8" t="s">
        <v>8108</v>
      </c>
    </row>
    <row r="7889" spans="1:7" x14ac:dyDescent="0.25">
      <c r="A7889" s="1">
        <v>963876</v>
      </c>
      <c r="B7889" s="1" t="s">
        <v>6008</v>
      </c>
      <c r="C7889" s="2"/>
      <c r="D7889" s="2">
        <f t="shared" si="106"/>
        <v>31.974570166666666</v>
      </c>
      <c r="E7889" s="2">
        <v>383.69484199999999</v>
      </c>
      <c r="F7889" s="2">
        <v>941.68675799999994</v>
      </c>
      <c r="G7889" s="8" t="s">
        <v>8108</v>
      </c>
    </row>
    <row r="7890" spans="1:7" x14ac:dyDescent="0.25">
      <c r="A7890" s="1">
        <v>963884</v>
      </c>
      <c r="B7890" s="1" t="s">
        <v>6009</v>
      </c>
      <c r="C7890" s="2"/>
      <c r="D7890" s="2">
        <f t="shared" si="106"/>
        <v>54.330376333333334</v>
      </c>
      <c r="E7890" s="2">
        <v>651.964516</v>
      </c>
      <c r="F7890" s="2">
        <v>1600.0372840000005</v>
      </c>
      <c r="G7890" s="8" t="s">
        <v>8108</v>
      </c>
    </row>
    <row r="7891" spans="1:7" x14ac:dyDescent="0.25">
      <c r="A7891" s="1">
        <v>963892</v>
      </c>
      <c r="B7891" s="1" t="s">
        <v>6010</v>
      </c>
      <c r="C7891" s="2"/>
      <c r="D7891" s="2">
        <f t="shared" si="106"/>
        <v>56.847481750000007</v>
      </c>
      <c r="E7891" s="2">
        <v>682.16978100000006</v>
      </c>
      <c r="F7891" s="2">
        <v>1674.1148189999999</v>
      </c>
      <c r="G7891" s="8" t="s">
        <v>8108</v>
      </c>
    </row>
    <row r="7892" spans="1:7" x14ac:dyDescent="0.25">
      <c r="A7892" s="1">
        <v>963900</v>
      </c>
      <c r="B7892" s="1" t="s">
        <v>6011</v>
      </c>
      <c r="C7892" s="2"/>
      <c r="D7892" s="2">
        <f t="shared" si="106"/>
        <v>96.48089499999999</v>
      </c>
      <c r="E7892" s="2">
        <v>1157.7707399999999</v>
      </c>
      <c r="F7892" s="2">
        <v>2841.3442600000003</v>
      </c>
      <c r="G7892" s="8" t="s">
        <v>8108</v>
      </c>
    </row>
    <row r="7893" spans="1:7" x14ac:dyDescent="0.25">
      <c r="A7893" s="1">
        <v>963918</v>
      </c>
      <c r="B7893" s="1" t="s">
        <v>6012</v>
      </c>
      <c r="C7893" s="2"/>
      <c r="D7893" s="2">
        <f t="shared" si="106"/>
        <v>111.11920708333332</v>
      </c>
      <c r="E7893" s="2">
        <v>1333.4304849999999</v>
      </c>
      <c r="F7893" s="2">
        <v>3272.5557150000004</v>
      </c>
      <c r="G7893" s="8" t="s">
        <v>8108</v>
      </c>
    </row>
    <row r="7894" spans="1:7" x14ac:dyDescent="0.25">
      <c r="A7894" s="1">
        <v>963926</v>
      </c>
      <c r="B7894" s="1" t="s">
        <v>6013</v>
      </c>
      <c r="C7894" s="2"/>
      <c r="D7894" s="2">
        <f t="shared" si="106"/>
        <v>188.81711933333335</v>
      </c>
      <c r="E7894" s="2">
        <v>2265.8054320000001</v>
      </c>
      <c r="F7894" s="2">
        <v>5560.5985680000003</v>
      </c>
      <c r="G7894" s="8" t="s">
        <v>8108</v>
      </c>
    </row>
    <row r="7895" spans="1:7" x14ac:dyDescent="0.25">
      <c r="A7895" s="1">
        <v>963934</v>
      </c>
      <c r="B7895" s="1" t="s">
        <v>6014</v>
      </c>
      <c r="C7895" s="2"/>
      <c r="D7895" s="2">
        <f t="shared" si="106"/>
        <v>181.87675100000001</v>
      </c>
      <c r="E7895" s="2">
        <v>2182.5210120000002</v>
      </c>
      <c r="F7895" s="2">
        <v>5356.2943880000003</v>
      </c>
      <c r="G7895" s="8" t="s">
        <v>8108</v>
      </c>
    </row>
    <row r="7896" spans="1:7" x14ac:dyDescent="0.25">
      <c r="A7896" s="1">
        <v>963942</v>
      </c>
      <c r="B7896" s="1" t="s">
        <v>6015</v>
      </c>
      <c r="C7896" s="2"/>
      <c r="D7896" s="2">
        <f t="shared" si="106"/>
        <v>307.63915774999998</v>
      </c>
      <c r="E7896" s="2">
        <v>3691.6698929999998</v>
      </c>
      <c r="F7896" s="2">
        <v>9060.0029070000001</v>
      </c>
      <c r="G7896" s="8" t="s">
        <v>8108</v>
      </c>
    </row>
    <row r="7897" spans="1:7" x14ac:dyDescent="0.25">
      <c r="A7897" s="1">
        <v>963959</v>
      </c>
      <c r="B7897" s="1" t="s">
        <v>6016</v>
      </c>
      <c r="C7897" s="2"/>
      <c r="D7897" s="2">
        <f t="shared" si="106"/>
        <v>498.85119291666666</v>
      </c>
      <c r="E7897" s="2">
        <v>5986.2143150000002</v>
      </c>
      <c r="F7897" s="2">
        <v>14691.099685000001</v>
      </c>
      <c r="G7897" s="8" t="s">
        <v>8108</v>
      </c>
    </row>
    <row r="7898" spans="1:7" x14ac:dyDescent="0.25">
      <c r="A7898" s="1">
        <v>963967</v>
      </c>
      <c r="B7898" s="1" t="s">
        <v>6017</v>
      </c>
      <c r="C7898" s="2"/>
      <c r="D7898" s="2">
        <f t="shared" si="106"/>
        <v>846.12376391666669</v>
      </c>
      <c r="E7898" s="2">
        <v>10153.485167000001</v>
      </c>
      <c r="F7898" s="2">
        <v>24918.332033000006</v>
      </c>
      <c r="G7898" s="8" t="s">
        <v>8108</v>
      </c>
    </row>
    <row r="7899" spans="1:7" x14ac:dyDescent="0.25">
      <c r="A7899" s="1">
        <v>963975</v>
      </c>
      <c r="B7899" s="1" t="s">
        <v>6018</v>
      </c>
      <c r="C7899" s="2"/>
      <c r="D7899" s="2">
        <f t="shared" si="106"/>
        <v>705.07788408333329</v>
      </c>
      <c r="E7899" s="2">
        <v>8460.9346089999999</v>
      </c>
      <c r="F7899" s="2">
        <v>20764.505591000001</v>
      </c>
      <c r="G7899" s="8" t="s">
        <v>8108</v>
      </c>
    </row>
    <row r="7900" spans="1:7" x14ac:dyDescent="0.25">
      <c r="A7900" s="1">
        <v>963983</v>
      </c>
      <c r="B7900" s="1" t="s">
        <v>6019</v>
      </c>
      <c r="C7900" s="2"/>
      <c r="D7900" s="2">
        <f t="shared" si="106"/>
        <v>1193.2545950000001</v>
      </c>
      <c r="E7900" s="2">
        <v>14319.05514</v>
      </c>
      <c r="F7900" s="2">
        <v>35141.297460000002</v>
      </c>
      <c r="G7900" s="8" t="s">
        <v>8108</v>
      </c>
    </row>
    <row r="7901" spans="1:7" x14ac:dyDescent="0.25">
      <c r="A7901" s="1">
        <v>963991</v>
      </c>
      <c r="B7901" s="1" t="s">
        <v>6020</v>
      </c>
      <c r="C7901" s="2"/>
      <c r="D7901" s="2">
        <f t="shared" si="106"/>
        <v>11.603122833333332</v>
      </c>
      <c r="E7901" s="2">
        <v>139.23747399999999</v>
      </c>
      <c r="F7901" s="2">
        <v>341.75872600000002</v>
      </c>
      <c r="G7901" s="8" t="s">
        <v>8108</v>
      </c>
    </row>
    <row r="7902" spans="1:7" x14ac:dyDescent="0.25">
      <c r="A7902" s="1">
        <v>964007</v>
      </c>
      <c r="B7902" s="1" t="s">
        <v>6021</v>
      </c>
      <c r="C7902" s="2"/>
      <c r="D7902" s="2">
        <f t="shared" si="106"/>
        <v>19.750724249999998</v>
      </c>
      <c r="E7902" s="2">
        <v>237.00869099999997</v>
      </c>
      <c r="F7902" s="2">
        <v>581.65050900000006</v>
      </c>
      <c r="G7902" s="8" t="s">
        <v>8108</v>
      </c>
    </row>
    <row r="7903" spans="1:7" x14ac:dyDescent="0.25">
      <c r="A7903" s="1">
        <v>964015</v>
      </c>
      <c r="B7903" s="1" t="s">
        <v>6022</v>
      </c>
      <c r="C7903" s="2"/>
      <c r="D7903" s="2">
        <f t="shared" si="106"/>
        <v>49.887563083333333</v>
      </c>
      <c r="E7903" s="2">
        <v>598.650757</v>
      </c>
      <c r="F7903" s="2">
        <v>1469.1230430000001</v>
      </c>
      <c r="G7903" s="8" t="s">
        <v>8108</v>
      </c>
    </row>
    <row r="7904" spans="1:7" x14ac:dyDescent="0.25">
      <c r="A7904" s="1">
        <v>964023</v>
      </c>
      <c r="B7904" s="1" t="s">
        <v>6023</v>
      </c>
      <c r="C7904" s="2"/>
      <c r="D7904" s="2">
        <f t="shared" si="106"/>
        <v>84.740919833333336</v>
      </c>
      <c r="E7904" s="2">
        <v>1016.891038</v>
      </c>
      <c r="F7904" s="2">
        <v>2495.7157620000007</v>
      </c>
      <c r="G7904" s="8" t="s">
        <v>8108</v>
      </c>
    </row>
    <row r="7905" spans="1:7" x14ac:dyDescent="0.25">
      <c r="A7905" s="1">
        <v>770665</v>
      </c>
      <c r="B7905" s="1" t="s">
        <v>6024</v>
      </c>
      <c r="C7905" s="2"/>
      <c r="D7905" s="2">
        <f t="shared" si="106"/>
        <v>4.3108484999999996</v>
      </c>
      <c r="E7905" s="2">
        <v>51.730181999999999</v>
      </c>
      <c r="F7905" s="2">
        <v>126.97521800000003</v>
      </c>
      <c r="G7905" s="8" t="s">
        <v>8108</v>
      </c>
    </row>
    <row r="7906" spans="1:7" x14ac:dyDescent="0.25">
      <c r="A7906" s="1">
        <v>770666</v>
      </c>
      <c r="B7906" s="1" t="s">
        <v>6025</v>
      </c>
      <c r="C7906" s="2"/>
      <c r="D7906" s="2">
        <f t="shared" si="106"/>
        <v>8.3479923333333321</v>
      </c>
      <c r="E7906" s="2">
        <v>100.17590799999999</v>
      </c>
      <c r="F7906" s="2">
        <v>245.75509200000005</v>
      </c>
      <c r="G7906" s="8" t="s">
        <v>8108</v>
      </c>
    </row>
    <row r="7907" spans="1:7" x14ac:dyDescent="0.25">
      <c r="A7907" s="1">
        <v>770667</v>
      </c>
      <c r="B7907" s="1" t="s">
        <v>6026</v>
      </c>
      <c r="C7907" s="2"/>
      <c r="D7907" s="2">
        <f t="shared" si="106"/>
        <v>9.1544435833333342</v>
      </c>
      <c r="E7907" s="2">
        <v>109.853323</v>
      </c>
      <c r="F7907" s="2">
        <v>269.61607700000002</v>
      </c>
      <c r="G7907" s="8" t="s">
        <v>8108</v>
      </c>
    </row>
    <row r="7908" spans="1:7" x14ac:dyDescent="0.25">
      <c r="A7908" s="1">
        <v>770668</v>
      </c>
      <c r="B7908" s="1" t="s">
        <v>6027</v>
      </c>
      <c r="C7908" s="2"/>
      <c r="D7908" s="2">
        <f t="shared" si="106"/>
        <v>14.863140916666666</v>
      </c>
      <c r="E7908" s="2">
        <v>178.35769099999999</v>
      </c>
      <c r="F7908" s="2">
        <v>437.70370900000006</v>
      </c>
      <c r="G7908" s="8" t="s">
        <v>8108</v>
      </c>
    </row>
    <row r="7909" spans="1:7" x14ac:dyDescent="0.25">
      <c r="A7909" s="1">
        <v>770669</v>
      </c>
      <c r="B7909" s="1" t="s">
        <v>6028</v>
      </c>
      <c r="C7909" s="2"/>
      <c r="D7909" s="2">
        <f t="shared" si="106"/>
        <v>16.148575333333334</v>
      </c>
      <c r="E7909" s="2">
        <v>193.782904</v>
      </c>
      <c r="F7909" s="2">
        <v>475.56469600000003</v>
      </c>
      <c r="G7909" s="8" t="s">
        <v>8108</v>
      </c>
    </row>
    <row r="7910" spans="1:7" x14ac:dyDescent="0.25">
      <c r="A7910" s="1">
        <v>770680</v>
      </c>
      <c r="B7910" s="1" t="s">
        <v>6029</v>
      </c>
      <c r="C7910" s="2"/>
      <c r="D7910" s="2">
        <f t="shared" si="106"/>
        <v>26.798619416666668</v>
      </c>
      <c r="E7910" s="2">
        <v>321.58343300000001</v>
      </c>
      <c r="F7910" s="2">
        <v>789.25416700000005</v>
      </c>
      <c r="G7910" s="8" t="s">
        <v>8108</v>
      </c>
    </row>
    <row r="7911" spans="1:7" x14ac:dyDescent="0.25">
      <c r="A7911" s="1">
        <v>770681</v>
      </c>
      <c r="B7911" s="1" t="s">
        <v>6030</v>
      </c>
      <c r="C7911" s="2"/>
      <c r="D7911" s="2">
        <f t="shared" si="106"/>
        <v>32.67349458333333</v>
      </c>
      <c r="E7911" s="2">
        <v>392.08193499999999</v>
      </c>
      <c r="F7911" s="2">
        <v>962.23766500000033</v>
      </c>
      <c r="G7911" s="8" t="s">
        <v>8108</v>
      </c>
    </row>
    <row r="7912" spans="1:7" x14ac:dyDescent="0.25">
      <c r="A7912" s="1">
        <v>770682</v>
      </c>
      <c r="B7912" s="1" t="s">
        <v>6031</v>
      </c>
      <c r="C7912" s="2"/>
      <c r="D7912" s="2">
        <f t="shared" si="106"/>
        <v>2.6735080833333331</v>
      </c>
      <c r="E7912" s="2">
        <v>32.082096999999997</v>
      </c>
      <c r="F7912" s="2">
        <v>78.634903000000008</v>
      </c>
      <c r="G7912" s="8" t="s">
        <v>8108</v>
      </c>
    </row>
    <row r="7913" spans="1:7" x14ac:dyDescent="0.25">
      <c r="A7913" s="1">
        <v>770683</v>
      </c>
      <c r="B7913" s="1" t="s">
        <v>6032</v>
      </c>
      <c r="C7913" s="2"/>
      <c r="D7913" s="2">
        <f t="shared" si="106"/>
        <v>2.1603118333333335</v>
      </c>
      <c r="E7913" s="2">
        <v>25.923742000000001</v>
      </c>
      <c r="F7913" s="2">
        <v>63.656858</v>
      </c>
      <c r="G7913" s="8" t="s">
        <v>8108</v>
      </c>
    </row>
    <row r="7914" spans="1:7" x14ac:dyDescent="0.25">
      <c r="A7914" s="1">
        <v>941643</v>
      </c>
      <c r="B7914" s="1" t="s">
        <v>6033</v>
      </c>
      <c r="C7914" s="2">
        <v>2574</v>
      </c>
      <c r="D7914" s="2"/>
      <c r="E7914" s="2" t="s">
        <v>8143</v>
      </c>
      <c r="F7914" s="2" t="s">
        <v>8143</v>
      </c>
      <c r="G7914" s="8" t="s">
        <v>8108</v>
      </c>
    </row>
    <row r="7915" spans="1:7" x14ac:dyDescent="0.25">
      <c r="A7915" s="1">
        <v>941644</v>
      </c>
      <c r="B7915" s="1" t="s">
        <v>6034</v>
      </c>
      <c r="C7915" s="2">
        <v>1315.6</v>
      </c>
      <c r="D7915" s="2"/>
      <c r="E7915" s="2" t="s">
        <v>8143</v>
      </c>
      <c r="F7915" s="2" t="s">
        <v>8143</v>
      </c>
      <c r="G7915" s="8" t="s">
        <v>8108</v>
      </c>
    </row>
    <row r="7916" spans="1:7" x14ac:dyDescent="0.25">
      <c r="A7916" s="1">
        <v>941645</v>
      </c>
      <c r="B7916" s="1" t="s">
        <v>6035</v>
      </c>
      <c r="C7916" s="2">
        <v>3889.6</v>
      </c>
      <c r="D7916" s="2"/>
      <c r="E7916" s="2" t="s">
        <v>8143</v>
      </c>
      <c r="F7916" s="2" t="s">
        <v>8143</v>
      </c>
      <c r="G7916" s="8" t="s">
        <v>8108</v>
      </c>
    </row>
    <row r="7917" spans="1:7" x14ac:dyDescent="0.25">
      <c r="A7917" s="1">
        <v>941646</v>
      </c>
      <c r="B7917" s="1" t="s">
        <v>6036</v>
      </c>
      <c r="C7917" s="2">
        <v>1315.6</v>
      </c>
      <c r="D7917" s="2"/>
      <c r="E7917" s="2" t="s">
        <v>8143</v>
      </c>
      <c r="F7917" s="2" t="s">
        <v>8143</v>
      </c>
      <c r="G7917" s="8" t="s">
        <v>8108</v>
      </c>
    </row>
    <row r="7918" spans="1:7" x14ac:dyDescent="0.25">
      <c r="A7918" s="1">
        <v>941647</v>
      </c>
      <c r="B7918" s="1" t="s">
        <v>6037</v>
      </c>
      <c r="C7918" s="2">
        <v>6463.6</v>
      </c>
      <c r="D7918" s="2"/>
      <c r="E7918" s="2" t="s">
        <v>8143</v>
      </c>
      <c r="F7918" s="2" t="s">
        <v>8143</v>
      </c>
      <c r="G7918" s="8" t="s">
        <v>8108</v>
      </c>
    </row>
    <row r="7919" spans="1:7" x14ac:dyDescent="0.25">
      <c r="A7919" s="1">
        <v>941648</v>
      </c>
      <c r="B7919" s="1" t="s">
        <v>6038</v>
      </c>
      <c r="C7919" s="2">
        <v>1315.6</v>
      </c>
      <c r="D7919" s="2"/>
      <c r="E7919" s="2" t="s">
        <v>8143</v>
      </c>
      <c r="F7919" s="2" t="s">
        <v>8143</v>
      </c>
      <c r="G7919" s="8" t="s">
        <v>8108</v>
      </c>
    </row>
    <row r="7920" spans="1:7" x14ac:dyDescent="0.25">
      <c r="A7920" s="1">
        <v>958820</v>
      </c>
      <c r="B7920" s="1" t="s">
        <v>6039</v>
      </c>
      <c r="C7920" s="2">
        <v>689.04</v>
      </c>
      <c r="D7920" s="2"/>
      <c r="E7920" s="2" t="s">
        <v>8143</v>
      </c>
      <c r="F7920" s="2" t="s">
        <v>8143</v>
      </c>
      <c r="G7920" s="8" t="s">
        <v>8108</v>
      </c>
    </row>
    <row r="7921" spans="1:7" x14ac:dyDescent="0.25">
      <c r="A7921" s="1">
        <v>953585</v>
      </c>
      <c r="B7921" s="1" t="s">
        <v>1942</v>
      </c>
      <c r="C7921" s="2">
        <v>938.08</v>
      </c>
      <c r="D7921" s="2"/>
      <c r="E7921" s="2" t="s">
        <v>8143</v>
      </c>
      <c r="F7921" s="2" t="s">
        <v>8143</v>
      </c>
      <c r="G7921" s="8" t="s">
        <v>8108</v>
      </c>
    </row>
    <row r="7922" spans="1:7" x14ac:dyDescent="0.25">
      <c r="A7922" s="1">
        <v>953586</v>
      </c>
      <c r="B7922" s="1" t="s">
        <v>166</v>
      </c>
      <c r="C7922" s="2">
        <v>732.16</v>
      </c>
      <c r="D7922" s="2"/>
      <c r="E7922" s="2" t="s">
        <v>8143</v>
      </c>
      <c r="F7922" s="2" t="s">
        <v>8143</v>
      </c>
      <c r="G7922" s="8" t="s">
        <v>8108</v>
      </c>
    </row>
    <row r="7923" spans="1:7" x14ac:dyDescent="0.25">
      <c r="A7923" s="1">
        <v>953587</v>
      </c>
      <c r="B7923" s="1" t="s">
        <v>167</v>
      </c>
      <c r="C7923" s="2">
        <v>629.20000000000005</v>
      </c>
      <c r="D7923" s="2"/>
      <c r="E7923" s="2" t="s">
        <v>8143</v>
      </c>
      <c r="F7923" s="2" t="s">
        <v>8143</v>
      </c>
      <c r="G7923" s="8" t="s">
        <v>8108</v>
      </c>
    </row>
    <row r="7924" spans="1:7" x14ac:dyDescent="0.25">
      <c r="A7924" s="1">
        <v>953589</v>
      </c>
      <c r="B7924" s="1" t="s">
        <v>168</v>
      </c>
      <c r="C7924" s="2">
        <v>526.24</v>
      </c>
      <c r="D7924" s="2"/>
      <c r="E7924" s="2" t="s">
        <v>8143</v>
      </c>
      <c r="F7924" s="2" t="s">
        <v>8143</v>
      </c>
      <c r="G7924" s="8" t="s">
        <v>8108</v>
      </c>
    </row>
    <row r="7925" spans="1:7" x14ac:dyDescent="0.25">
      <c r="A7925" s="1">
        <v>973648</v>
      </c>
      <c r="B7925" s="1" t="s">
        <v>1942</v>
      </c>
      <c r="C7925" s="2">
        <v>732.16</v>
      </c>
      <c r="D7925" s="2"/>
      <c r="E7925" s="2" t="s">
        <v>8143</v>
      </c>
      <c r="F7925" s="2" t="s">
        <v>8143</v>
      </c>
      <c r="G7925" s="8" t="s">
        <v>8108</v>
      </c>
    </row>
    <row r="7926" spans="1:7" x14ac:dyDescent="0.25">
      <c r="A7926" s="1">
        <v>973649</v>
      </c>
      <c r="B7926" s="1" t="s">
        <v>166</v>
      </c>
      <c r="C7926" s="2">
        <v>572</v>
      </c>
      <c r="D7926" s="2"/>
      <c r="E7926" s="2" t="s">
        <v>8143</v>
      </c>
      <c r="F7926" s="2" t="s">
        <v>8143</v>
      </c>
      <c r="G7926" s="8" t="s">
        <v>8108</v>
      </c>
    </row>
    <row r="7927" spans="1:7" x14ac:dyDescent="0.25">
      <c r="A7927" s="1">
        <v>973650</v>
      </c>
      <c r="B7927" s="1" t="s">
        <v>167</v>
      </c>
      <c r="C7927" s="2">
        <v>457.6</v>
      </c>
      <c r="D7927" s="2"/>
      <c r="E7927" s="2" t="s">
        <v>8143</v>
      </c>
      <c r="F7927" s="2" t="s">
        <v>8143</v>
      </c>
      <c r="G7927" s="8" t="s">
        <v>8108</v>
      </c>
    </row>
    <row r="7928" spans="1:7" x14ac:dyDescent="0.25">
      <c r="A7928" s="1">
        <v>973652</v>
      </c>
      <c r="B7928" s="1" t="s">
        <v>168</v>
      </c>
      <c r="C7928" s="2">
        <v>354.64</v>
      </c>
      <c r="D7928" s="2"/>
      <c r="E7928" s="2" t="s">
        <v>8143</v>
      </c>
      <c r="F7928" s="2" t="s">
        <v>8143</v>
      </c>
      <c r="G7928" s="8" t="s">
        <v>8108</v>
      </c>
    </row>
    <row r="7929" spans="1:7" ht="21" x14ac:dyDescent="0.25">
      <c r="A7929" s="1">
        <v>958903</v>
      </c>
      <c r="B7929" s="1" t="s">
        <v>6040</v>
      </c>
      <c r="C7929" s="2">
        <v>320.32</v>
      </c>
      <c r="D7929" s="2"/>
      <c r="E7929" s="2" t="s">
        <v>8143</v>
      </c>
      <c r="F7929" s="2" t="s">
        <v>8143</v>
      </c>
      <c r="G7929" s="8" t="s">
        <v>8108</v>
      </c>
    </row>
    <row r="7930" spans="1:7" x14ac:dyDescent="0.25">
      <c r="A7930" s="1">
        <v>956777</v>
      </c>
      <c r="B7930" s="1" t="s">
        <v>6041</v>
      </c>
      <c r="C7930" s="2">
        <v>171.6</v>
      </c>
      <c r="D7930" s="2"/>
      <c r="E7930" s="2" t="s">
        <v>8143</v>
      </c>
      <c r="F7930" s="2" t="s">
        <v>8143</v>
      </c>
      <c r="G7930" s="8" t="s">
        <v>8108</v>
      </c>
    </row>
    <row r="7931" spans="1:7" x14ac:dyDescent="0.25">
      <c r="A7931" s="1">
        <v>956778</v>
      </c>
      <c r="B7931" s="1" t="s">
        <v>6042</v>
      </c>
      <c r="C7931" s="2">
        <v>34.32</v>
      </c>
      <c r="D7931" s="2"/>
      <c r="E7931" s="2" t="s">
        <v>8143</v>
      </c>
      <c r="F7931" s="2" t="s">
        <v>8143</v>
      </c>
      <c r="G7931" s="8" t="s">
        <v>8108</v>
      </c>
    </row>
    <row r="7932" spans="1:7" x14ac:dyDescent="0.25">
      <c r="A7932" s="1">
        <v>958881</v>
      </c>
      <c r="B7932" s="1" t="s">
        <v>6043</v>
      </c>
      <c r="C7932" s="2">
        <v>66.88</v>
      </c>
      <c r="D7932" s="2"/>
      <c r="E7932" s="2" t="s">
        <v>8143</v>
      </c>
      <c r="F7932" s="2" t="s">
        <v>8143</v>
      </c>
      <c r="G7932" s="8" t="s">
        <v>8108</v>
      </c>
    </row>
    <row r="7933" spans="1:7" x14ac:dyDescent="0.25">
      <c r="A7933" s="1">
        <v>958882</v>
      </c>
      <c r="B7933" s="1" t="s">
        <v>6044</v>
      </c>
      <c r="C7933" s="2">
        <v>160.16</v>
      </c>
      <c r="D7933" s="2"/>
      <c r="E7933" s="2" t="s">
        <v>8143</v>
      </c>
      <c r="F7933" s="2" t="s">
        <v>8143</v>
      </c>
      <c r="G7933" s="8" t="s">
        <v>8108</v>
      </c>
    </row>
    <row r="7934" spans="1:7" ht="21" x14ac:dyDescent="0.25">
      <c r="A7934" s="1">
        <v>958904</v>
      </c>
      <c r="B7934" s="1" t="s">
        <v>6045</v>
      </c>
      <c r="C7934" s="2">
        <v>674.96</v>
      </c>
      <c r="D7934" s="2"/>
      <c r="E7934" s="2" t="s">
        <v>8143</v>
      </c>
      <c r="F7934" s="2" t="s">
        <v>8143</v>
      </c>
      <c r="G7934" s="8" t="s">
        <v>8108</v>
      </c>
    </row>
    <row r="7935" spans="1:7" ht="21" x14ac:dyDescent="0.25">
      <c r="A7935" s="1">
        <v>976950</v>
      </c>
      <c r="B7935" s="1" t="s">
        <v>189</v>
      </c>
      <c r="C7935" s="2">
        <v>211.2</v>
      </c>
      <c r="D7935" s="2"/>
      <c r="E7935" s="2" t="s">
        <v>8143</v>
      </c>
      <c r="F7935" s="2" t="s">
        <v>8143</v>
      </c>
      <c r="G7935" s="8" t="s">
        <v>8108</v>
      </c>
    </row>
    <row r="7936" spans="1:7" ht="21" x14ac:dyDescent="0.25">
      <c r="A7936" s="1">
        <v>770495</v>
      </c>
      <c r="B7936" s="1" t="s">
        <v>6046</v>
      </c>
      <c r="C7936" s="2">
        <v>425.04</v>
      </c>
      <c r="D7936" s="2">
        <f t="shared" si="106"/>
        <v>23.264896666666669</v>
      </c>
      <c r="E7936" s="2">
        <v>279.17876000000001</v>
      </c>
      <c r="F7936" s="2">
        <v>265.85203999999999</v>
      </c>
      <c r="G7936" s="8" t="s">
        <v>8108</v>
      </c>
    </row>
    <row r="7937" spans="1:7" x14ac:dyDescent="0.25">
      <c r="A7937" s="1">
        <v>770496</v>
      </c>
      <c r="B7937" s="1" t="s">
        <v>6047</v>
      </c>
      <c r="C7937" s="2"/>
      <c r="D7937" s="2">
        <f t="shared" si="106"/>
        <v>33.015625416666666</v>
      </c>
      <c r="E7937" s="2">
        <v>396.18750499999999</v>
      </c>
      <c r="F7937" s="2">
        <v>660.67489499999999</v>
      </c>
      <c r="G7937" s="8" t="s">
        <v>8108</v>
      </c>
    </row>
    <row r="7938" spans="1:7" x14ac:dyDescent="0.25">
      <c r="A7938" s="1">
        <v>770497</v>
      </c>
      <c r="B7938" s="1" t="s">
        <v>6048</v>
      </c>
      <c r="C7938" s="2"/>
      <c r="D7938" s="2">
        <f t="shared" si="106"/>
        <v>6.3734086666666663</v>
      </c>
      <c r="E7938" s="2">
        <v>76.480903999999995</v>
      </c>
      <c r="F7938" s="2">
        <v>250.83649600000001</v>
      </c>
      <c r="G7938" s="8" t="s">
        <v>8108</v>
      </c>
    </row>
    <row r="7939" spans="1:7" x14ac:dyDescent="0.25">
      <c r="A7939" s="1">
        <v>770498</v>
      </c>
      <c r="B7939" s="1" t="s">
        <v>6049</v>
      </c>
      <c r="C7939" s="2"/>
      <c r="D7939" s="2">
        <f t="shared" si="106"/>
        <v>7.8738967500000001</v>
      </c>
      <c r="E7939" s="2">
        <v>94.486761000000001</v>
      </c>
      <c r="F7939" s="2">
        <v>309.64883900000001</v>
      </c>
      <c r="G7939" s="8" t="s">
        <v>8108</v>
      </c>
    </row>
    <row r="7940" spans="1:7" x14ac:dyDescent="0.25">
      <c r="A7940" s="1">
        <v>770499</v>
      </c>
      <c r="B7940" s="1" t="s">
        <v>6050</v>
      </c>
      <c r="C7940" s="2"/>
      <c r="D7940" s="2">
        <f t="shared" si="106"/>
        <v>3.3333318333333337</v>
      </c>
      <c r="E7940" s="2">
        <v>39.999982000000003</v>
      </c>
      <c r="F7940" s="2">
        <v>131.126418</v>
      </c>
      <c r="G7940" s="8" t="s">
        <v>8108</v>
      </c>
    </row>
    <row r="7941" spans="1:7" x14ac:dyDescent="0.25">
      <c r="A7941" s="1">
        <v>770540</v>
      </c>
      <c r="B7941" s="1" t="s">
        <v>6051</v>
      </c>
      <c r="C7941" s="2"/>
      <c r="D7941" s="2">
        <f t="shared" si="106"/>
        <v>3.9491673333333335</v>
      </c>
      <c r="E7941" s="2">
        <v>47.390008000000002</v>
      </c>
      <c r="F7941" s="2">
        <v>155.32439200000002</v>
      </c>
      <c r="G7941" s="8" t="s">
        <v>8108</v>
      </c>
    </row>
    <row r="7942" spans="1:7" x14ac:dyDescent="0.25">
      <c r="A7942" s="1">
        <v>770541</v>
      </c>
      <c r="B7942" s="1" t="s">
        <v>6052</v>
      </c>
      <c r="C7942" s="2"/>
      <c r="D7942" s="2">
        <f t="shared" si="106"/>
        <v>1.3196475000000001</v>
      </c>
      <c r="E7942" s="2">
        <v>15.83577</v>
      </c>
      <c r="F7942" s="2">
        <v>52.014830000000018</v>
      </c>
      <c r="G7942" s="8" t="s">
        <v>8108</v>
      </c>
    </row>
    <row r="7943" spans="1:7" x14ac:dyDescent="0.25">
      <c r="A7943" s="1">
        <v>770542</v>
      </c>
      <c r="B7943" s="1" t="s">
        <v>6053</v>
      </c>
      <c r="C7943" s="2"/>
      <c r="D7943" s="2">
        <f t="shared" si="106"/>
        <v>6.5591368333333335</v>
      </c>
      <c r="E7943" s="2">
        <v>78.709642000000002</v>
      </c>
      <c r="F7943" s="2">
        <v>257.99935800000003</v>
      </c>
      <c r="G7943" s="8" t="s">
        <v>8108</v>
      </c>
    </row>
    <row r="7944" spans="1:7" x14ac:dyDescent="0.25">
      <c r="A7944" s="1">
        <v>770543</v>
      </c>
      <c r="B7944" s="1" t="s">
        <v>6054</v>
      </c>
      <c r="C7944" s="2"/>
      <c r="D7944" s="2">
        <f t="shared" si="106"/>
        <v>4.0127059166666674</v>
      </c>
      <c r="E7944" s="2">
        <v>48.152471000000006</v>
      </c>
      <c r="F7944" s="2">
        <v>157.97512900000004</v>
      </c>
      <c r="G7944" s="8" t="s">
        <v>8108</v>
      </c>
    </row>
    <row r="7945" spans="1:7" x14ac:dyDescent="0.25">
      <c r="A7945" s="1">
        <v>770544</v>
      </c>
      <c r="B7945" s="1" t="s">
        <v>6055</v>
      </c>
      <c r="C7945" s="2"/>
      <c r="D7945" s="2">
        <f t="shared" si="106"/>
        <v>2.8494610833333334</v>
      </c>
      <c r="E7945" s="2">
        <v>34.193533000000002</v>
      </c>
      <c r="F7945" s="2">
        <v>112.18186700000001</v>
      </c>
      <c r="G7945" s="8" t="s">
        <v>8108</v>
      </c>
    </row>
    <row r="7946" spans="1:7" x14ac:dyDescent="0.25">
      <c r="A7946" s="1">
        <v>770545</v>
      </c>
      <c r="B7946" s="1" t="s">
        <v>6056</v>
      </c>
      <c r="C7946" s="2">
        <v>33.44</v>
      </c>
      <c r="D7946" s="2">
        <f t="shared" si="106"/>
        <v>2.0625601666666666</v>
      </c>
      <c r="E7946" s="2">
        <v>24.750722</v>
      </c>
      <c r="F7946" s="2">
        <v>81.079678000000015</v>
      </c>
      <c r="G7946" s="8" t="s">
        <v>8108</v>
      </c>
    </row>
    <row r="7947" spans="1:7" x14ac:dyDescent="0.25">
      <c r="A7947" s="1">
        <v>770546</v>
      </c>
      <c r="B7947" s="1" t="s">
        <v>6057</v>
      </c>
      <c r="C7947" s="2">
        <v>33.44</v>
      </c>
      <c r="D7947" s="2">
        <f t="shared" si="106"/>
        <v>1.6715534999999999</v>
      </c>
      <c r="E7947" s="2">
        <v>20.058641999999999</v>
      </c>
      <c r="F7947" s="2">
        <v>65.71655800000002</v>
      </c>
      <c r="G7947" s="8" t="s">
        <v>8108</v>
      </c>
    </row>
    <row r="7948" spans="1:7" x14ac:dyDescent="0.25">
      <c r="A7948" s="1">
        <v>959270</v>
      </c>
      <c r="B7948" s="1" t="s">
        <v>6058</v>
      </c>
      <c r="C7948" s="2"/>
      <c r="D7948" s="2">
        <f t="shared" si="106"/>
        <v>7.3313749999999997E-2</v>
      </c>
      <c r="E7948" s="2">
        <v>0.87976500000000002</v>
      </c>
      <c r="F7948" s="2">
        <v>2.9574350000000003</v>
      </c>
      <c r="G7948" s="8" t="s">
        <v>8108</v>
      </c>
    </row>
    <row r="7949" spans="1:7" x14ac:dyDescent="0.25">
      <c r="A7949" s="1">
        <v>770547</v>
      </c>
      <c r="B7949" s="1" t="s">
        <v>6059</v>
      </c>
      <c r="C7949" s="2">
        <v>33.44</v>
      </c>
      <c r="D7949" s="2">
        <f t="shared" si="106"/>
        <v>0.95796633333333325</v>
      </c>
      <c r="E7949" s="2">
        <v>11.495595999999999</v>
      </c>
      <c r="F7949" s="2">
        <v>37.582404000000004</v>
      </c>
      <c r="G7949" s="8" t="s">
        <v>8108</v>
      </c>
    </row>
    <row r="7950" spans="1:7" x14ac:dyDescent="0.25">
      <c r="A7950" s="1">
        <v>714653</v>
      </c>
      <c r="B7950" s="1" t="s">
        <v>6060</v>
      </c>
      <c r="C7950" s="2"/>
      <c r="D7950" s="2">
        <f t="shared" ref="D7950:D8013" si="107">E7950/12</f>
        <v>1.7448672499999998</v>
      </c>
      <c r="E7950" s="2">
        <v>20.938406999999998</v>
      </c>
      <c r="F7950" s="2">
        <v>68.684593000000007</v>
      </c>
      <c r="G7950" s="8" t="s">
        <v>8108</v>
      </c>
    </row>
    <row r="7951" spans="1:7" x14ac:dyDescent="0.25">
      <c r="A7951" s="1">
        <v>770549</v>
      </c>
      <c r="B7951" s="1" t="s">
        <v>6061</v>
      </c>
      <c r="C7951" s="2"/>
      <c r="D7951" s="2">
        <f t="shared" si="107"/>
        <v>1.7448672499999998</v>
      </c>
      <c r="E7951" s="2">
        <v>20.938406999999998</v>
      </c>
      <c r="F7951" s="2">
        <v>68.684593000000007</v>
      </c>
      <c r="G7951" s="8" t="s">
        <v>8108</v>
      </c>
    </row>
    <row r="7952" spans="1:7" x14ac:dyDescent="0.25">
      <c r="A7952" s="1">
        <v>714628</v>
      </c>
      <c r="B7952" s="1" t="s">
        <v>6062</v>
      </c>
      <c r="C7952" s="2"/>
      <c r="D7952" s="2">
        <f t="shared" si="107"/>
        <v>0.66471133333333332</v>
      </c>
      <c r="E7952" s="2">
        <v>7.9765360000000003</v>
      </c>
      <c r="F7952" s="2">
        <v>26.166064000000002</v>
      </c>
      <c r="G7952" s="8" t="s">
        <v>8108</v>
      </c>
    </row>
    <row r="7953" spans="1:7" x14ac:dyDescent="0.25">
      <c r="A7953" s="1">
        <v>714289</v>
      </c>
      <c r="B7953" s="1" t="s">
        <v>6063</v>
      </c>
      <c r="C7953" s="2"/>
      <c r="D7953" s="2">
        <f t="shared" si="107"/>
        <v>0.26392949999999998</v>
      </c>
      <c r="E7953" s="2">
        <v>3.167154</v>
      </c>
      <c r="F7953" s="2">
        <v>10.485646000000001</v>
      </c>
      <c r="G7953" s="8" t="s">
        <v>8108</v>
      </c>
    </row>
    <row r="7954" spans="1:7" x14ac:dyDescent="0.25">
      <c r="A7954" s="1">
        <v>770548</v>
      </c>
      <c r="B7954" s="1" t="s">
        <v>6064</v>
      </c>
      <c r="C7954" s="2"/>
      <c r="D7954" s="2">
        <f t="shared" si="107"/>
        <v>2.1847497499999999</v>
      </c>
      <c r="E7954" s="2">
        <v>26.216996999999999</v>
      </c>
      <c r="F7954" s="2">
        <v>86.015803000000005</v>
      </c>
      <c r="G7954" s="8" t="s">
        <v>8108</v>
      </c>
    </row>
    <row r="7955" spans="1:7" x14ac:dyDescent="0.25">
      <c r="A7955" s="1">
        <v>714653</v>
      </c>
      <c r="B7955" s="1" t="s">
        <v>6065</v>
      </c>
      <c r="C7955" s="2"/>
      <c r="D7955" s="2">
        <f t="shared" si="107"/>
        <v>0.57184724999999992</v>
      </c>
      <c r="E7955" s="2">
        <v>6.8621669999999995</v>
      </c>
      <c r="F7955" s="2">
        <v>22.584633000000004</v>
      </c>
      <c r="G7955" s="8" t="s">
        <v>8108</v>
      </c>
    </row>
    <row r="7956" spans="1:7" x14ac:dyDescent="0.25">
      <c r="A7956" s="1">
        <v>714652</v>
      </c>
      <c r="B7956" s="1" t="s">
        <v>6066</v>
      </c>
      <c r="C7956" s="2"/>
      <c r="D7956" s="2">
        <f t="shared" si="107"/>
        <v>0.66471133333333332</v>
      </c>
      <c r="E7956" s="2">
        <v>7.9765360000000003</v>
      </c>
      <c r="F7956" s="2">
        <v>26.166064000000002</v>
      </c>
      <c r="G7956" s="8" t="s">
        <v>8108</v>
      </c>
    </row>
    <row r="7957" spans="1:7" x14ac:dyDescent="0.25">
      <c r="A7957" s="1">
        <v>770458</v>
      </c>
      <c r="B7957" s="1" t="s">
        <v>6067</v>
      </c>
      <c r="C7957" s="2"/>
      <c r="D7957" s="2">
        <f t="shared" si="107"/>
        <v>0.43010733333333334</v>
      </c>
      <c r="E7957" s="2">
        <v>5.1612879999999999</v>
      </c>
      <c r="F7957" s="2">
        <v>17.035112000000005</v>
      </c>
      <c r="G7957" s="8" t="s">
        <v>8108</v>
      </c>
    </row>
    <row r="7958" spans="1:7" x14ac:dyDescent="0.25">
      <c r="A7958" s="1">
        <v>973319</v>
      </c>
      <c r="B7958" s="1" t="s">
        <v>6068</v>
      </c>
      <c r="C7958" s="2"/>
      <c r="D7958" s="2">
        <f t="shared" si="107"/>
        <v>0.77223816666666678</v>
      </c>
      <c r="E7958" s="2">
        <v>9.2668580000000009</v>
      </c>
      <c r="F7958" s="2">
        <v>30.419542</v>
      </c>
      <c r="G7958" s="8" t="s">
        <v>8108</v>
      </c>
    </row>
    <row r="7959" spans="1:7" x14ac:dyDescent="0.25">
      <c r="A7959" s="1">
        <v>973318</v>
      </c>
      <c r="B7959" s="1" t="s">
        <v>6069</v>
      </c>
      <c r="C7959" s="2"/>
      <c r="D7959" s="2">
        <f t="shared" si="107"/>
        <v>0.39100666666666667</v>
      </c>
      <c r="E7959" s="2">
        <v>4.6920799999999998</v>
      </c>
      <c r="F7959" s="2">
        <v>15.363120000000002</v>
      </c>
      <c r="G7959" s="8" t="s">
        <v>8108</v>
      </c>
    </row>
    <row r="7960" spans="1:7" x14ac:dyDescent="0.25">
      <c r="A7960" s="1">
        <v>973320</v>
      </c>
      <c r="B7960" s="1" t="s">
        <v>6070</v>
      </c>
      <c r="C7960" s="2"/>
      <c r="D7960" s="2">
        <f t="shared" si="107"/>
        <v>0.37634391666666667</v>
      </c>
      <c r="E7960" s="2">
        <v>4.516127</v>
      </c>
      <c r="F7960" s="2">
        <v>14.691072999999999</v>
      </c>
      <c r="G7960" s="8" t="s">
        <v>8108</v>
      </c>
    </row>
    <row r="7961" spans="1:7" x14ac:dyDescent="0.25">
      <c r="A7961" s="1">
        <v>770459</v>
      </c>
      <c r="B7961" s="1" t="s">
        <v>6071</v>
      </c>
      <c r="C7961" s="2">
        <v>178.64</v>
      </c>
      <c r="D7961" s="2">
        <f t="shared" si="107"/>
        <v>12.678391166666666</v>
      </c>
      <c r="E7961" s="2">
        <v>152.140694</v>
      </c>
      <c r="F7961" s="2">
        <v>373.41790600000007</v>
      </c>
      <c r="G7961" s="8" t="s">
        <v>8108</v>
      </c>
    </row>
    <row r="7962" spans="1:7" x14ac:dyDescent="0.25">
      <c r="A7962" s="1">
        <v>770510</v>
      </c>
      <c r="B7962" s="1" t="s">
        <v>6072</v>
      </c>
      <c r="C7962" s="2"/>
      <c r="D7962" s="2">
        <f t="shared" si="107"/>
        <v>12.800580750000002</v>
      </c>
      <c r="E7962" s="2">
        <v>153.60696900000002</v>
      </c>
      <c r="F7962" s="2">
        <v>377.00783100000001</v>
      </c>
      <c r="G7962" s="8" t="s">
        <v>8108</v>
      </c>
    </row>
    <row r="7963" spans="1:7" x14ac:dyDescent="0.25">
      <c r="A7963" s="1">
        <v>770511</v>
      </c>
      <c r="B7963" s="1" t="s">
        <v>6073</v>
      </c>
      <c r="C7963" s="2"/>
      <c r="D7963" s="2">
        <f t="shared" si="107"/>
        <v>24.628532416666669</v>
      </c>
      <c r="E7963" s="2">
        <v>295.54238900000001</v>
      </c>
      <c r="F7963" s="2">
        <v>725.24821100000008</v>
      </c>
      <c r="G7963" s="8" t="s">
        <v>8108</v>
      </c>
    </row>
    <row r="7964" spans="1:7" x14ac:dyDescent="0.25">
      <c r="A7964" s="1">
        <v>770512</v>
      </c>
      <c r="B7964" s="1" t="s">
        <v>6074</v>
      </c>
      <c r="C7964" s="2"/>
      <c r="D7964" s="2">
        <f t="shared" si="107"/>
        <v>3.1182781666666664</v>
      </c>
      <c r="E7964" s="2">
        <v>37.419337999999996</v>
      </c>
      <c r="F7964" s="2">
        <v>122.61946200000001</v>
      </c>
      <c r="G7964" s="8" t="s">
        <v>8108</v>
      </c>
    </row>
    <row r="7965" spans="1:7" x14ac:dyDescent="0.25">
      <c r="A7965" s="1">
        <v>770514</v>
      </c>
      <c r="B7965" s="1" t="s">
        <v>6075</v>
      </c>
      <c r="C7965" s="2"/>
      <c r="D7965" s="2">
        <f t="shared" si="107"/>
        <v>6.0361654166666661</v>
      </c>
      <c r="E7965" s="2">
        <v>72.433984999999993</v>
      </c>
      <c r="F7965" s="2">
        <v>237.393415</v>
      </c>
      <c r="G7965" s="8" t="s">
        <v>8108</v>
      </c>
    </row>
    <row r="7966" spans="1:7" x14ac:dyDescent="0.25">
      <c r="A7966" s="1">
        <v>770515</v>
      </c>
      <c r="B7966" s="1" t="s">
        <v>6076</v>
      </c>
      <c r="C7966" s="2"/>
      <c r="D7966" s="2">
        <f t="shared" si="107"/>
        <v>2.4046910000000001</v>
      </c>
      <c r="E7966" s="2">
        <v>28.856292</v>
      </c>
      <c r="F7966" s="2">
        <v>94.474708000000007</v>
      </c>
      <c r="G7966" s="8" t="s">
        <v>8108</v>
      </c>
    </row>
    <row r="7967" spans="1:7" x14ac:dyDescent="0.25">
      <c r="A7967" s="1">
        <v>770516</v>
      </c>
      <c r="B7967" s="1" t="s">
        <v>6077</v>
      </c>
      <c r="C7967" s="2"/>
      <c r="D7967" s="2">
        <f t="shared" si="107"/>
        <v>3.8465280833333337</v>
      </c>
      <c r="E7967" s="2">
        <v>46.158337000000003</v>
      </c>
      <c r="F7967" s="2">
        <v>151.42566299999999</v>
      </c>
      <c r="G7967" s="8" t="s">
        <v>8108</v>
      </c>
    </row>
    <row r="7968" spans="1:7" x14ac:dyDescent="0.25">
      <c r="A7968" s="1">
        <v>770517</v>
      </c>
      <c r="B7968" s="1" t="s">
        <v>6078</v>
      </c>
      <c r="C7968" s="2"/>
      <c r="D7968" s="2">
        <f t="shared" si="107"/>
        <v>4.4868014999999994</v>
      </c>
      <c r="E7968" s="2">
        <v>53.841617999999997</v>
      </c>
      <c r="F7968" s="2">
        <v>176.60238200000003</v>
      </c>
      <c r="G7968" s="8" t="s">
        <v>8108</v>
      </c>
    </row>
    <row r="7969" spans="1:7" x14ac:dyDescent="0.25">
      <c r="A7969" s="1">
        <v>770518</v>
      </c>
      <c r="B7969" s="1" t="s">
        <v>6079</v>
      </c>
      <c r="C7969" s="2"/>
      <c r="D7969" s="2">
        <f t="shared" si="107"/>
        <v>2.9178872499999997</v>
      </c>
      <c r="E7969" s="2">
        <v>35.014646999999997</v>
      </c>
      <c r="F7969" s="2">
        <v>114.77395300000001</v>
      </c>
      <c r="G7969" s="8" t="s">
        <v>8108</v>
      </c>
    </row>
    <row r="7970" spans="1:7" x14ac:dyDescent="0.25">
      <c r="A7970" s="1">
        <v>770519</v>
      </c>
      <c r="B7970" s="1" t="s">
        <v>6080</v>
      </c>
      <c r="C7970" s="2"/>
      <c r="D7970" s="2">
        <f t="shared" si="107"/>
        <v>2.311826916666667</v>
      </c>
      <c r="E7970" s="2">
        <v>27.741923000000003</v>
      </c>
      <c r="F7970" s="2">
        <v>90.893277000000012</v>
      </c>
      <c r="G7970" s="8" t="s">
        <v>8108</v>
      </c>
    </row>
    <row r="7971" spans="1:7" x14ac:dyDescent="0.25">
      <c r="A7971" s="1">
        <v>770530</v>
      </c>
      <c r="B7971" s="1" t="s">
        <v>6081</v>
      </c>
      <c r="C7971" s="2"/>
      <c r="D7971" s="2">
        <f t="shared" si="107"/>
        <v>3.7585515833333338</v>
      </c>
      <c r="E7971" s="2">
        <v>45.102619000000004</v>
      </c>
      <c r="F7971" s="2">
        <v>147.79618099999999</v>
      </c>
      <c r="G7971" s="8" t="s">
        <v>8108</v>
      </c>
    </row>
    <row r="7972" spans="1:7" x14ac:dyDescent="0.25">
      <c r="A7972" s="1">
        <v>770531</v>
      </c>
      <c r="B7972" s="1" t="s">
        <v>6082</v>
      </c>
      <c r="C7972" s="2"/>
      <c r="D7972" s="2">
        <f t="shared" si="107"/>
        <v>1.9941340000000001</v>
      </c>
      <c r="E7972" s="2">
        <v>23.929608000000002</v>
      </c>
      <c r="F7972" s="2">
        <v>78.487592000000006</v>
      </c>
      <c r="G7972" s="8" t="s">
        <v>8108</v>
      </c>
    </row>
    <row r="7973" spans="1:7" x14ac:dyDescent="0.25">
      <c r="A7973" s="1">
        <v>770532</v>
      </c>
      <c r="B7973" s="1" t="s">
        <v>6083</v>
      </c>
      <c r="C7973" s="2"/>
      <c r="D7973" s="2">
        <f t="shared" si="107"/>
        <v>3.2258049999999998</v>
      </c>
      <c r="E7973" s="2">
        <v>38.70966</v>
      </c>
      <c r="F7973" s="2">
        <v>126.87294000000001</v>
      </c>
      <c r="G7973" s="8" t="s">
        <v>8108</v>
      </c>
    </row>
    <row r="7974" spans="1:7" x14ac:dyDescent="0.25">
      <c r="A7974" s="1">
        <v>770533</v>
      </c>
      <c r="B7974" s="1" t="s">
        <v>6084</v>
      </c>
      <c r="C7974" s="2"/>
      <c r="D7974" s="2">
        <f t="shared" si="107"/>
        <v>3.8074274166666666</v>
      </c>
      <c r="E7974" s="2">
        <v>45.689129000000001</v>
      </c>
      <c r="F7974" s="2">
        <v>149.76427099999998</v>
      </c>
      <c r="G7974" s="8" t="s">
        <v>8108</v>
      </c>
    </row>
    <row r="7975" spans="1:7" x14ac:dyDescent="0.25">
      <c r="A7975" s="1">
        <v>770534</v>
      </c>
      <c r="B7975" s="1" t="s">
        <v>6085</v>
      </c>
      <c r="C7975" s="2"/>
      <c r="D7975" s="2">
        <f t="shared" si="107"/>
        <v>12.600189833333333</v>
      </c>
      <c r="E7975" s="2">
        <v>151.20227800000001</v>
      </c>
      <c r="F7975" s="2">
        <v>495.75812200000007</v>
      </c>
      <c r="G7975" s="8" t="s">
        <v>8108</v>
      </c>
    </row>
    <row r="7976" spans="1:7" x14ac:dyDescent="0.25">
      <c r="A7976" s="1">
        <v>770527</v>
      </c>
      <c r="B7976" s="1" t="s">
        <v>6086</v>
      </c>
      <c r="C7976" s="2"/>
      <c r="D7976" s="2">
        <f t="shared" si="107"/>
        <v>1.3978488333333334</v>
      </c>
      <c r="E7976" s="2">
        <v>16.774186</v>
      </c>
      <c r="F7976" s="2">
        <v>54.924214000000006</v>
      </c>
      <c r="G7976" s="8" t="s">
        <v>8108</v>
      </c>
    </row>
    <row r="7977" spans="1:7" x14ac:dyDescent="0.25">
      <c r="A7977" s="1">
        <v>770528</v>
      </c>
      <c r="B7977" s="1" t="s">
        <v>6087</v>
      </c>
      <c r="C7977" s="2"/>
      <c r="D7977" s="2">
        <f t="shared" si="107"/>
        <v>2.7174963333333331</v>
      </c>
      <c r="E7977" s="2">
        <v>32.609955999999997</v>
      </c>
      <c r="F7977" s="2">
        <v>106.93904400000001</v>
      </c>
      <c r="G7977" s="8" t="s">
        <v>8108</v>
      </c>
    </row>
    <row r="7978" spans="1:7" x14ac:dyDescent="0.25">
      <c r="A7978" s="1">
        <v>770550</v>
      </c>
      <c r="B7978" s="1" t="s">
        <v>6088</v>
      </c>
      <c r="C7978" s="2"/>
      <c r="D7978" s="2">
        <f t="shared" si="107"/>
        <v>1.8475064999999999</v>
      </c>
      <c r="E7978" s="2">
        <v>22.170078</v>
      </c>
      <c r="F7978" s="2">
        <v>72.572721999999999</v>
      </c>
      <c r="G7978" s="8" t="s">
        <v>8108</v>
      </c>
    </row>
    <row r="7979" spans="1:7" x14ac:dyDescent="0.25">
      <c r="A7979" s="1">
        <v>770551</v>
      </c>
      <c r="B7979" s="1" t="s">
        <v>6089</v>
      </c>
      <c r="C7979" s="2"/>
      <c r="D7979" s="2">
        <f t="shared" si="107"/>
        <v>1.9012699166666669</v>
      </c>
      <c r="E7979" s="2">
        <v>22.815239000000002</v>
      </c>
      <c r="F7979" s="2">
        <v>74.916761000000008</v>
      </c>
      <c r="G7979" s="8" t="s">
        <v>8108</v>
      </c>
    </row>
    <row r="7980" spans="1:7" x14ac:dyDescent="0.25">
      <c r="A7980" s="1">
        <v>714746</v>
      </c>
      <c r="B7980" s="1" t="s">
        <v>6090</v>
      </c>
      <c r="C7980" s="2"/>
      <c r="D7980" s="2">
        <f t="shared" si="107"/>
        <v>1.24633375</v>
      </c>
      <c r="E7980" s="2">
        <v>14.956004999999999</v>
      </c>
      <c r="F7980" s="2">
        <v>49.057395000000007</v>
      </c>
      <c r="G7980" s="8" t="s">
        <v>8108</v>
      </c>
    </row>
    <row r="7981" spans="1:7" x14ac:dyDescent="0.25">
      <c r="A7981" s="1">
        <v>714747</v>
      </c>
      <c r="B7981" s="1" t="s">
        <v>6091</v>
      </c>
      <c r="C7981" s="2"/>
      <c r="D7981" s="2">
        <f t="shared" si="107"/>
        <v>1.5053756666666667</v>
      </c>
      <c r="E7981" s="2">
        <v>18.064508</v>
      </c>
      <c r="F7981" s="2">
        <v>59.177692000000008</v>
      </c>
      <c r="G7981" s="8" t="s">
        <v>8108</v>
      </c>
    </row>
    <row r="7982" spans="1:7" x14ac:dyDescent="0.25">
      <c r="A7982" s="1">
        <v>770552</v>
      </c>
      <c r="B7982" s="1" t="s">
        <v>6092</v>
      </c>
      <c r="C7982" s="2"/>
      <c r="D7982" s="2">
        <f t="shared" si="107"/>
        <v>8.6021466666666679</v>
      </c>
      <c r="E7982" s="2">
        <v>103.22576000000001</v>
      </c>
      <c r="F7982" s="2">
        <v>338.46564000000001</v>
      </c>
      <c r="G7982" s="8" t="s">
        <v>8108</v>
      </c>
    </row>
    <row r="7983" spans="1:7" x14ac:dyDescent="0.25">
      <c r="A7983" s="1">
        <v>959288</v>
      </c>
      <c r="B7983" s="1" t="s">
        <v>6093</v>
      </c>
      <c r="C7983" s="2"/>
      <c r="D7983" s="2">
        <f t="shared" si="107"/>
        <v>0.87976500000000002</v>
      </c>
      <c r="E7983" s="2">
        <v>10.557180000000001</v>
      </c>
      <c r="F7983" s="2">
        <v>34.683619999999998</v>
      </c>
      <c r="G7983" s="8" t="s">
        <v>8108</v>
      </c>
    </row>
    <row r="7984" spans="1:7" x14ac:dyDescent="0.25">
      <c r="A7984" s="1">
        <v>959296</v>
      </c>
      <c r="B7984" s="1" t="s">
        <v>6094</v>
      </c>
      <c r="C7984" s="2"/>
      <c r="D7984" s="2">
        <f t="shared" si="107"/>
        <v>5.8651000000000002E-2</v>
      </c>
      <c r="E7984" s="2">
        <v>0.70381199999999999</v>
      </c>
      <c r="F7984" s="2">
        <v>2.2853879999999998</v>
      </c>
      <c r="G7984" s="8" t="s">
        <v>8108</v>
      </c>
    </row>
    <row r="7985" spans="1:7" x14ac:dyDescent="0.25">
      <c r="A7985" s="1">
        <v>959304</v>
      </c>
      <c r="B7985" s="1" t="s">
        <v>6095</v>
      </c>
      <c r="C7985" s="2"/>
      <c r="D7985" s="2">
        <f t="shared" si="107"/>
        <v>7.2482860833333334</v>
      </c>
      <c r="E7985" s="2">
        <v>86.979433</v>
      </c>
      <c r="F7985" s="2">
        <v>285.15476699999999</v>
      </c>
      <c r="G7985" s="8" t="s">
        <v>8108</v>
      </c>
    </row>
    <row r="7986" spans="1:7" x14ac:dyDescent="0.25">
      <c r="A7986" s="1">
        <v>959312</v>
      </c>
      <c r="B7986" s="1" t="s">
        <v>6096</v>
      </c>
      <c r="C7986" s="2"/>
      <c r="D7986" s="2">
        <f t="shared" si="107"/>
        <v>0.34213083333333333</v>
      </c>
      <c r="E7986" s="2">
        <v>4.1055700000000002</v>
      </c>
      <c r="F7986" s="2">
        <v>10.140829999999999</v>
      </c>
      <c r="G7986" s="8" t="s">
        <v>8108</v>
      </c>
    </row>
    <row r="7987" spans="1:7" x14ac:dyDescent="0.25">
      <c r="A7987" s="1">
        <v>959320</v>
      </c>
      <c r="B7987" s="1" t="s">
        <v>6097</v>
      </c>
      <c r="C7987" s="2"/>
      <c r="D7987" s="2">
        <f t="shared" si="107"/>
        <v>0.89931533333333336</v>
      </c>
      <c r="E7987" s="2">
        <v>10.791784</v>
      </c>
      <c r="F7987" s="2">
        <v>26.424816</v>
      </c>
      <c r="G7987" s="8" t="s">
        <v>8108</v>
      </c>
    </row>
    <row r="7988" spans="1:7" x14ac:dyDescent="0.25">
      <c r="A7988" s="1">
        <v>959338</v>
      </c>
      <c r="B7988" s="1" t="s">
        <v>6098</v>
      </c>
      <c r="C7988" s="2"/>
      <c r="D7988" s="2">
        <f t="shared" si="107"/>
        <v>0.43988250000000001</v>
      </c>
      <c r="E7988" s="2">
        <v>5.2785900000000003</v>
      </c>
      <c r="F7988" s="2">
        <v>17.341809999999999</v>
      </c>
      <c r="G7988" s="8" t="s">
        <v>8108</v>
      </c>
    </row>
    <row r="7989" spans="1:7" x14ac:dyDescent="0.25">
      <c r="A7989" s="1">
        <v>959346</v>
      </c>
      <c r="B7989" s="1" t="s">
        <v>6099</v>
      </c>
      <c r="C7989" s="2"/>
      <c r="D7989" s="2">
        <f t="shared" si="107"/>
        <v>0.74291266666666667</v>
      </c>
      <c r="E7989" s="2">
        <v>8.9149519999999995</v>
      </c>
      <c r="F7989" s="2">
        <v>21.867448</v>
      </c>
      <c r="G7989" s="8" t="s">
        <v>8108</v>
      </c>
    </row>
    <row r="7990" spans="1:7" x14ac:dyDescent="0.25">
      <c r="A7990" s="1">
        <v>959353</v>
      </c>
      <c r="B7990" s="1" t="s">
        <v>6100</v>
      </c>
      <c r="C7990" s="2"/>
      <c r="D7990" s="2">
        <f t="shared" si="107"/>
        <v>0.54252175000000002</v>
      </c>
      <c r="E7990" s="2">
        <v>6.5102610000000007</v>
      </c>
      <c r="F7990" s="2">
        <v>16.004138999999999</v>
      </c>
      <c r="G7990" s="8" t="s">
        <v>8108</v>
      </c>
    </row>
    <row r="7991" spans="1:7" x14ac:dyDescent="0.25">
      <c r="A7991" s="1">
        <v>959361</v>
      </c>
      <c r="B7991" s="1" t="s">
        <v>6101</v>
      </c>
      <c r="C7991" s="2"/>
      <c r="D7991" s="2">
        <f t="shared" si="107"/>
        <v>0.35679358333333333</v>
      </c>
      <c r="E7991" s="2">
        <v>4.281523</v>
      </c>
      <c r="F7991" s="2">
        <v>10.420677</v>
      </c>
      <c r="G7991" s="8" t="s">
        <v>8108</v>
      </c>
    </row>
    <row r="7992" spans="1:7" x14ac:dyDescent="0.25">
      <c r="A7992" s="1">
        <v>959379</v>
      </c>
      <c r="B7992" s="1" t="s">
        <v>6102</v>
      </c>
      <c r="C7992" s="2"/>
      <c r="D7992" s="2">
        <f t="shared" si="107"/>
        <v>0.70869958333333338</v>
      </c>
      <c r="E7992" s="2">
        <v>8.5043950000000006</v>
      </c>
      <c r="F7992" s="2">
        <v>27.768805</v>
      </c>
      <c r="G7992" s="8" t="s">
        <v>8108</v>
      </c>
    </row>
    <row r="7993" spans="1:7" x14ac:dyDescent="0.25">
      <c r="A7993" s="1">
        <v>959387</v>
      </c>
      <c r="B7993" s="1" t="s">
        <v>6103</v>
      </c>
      <c r="C7993" s="2"/>
      <c r="D7993" s="2">
        <f t="shared" si="107"/>
        <v>3.201367083333333</v>
      </c>
      <c r="E7993" s="2">
        <v>38.416404999999997</v>
      </c>
      <c r="F7993" s="2">
        <v>94.348595000000017</v>
      </c>
      <c r="G7993" s="8" t="s">
        <v>8108</v>
      </c>
    </row>
    <row r="7994" spans="1:7" x14ac:dyDescent="0.25">
      <c r="A7994" s="1">
        <v>959395</v>
      </c>
      <c r="B7994" s="1" t="s">
        <v>6104</v>
      </c>
      <c r="C7994" s="2"/>
      <c r="D7994" s="2">
        <f t="shared" si="107"/>
        <v>1.3734109166666668</v>
      </c>
      <c r="E7994" s="2">
        <v>16.480931000000002</v>
      </c>
      <c r="F7994" s="2">
        <v>40.483468999999999</v>
      </c>
      <c r="G7994" s="8" t="s">
        <v>8108</v>
      </c>
    </row>
    <row r="7995" spans="1:7" x14ac:dyDescent="0.25">
      <c r="A7995" s="1">
        <v>959403</v>
      </c>
      <c r="B7995" s="1" t="s">
        <v>6105</v>
      </c>
      <c r="C7995" s="2"/>
      <c r="D7995" s="2">
        <f t="shared" si="107"/>
        <v>20.694027833333333</v>
      </c>
      <c r="E7995" s="2">
        <v>248.32833400000001</v>
      </c>
      <c r="F7995" s="2">
        <v>609.38126599999998</v>
      </c>
      <c r="G7995" s="8" t="s">
        <v>8108</v>
      </c>
    </row>
    <row r="7996" spans="1:7" x14ac:dyDescent="0.25">
      <c r="A7996" s="1">
        <v>959411</v>
      </c>
      <c r="B7996" s="1" t="s">
        <v>6106</v>
      </c>
      <c r="C7996" s="2"/>
      <c r="D7996" s="2">
        <f t="shared" si="107"/>
        <v>1.56891425</v>
      </c>
      <c r="E7996" s="2">
        <v>18.826971</v>
      </c>
      <c r="F7996" s="2">
        <v>61.828429000000014</v>
      </c>
      <c r="G7996" s="8" t="s">
        <v>8108</v>
      </c>
    </row>
    <row r="7997" spans="1:7" x14ac:dyDescent="0.25">
      <c r="A7997" s="1">
        <v>959429</v>
      </c>
      <c r="B7997" s="1" t="s">
        <v>6107</v>
      </c>
      <c r="C7997" s="2"/>
      <c r="D7997" s="2">
        <f t="shared" si="107"/>
        <v>0.43988250000000001</v>
      </c>
      <c r="E7997" s="2">
        <v>5.2785900000000003</v>
      </c>
      <c r="F7997" s="2">
        <v>17.341809999999999</v>
      </c>
      <c r="G7997" s="8" t="s">
        <v>8108</v>
      </c>
    </row>
    <row r="7998" spans="1:7" x14ac:dyDescent="0.25">
      <c r="A7998" s="1">
        <v>959437</v>
      </c>
      <c r="B7998" s="1" t="s">
        <v>6108</v>
      </c>
      <c r="C7998" s="2"/>
      <c r="D7998" s="2">
        <f t="shared" si="107"/>
        <v>0.70869958333333338</v>
      </c>
      <c r="E7998" s="2">
        <v>8.5043950000000006</v>
      </c>
      <c r="F7998" s="2">
        <v>27.768805</v>
      </c>
      <c r="G7998" s="8" t="s">
        <v>8108</v>
      </c>
    </row>
    <row r="7999" spans="1:7" x14ac:dyDescent="0.25">
      <c r="A7999" s="1">
        <v>959445</v>
      </c>
      <c r="B7999" s="1" t="s">
        <v>6109</v>
      </c>
      <c r="C7999" s="2"/>
      <c r="D7999" s="2">
        <f t="shared" si="107"/>
        <v>0.43988250000000001</v>
      </c>
      <c r="E7999" s="2">
        <v>5.2785900000000003</v>
      </c>
      <c r="F7999" s="2">
        <v>17.341809999999999</v>
      </c>
      <c r="G7999" s="8" t="s">
        <v>8108</v>
      </c>
    </row>
    <row r="8000" spans="1:7" x14ac:dyDescent="0.25">
      <c r="A8000" s="1">
        <v>959452</v>
      </c>
      <c r="B8000" s="1" t="s">
        <v>6110</v>
      </c>
      <c r="C8000" s="2"/>
      <c r="D8000" s="2">
        <f t="shared" si="107"/>
        <v>3.201367083333333</v>
      </c>
      <c r="E8000" s="2">
        <v>38.416404999999997</v>
      </c>
      <c r="F8000" s="2">
        <v>125.88359500000001</v>
      </c>
      <c r="G8000" s="8" t="s">
        <v>8108</v>
      </c>
    </row>
    <row r="8001" spans="1:7" x14ac:dyDescent="0.25">
      <c r="A8001" s="1">
        <v>959460</v>
      </c>
      <c r="B8001" s="1" t="s">
        <v>6111</v>
      </c>
      <c r="C8001" s="2"/>
      <c r="D8001" s="2">
        <f t="shared" si="107"/>
        <v>3.0694023333333331</v>
      </c>
      <c r="E8001" s="2">
        <v>36.832827999999999</v>
      </c>
      <c r="F8001" s="2">
        <v>120.640772</v>
      </c>
      <c r="G8001" s="8" t="s">
        <v>8108</v>
      </c>
    </row>
    <row r="8002" spans="1:7" x14ac:dyDescent="0.25">
      <c r="A8002" s="1">
        <v>959478</v>
      </c>
      <c r="B8002" s="1" t="s">
        <v>6112</v>
      </c>
      <c r="C8002" s="2"/>
      <c r="D8002" s="2">
        <f t="shared" si="107"/>
        <v>1.18768275</v>
      </c>
      <c r="E8002" s="2">
        <v>14.252193</v>
      </c>
      <c r="F8002" s="2">
        <v>46.772007000000002</v>
      </c>
      <c r="G8002" s="8" t="s">
        <v>8108</v>
      </c>
    </row>
    <row r="8003" spans="1:7" x14ac:dyDescent="0.25">
      <c r="A8003" s="1">
        <v>959486</v>
      </c>
      <c r="B8003" s="1" t="s">
        <v>6113</v>
      </c>
      <c r="C8003" s="2"/>
      <c r="D8003" s="2">
        <f t="shared" si="107"/>
        <v>3.6021489166666671</v>
      </c>
      <c r="E8003" s="2">
        <v>43.225787000000004</v>
      </c>
      <c r="F8003" s="2">
        <v>106.08581300000003</v>
      </c>
      <c r="G8003" s="8" t="s">
        <v>8108</v>
      </c>
    </row>
    <row r="8004" spans="1:7" x14ac:dyDescent="0.25">
      <c r="A8004" s="1">
        <v>959494</v>
      </c>
      <c r="B8004" s="1" t="s">
        <v>6114</v>
      </c>
      <c r="C8004" s="2"/>
      <c r="D8004" s="2">
        <f t="shared" si="107"/>
        <v>1.56891425</v>
      </c>
      <c r="E8004" s="2">
        <v>18.826971</v>
      </c>
      <c r="F8004" s="2">
        <v>61.828429000000014</v>
      </c>
      <c r="G8004" s="8" t="s">
        <v>8108</v>
      </c>
    </row>
    <row r="8005" spans="1:7" x14ac:dyDescent="0.25">
      <c r="A8005" s="1">
        <v>959502</v>
      </c>
      <c r="B8005" s="1" t="s">
        <v>6115</v>
      </c>
      <c r="C8005" s="2"/>
      <c r="D8005" s="2">
        <f t="shared" si="107"/>
        <v>3.201367083333333</v>
      </c>
      <c r="E8005" s="2">
        <v>38.416404999999997</v>
      </c>
      <c r="F8005" s="2">
        <v>125.88359500000001</v>
      </c>
      <c r="G8005" s="8" t="s">
        <v>8108</v>
      </c>
    </row>
    <row r="8006" spans="1:7" x14ac:dyDescent="0.25">
      <c r="A8006" s="1">
        <v>959510</v>
      </c>
      <c r="B8006" s="1" t="s">
        <v>6116</v>
      </c>
      <c r="C8006" s="2"/>
      <c r="D8006" s="2">
        <f t="shared" si="107"/>
        <v>2.1945249166666669</v>
      </c>
      <c r="E8006" s="2">
        <v>26.334299000000001</v>
      </c>
      <c r="F8006" s="2">
        <v>86.333101000000013</v>
      </c>
      <c r="G8006" s="8" t="s">
        <v>8108</v>
      </c>
    </row>
    <row r="8007" spans="1:7" x14ac:dyDescent="0.25">
      <c r="A8007" s="1">
        <v>959528</v>
      </c>
      <c r="B8007" s="1" t="s">
        <v>6117</v>
      </c>
      <c r="C8007" s="2"/>
      <c r="D8007" s="2">
        <f t="shared" si="107"/>
        <v>0.22482883333333334</v>
      </c>
      <c r="E8007" s="2">
        <v>2.697946</v>
      </c>
      <c r="F8007" s="2">
        <v>8.8242539999999998</v>
      </c>
      <c r="G8007" s="8" t="s">
        <v>8108</v>
      </c>
    </row>
    <row r="8008" spans="1:7" x14ac:dyDescent="0.25">
      <c r="A8008" s="1">
        <v>959536</v>
      </c>
      <c r="B8008" s="1" t="s">
        <v>6118</v>
      </c>
      <c r="C8008" s="2"/>
      <c r="D8008" s="2">
        <f t="shared" si="107"/>
        <v>0.15151508333333333</v>
      </c>
      <c r="E8008" s="2">
        <v>1.818181</v>
      </c>
      <c r="F8008" s="2">
        <v>5.8668190000000005</v>
      </c>
      <c r="G8008" s="8" t="s">
        <v>8108</v>
      </c>
    </row>
    <row r="8009" spans="1:7" x14ac:dyDescent="0.25">
      <c r="A8009" s="1">
        <v>959544</v>
      </c>
      <c r="B8009" s="1" t="s">
        <v>6119</v>
      </c>
      <c r="C8009" s="2"/>
      <c r="D8009" s="2">
        <f t="shared" si="107"/>
        <v>5.9579640833333336</v>
      </c>
      <c r="E8009" s="2">
        <v>71.495569000000003</v>
      </c>
      <c r="F8009" s="2">
        <v>234.48403100000007</v>
      </c>
      <c r="G8009" s="8" t="s">
        <v>8108</v>
      </c>
    </row>
    <row r="8010" spans="1:7" x14ac:dyDescent="0.25">
      <c r="A8010" s="1">
        <v>959551</v>
      </c>
      <c r="B8010" s="1" t="s">
        <v>6120</v>
      </c>
      <c r="C8010" s="2"/>
      <c r="D8010" s="2">
        <f t="shared" si="107"/>
        <v>9.6774149999999999</v>
      </c>
      <c r="E8010" s="2">
        <v>116.12898</v>
      </c>
      <c r="F8010" s="2">
        <v>380.61882000000003</v>
      </c>
      <c r="G8010" s="8" t="s">
        <v>8108</v>
      </c>
    </row>
    <row r="8011" spans="1:7" x14ac:dyDescent="0.25">
      <c r="A8011" s="1">
        <v>959569</v>
      </c>
      <c r="B8011" s="1" t="s">
        <v>6121</v>
      </c>
      <c r="C8011" s="2"/>
      <c r="D8011" s="2">
        <f t="shared" si="107"/>
        <v>15.635379083333333</v>
      </c>
      <c r="E8011" s="2">
        <v>187.624549</v>
      </c>
      <c r="F8011" s="2">
        <v>615.10285099999999</v>
      </c>
      <c r="G8011" s="8" t="s">
        <v>8108</v>
      </c>
    </row>
    <row r="8012" spans="1:7" x14ac:dyDescent="0.25">
      <c r="A8012" s="1">
        <v>959577</v>
      </c>
      <c r="B8012" s="1" t="s">
        <v>6122</v>
      </c>
      <c r="C8012" s="2"/>
      <c r="D8012" s="2">
        <f t="shared" si="107"/>
        <v>18.611917333333334</v>
      </c>
      <c r="E8012" s="2">
        <v>223.343008</v>
      </c>
      <c r="F8012" s="2">
        <v>732.162192</v>
      </c>
      <c r="G8012" s="8" t="s">
        <v>8108</v>
      </c>
    </row>
    <row r="8013" spans="1:7" x14ac:dyDescent="0.25">
      <c r="A8013" s="1">
        <v>959585</v>
      </c>
      <c r="B8013" s="1" t="s">
        <v>6123</v>
      </c>
      <c r="C8013" s="2"/>
      <c r="D8013" s="2">
        <f t="shared" si="107"/>
        <v>24.564993833333332</v>
      </c>
      <c r="E8013" s="2">
        <v>294.77992599999999</v>
      </c>
      <c r="F8013" s="2">
        <v>966.28087400000027</v>
      </c>
      <c r="G8013" s="8" t="s">
        <v>8108</v>
      </c>
    </row>
    <row r="8014" spans="1:7" x14ac:dyDescent="0.25">
      <c r="A8014" s="1">
        <v>959593</v>
      </c>
      <c r="B8014" s="1" t="s">
        <v>6124</v>
      </c>
      <c r="C8014" s="2"/>
      <c r="D8014" s="2">
        <f t="shared" ref="D8014:D8077" si="108">E8014/12</f>
        <v>4.8875833333333334E-2</v>
      </c>
      <c r="E8014" s="2">
        <v>0.58650999999999998</v>
      </c>
      <c r="F8014" s="2">
        <v>1.9786899999999998</v>
      </c>
      <c r="G8014" s="8" t="s">
        <v>8108</v>
      </c>
    </row>
    <row r="8015" spans="1:7" x14ac:dyDescent="0.25">
      <c r="A8015" s="1">
        <v>959601</v>
      </c>
      <c r="B8015" s="1" t="s">
        <v>6125</v>
      </c>
      <c r="C8015" s="2"/>
      <c r="D8015" s="2">
        <f t="shared" si="108"/>
        <v>0.74291266666666667</v>
      </c>
      <c r="E8015" s="2">
        <v>8.9149519999999995</v>
      </c>
      <c r="F8015" s="2">
        <v>21.867448</v>
      </c>
      <c r="G8015" s="8" t="s">
        <v>8108</v>
      </c>
    </row>
    <row r="8016" spans="1:7" x14ac:dyDescent="0.25">
      <c r="A8016" s="1">
        <v>959619</v>
      </c>
      <c r="B8016" s="1" t="s">
        <v>6126</v>
      </c>
      <c r="C8016" s="2"/>
      <c r="D8016" s="2">
        <f t="shared" si="108"/>
        <v>11.827951666666666</v>
      </c>
      <c r="E8016" s="2">
        <v>141.93541999999999</v>
      </c>
      <c r="F8016" s="2">
        <v>348.25098000000003</v>
      </c>
      <c r="G8016" s="8" t="s">
        <v>8108</v>
      </c>
    </row>
    <row r="8017" spans="1:7" x14ac:dyDescent="0.25">
      <c r="A8017" s="1">
        <v>959627</v>
      </c>
      <c r="B8017" s="1" t="s">
        <v>6127</v>
      </c>
      <c r="C8017" s="2"/>
      <c r="D8017" s="2">
        <f t="shared" si="108"/>
        <v>0.27859224999999999</v>
      </c>
      <c r="E8017" s="2">
        <v>3.3431069999999998</v>
      </c>
      <c r="F8017" s="2">
        <v>8.1472930000000012</v>
      </c>
      <c r="G8017" s="8" t="s">
        <v>8108</v>
      </c>
    </row>
    <row r="8018" spans="1:7" x14ac:dyDescent="0.25">
      <c r="A8018" s="1">
        <v>959635</v>
      </c>
      <c r="B8018" s="1" t="s">
        <v>6128</v>
      </c>
      <c r="C8018" s="2"/>
      <c r="D8018" s="2">
        <f t="shared" si="108"/>
        <v>8.4310812500000001</v>
      </c>
      <c r="E8018" s="2">
        <v>101.17297499999999</v>
      </c>
      <c r="F8018" s="2">
        <v>331.56142500000004</v>
      </c>
      <c r="G8018" s="8" t="s">
        <v>8108</v>
      </c>
    </row>
    <row r="8019" spans="1:7" x14ac:dyDescent="0.25">
      <c r="A8019" s="1">
        <v>959643</v>
      </c>
      <c r="B8019" s="1" t="s">
        <v>6129</v>
      </c>
      <c r="C8019" s="2"/>
      <c r="D8019" s="2">
        <f t="shared" si="108"/>
        <v>28.181805499999999</v>
      </c>
      <c r="E8019" s="2">
        <v>338.18166600000001</v>
      </c>
      <c r="F8019" s="2">
        <v>1108.516934</v>
      </c>
      <c r="G8019" s="8" t="s">
        <v>8108</v>
      </c>
    </row>
    <row r="8020" spans="1:7" x14ac:dyDescent="0.25">
      <c r="A8020" s="1">
        <v>959650</v>
      </c>
      <c r="B8020" s="1" t="s">
        <v>6130</v>
      </c>
      <c r="C8020" s="2"/>
      <c r="D8020" s="2">
        <f t="shared" si="108"/>
        <v>5.0048853333333332</v>
      </c>
      <c r="E8020" s="2">
        <v>60.058624000000002</v>
      </c>
      <c r="F8020" s="2">
        <v>196.85357600000003</v>
      </c>
      <c r="G8020" s="8" t="s">
        <v>8108</v>
      </c>
    </row>
    <row r="8021" spans="1:7" x14ac:dyDescent="0.25">
      <c r="A8021" s="1">
        <v>959668</v>
      </c>
      <c r="B8021" s="1" t="s">
        <v>6131</v>
      </c>
      <c r="C8021" s="2"/>
      <c r="D8021" s="2">
        <f t="shared" si="108"/>
        <v>18.172034833333331</v>
      </c>
      <c r="E8021" s="2">
        <v>218.06441799999999</v>
      </c>
      <c r="F8021" s="2">
        <v>714.82038200000011</v>
      </c>
      <c r="G8021" s="8" t="s">
        <v>8108</v>
      </c>
    </row>
    <row r="8022" spans="1:7" x14ac:dyDescent="0.25">
      <c r="A8022" s="1">
        <v>959676</v>
      </c>
      <c r="B8022" s="1" t="s">
        <v>6132</v>
      </c>
      <c r="C8022" s="2"/>
      <c r="D8022" s="2">
        <f t="shared" si="108"/>
        <v>44.770263333333332</v>
      </c>
      <c r="E8022" s="2">
        <v>537.24315999999999</v>
      </c>
      <c r="F8022" s="2">
        <v>1761.2608400000004</v>
      </c>
      <c r="G8022" s="8" t="s">
        <v>8108</v>
      </c>
    </row>
    <row r="8023" spans="1:7" x14ac:dyDescent="0.25">
      <c r="A8023" s="1">
        <v>959684</v>
      </c>
      <c r="B8023" s="1" t="s">
        <v>6133</v>
      </c>
      <c r="C8023" s="2"/>
      <c r="D8023" s="2">
        <f t="shared" si="108"/>
        <v>41.6128845</v>
      </c>
      <c r="E8023" s="2">
        <v>499.35461400000003</v>
      </c>
      <c r="F8023" s="2">
        <v>1636.9905860000001</v>
      </c>
      <c r="G8023" s="8" t="s">
        <v>8108</v>
      </c>
    </row>
    <row r="8024" spans="1:7" x14ac:dyDescent="0.25">
      <c r="A8024" s="1">
        <v>959692</v>
      </c>
      <c r="B8024" s="1" t="s">
        <v>6134</v>
      </c>
      <c r="C8024" s="2"/>
      <c r="D8024" s="2">
        <f t="shared" si="108"/>
        <v>66.368494083333331</v>
      </c>
      <c r="E8024" s="2">
        <v>796.42192899999998</v>
      </c>
      <c r="F8024" s="2">
        <v>2610.7996710000002</v>
      </c>
      <c r="G8024" s="8" t="s">
        <v>8108</v>
      </c>
    </row>
    <row r="8025" spans="1:7" x14ac:dyDescent="0.25">
      <c r="A8025" s="1">
        <v>959700</v>
      </c>
      <c r="B8025" s="1" t="s">
        <v>6135</v>
      </c>
      <c r="C8025" s="2"/>
      <c r="D8025" s="2">
        <f t="shared" si="108"/>
        <v>124.56494883333335</v>
      </c>
      <c r="E8025" s="2">
        <v>1494.7793860000002</v>
      </c>
      <c r="F8025" s="2">
        <v>4900.158214</v>
      </c>
      <c r="G8025" s="8" t="s">
        <v>8108</v>
      </c>
    </row>
    <row r="8026" spans="1:7" x14ac:dyDescent="0.25">
      <c r="A8026" s="1">
        <v>959718</v>
      </c>
      <c r="B8026" s="1" t="s">
        <v>6136</v>
      </c>
      <c r="C8026" s="2"/>
      <c r="D8026" s="2">
        <f t="shared" si="108"/>
        <v>174.34009749999998</v>
      </c>
      <c r="E8026" s="2">
        <v>2092.0811699999999</v>
      </c>
      <c r="F8026" s="2">
        <v>6858.2726300000013</v>
      </c>
      <c r="G8026" s="8" t="s">
        <v>8108</v>
      </c>
    </row>
    <row r="8027" spans="1:7" x14ac:dyDescent="0.25">
      <c r="A8027" s="1">
        <v>959726</v>
      </c>
      <c r="B8027" s="1" t="s">
        <v>6137</v>
      </c>
      <c r="C8027" s="2"/>
      <c r="D8027" s="2">
        <f t="shared" si="108"/>
        <v>224.10547099999999</v>
      </c>
      <c r="E8027" s="2">
        <v>2689.265652</v>
      </c>
      <c r="F8027" s="2">
        <v>8816.0803480000013</v>
      </c>
      <c r="G8027" s="8" t="s">
        <v>8108</v>
      </c>
    </row>
    <row r="8028" spans="1:7" x14ac:dyDescent="0.25">
      <c r="A8028" s="1">
        <v>959734</v>
      </c>
      <c r="B8028" s="1" t="s">
        <v>6138</v>
      </c>
      <c r="C8028" s="2"/>
      <c r="D8028" s="2">
        <f t="shared" si="108"/>
        <v>262.55120149999999</v>
      </c>
      <c r="E8028" s="2">
        <v>3150.6144179999997</v>
      </c>
      <c r="F8028" s="2">
        <v>10328.472782000003</v>
      </c>
      <c r="G8028" s="8" t="s">
        <v>8108</v>
      </c>
    </row>
    <row r="8029" spans="1:7" x14ac:dyDescent="0.25">
      <c r="A8029" s="1">
        <v>959742</v>
      </c>
      <c r="B8029" s="1" t="s">
        <v>6139</v>
      </c>
      <c r="C8029" s="2"/>
      <c r="D8029" s="2">
        <f t="shared" si="108"/>
        <v>66.368494083333331</v>
      </c>
      <c r="E8029" s="2">
        <v>796.42192899999998</v>
      </c>
      <c r="F8029" s="2">
        <v>2610.7996710000002</v>
      </c>
      <c r="G8029" s="8" t="s">
        <v>8108</v>
      </c>
    </row>
    <row r="8030" spans="1:7" x14ac:dyDescent="0.25">
      <c r="A8030" s="1">
        <v>959759</v>
      </c>
      <c r="B8030" s="1" t="s">
        <v>6140</v>
      </c>
      <c r="C8030" s="2"/>
      <c r="D8030" s="2">
        <f t="shared" si="108"/>
        <v>14.2228675</v>
      </c>
      <c r="E8030" s="2">
        <v>170.67440999999999</v>
      </c>
      <c r="F8030" s="2">
        <v>559.50659000000007</v>
      </c>
      <c r="G8030" s="8" t="s">
        <v>8108</v>
      </c>
    </row>
    <row r="8031" spans="1:7" x14ac:dyDescent="0.25">
      <c r="A8031" s="1">
        <v>959767</v>
      </c>
      <c r="B8031" s="1" t="s">
        <v>6141</v>
      </c>
      <c r="C8031" s="2"/>
      <c r="D8031" s="2">
        <f t="shared" si="108"/>
        <v>25.679362833333332</v>
      </c>
      <c r="E8031" s="2">
        <v>308.152354</v>
      </c>
      <c r="F8031" s="2">
        <v>1010.095446</v>
      </c>
      <c r="G8031" s="8" t="s">
        <v>8108</v>
      </c>
    </row>
    <row r="8032" spans="1:7" x14ac:dyDescent="0.25">
      <c r="A8032" s="1">
        <v>959775</v>
      </c>
      <c r="B8032" s="1" t="s">
        <v>6142</v>
      </c>
      <c r="C8032" s="2"/>
      <c r="D8032" s="2">
        <f t="shared" si="108"/>
        <v>118.5043455</v>
      </c>
      <c r="E8032" s="2">
        <v>1422.052146</v>
      </c>
      <c r="F8032" s="2">
        <v>4661.7860540000001</v>
      </c>
      <c r="G8032" s="8" t="s">
        <v>8108</v>
      </c>
    </row>
    <row r="8033" spans="1:7" x14ac:dyDescent="0.25">
      <c r="A8033" s="1">
        <v>959783</v>
      </c>
      <c r="B8033" s="1" t="s">
        <v>6143</v>
      </c>
      <c r="C8033" s="2"/>
      <c r="D8033" s="2">
        <f t="shared" si="108"/>
        <v>10.009770666666666</v>
      </c>
      <c r="E8033" s="2">
        <v>120.117248</v>
      </c>
      <c r="F8033" s="2">
        <v>393.696552</v>
      </c>
      <c r="G8033" s="8" t="s">
        <v>8108</v>
      </c>
    </row>
    <row r="8034" spans="1:7" x14ac:dyDescent="0.25">
      <c r="A8034" s="1">
        <v>959791</v>
      </c>
      <c r="B8034" s="1" t="s">
        <v>6144</v>
      </c>
      <c r="C8034" s="2"/>
      <c r="D8034" s="2">
        <f t="shared" si="108"/>
        <v>3.4261959166666665</v>
      </c>
      <c r="E8034" s="2">
        <v>41.114350999999999</v>
      </c>
      <c r="F8034" s="2">
        <v>134.70784900000001</v>
      </c>
      <c r="G8034" s="8" t="s">
        <v>8108</v>
      </c>
    </row>
    <row r="8035" spans="1:7" x14ac:dyDescent="0.25">
      <c r="A8035" s="1">
        <v>959809</v>
      </c>
      <c r="B8035" s="1" t="s">
        <v>6145</v>
      </c>
      <c r="C8035" s="2"/>
      <c r="D8035" s="2">
        <f t="shared" si="108"/>
        <v>16.989239666666666</v>
      </c>
      <c r="E8035" s="2">
        <v>203.87087599999998</v>
      </c>
      <c r="F8035" s="2">
        <v>668.413724</v>
      </c>
      <c r="G8035" s="8" t="s">
        <v>8108</v>
      </c>
    </row>
    <row r="8036" spans="1:7" x14ac:dyDescent="0.25">
      <c r="A8036" s="1">
        <v>959817</v>
      </c>
      <c r="B8036" s="1" t="s">
        <v>6146</v>
      </c>
      <c r="C8036" s="2"/>
      <c r="D8036" s="2">
        <f t="shared" si="108"/>
        <v>6.3245328333333326</v>
      </c>
      <c r="E8036" s="2">
        <v>75.894393999999991</v>
      </c>
      <c r="F8036" s="2">
        <v>248.86840600000005</v>
      </c>
      <c r="G8036" s="8" t="s">
        <v>8108</v>
      </c>
    </row>
    <row r="8037" spans="1:7" x14ac:dyDescent="0.25">
      <c r="A8037" s="1">
        <v>959825</v>
      </c>
      <c r="B8037" s="1" t="s">
        <v>6147</v>
      </c>
      <c r="C8037" s="2"/>
      <c r="D8037" s="2">
        <f t="shared" si="108"/>
        <v>5.4007795833333345</v>
      </c>
      <c r="E8037" s="2">
        <v>64.809355000000011</v>
      </c>
      <c r="F8037" s="2">
        <v>212.58204500000002</v>
      </c>
      <c r="G8037" s="8" t="s">
        <v>8108</v>
      </c>
    </row>
    <row r="8038" spans="1:7" x14ac:dyDescent="0.25">
      <c r="A8038" s="1">
        <v>959833</v>
      </c>
      <c r="B8038" s="1" t="s">
        <v>6148</v>
      </c>
      <c r="C8038" s="2"/>
      <c r="D8038" s="2">
        <f t="shared" si="108"/>
        <v>8.5630459999999999</v>
      </c>
      <c r="E8038" s="2">
        <v>102.756552</v>
      </c>
      <c r="F8038" s="2">
        <v>336.80424800000003</v>
      </c>
      <c r="G8038" s="8" t="s">
        <v>8108</v>
      </c>
    </row>
    <row r="8039" spans="1:7" x14ac:dyDescent="0.25">
      <c r="A8039" s="1">
        <v>959841</v>
      </c>
      <c r="B8039" s="1" t="s">
        <v>6149</v>
      </c>
      <c r="C8039" s="2"/>
      <c r="D8039" s="2">
        <f t="shared" si="108"/>
        <v>4.7458434166666672</v>
      </c>
      <c r="E8039" s="2">
        <v>56.950121000000003</v>
      </c>
      <c r="F8039" s="2">
        <v>186.722679</v>
      </c>
      <c r="G8039" s="8" t="s">
        <v>8108</v>
      </c>
    </row>
    <row r="8040" spans="1:7" x14ac:dyDescent="0.25">
      <c r="A8040" s="1">
        <v>959858</v>
      </c>
      <c r="B8040" s="1" t="s">
        <v>6150</v>
      </c>
      <c r="C8040" s="2"/>
      <c r="D8040" s="2">
        <f t="shared" si="108"/>
        <v>0.50830866666666663</v>
      </c>
      <c r="E8040" s="2">
        <v>6.099704</v>
      </c>
      <c r="F8040" s="2">
        <v>19.933896000000001</v>
      </c>
      <c r="G8040" s="8" t="s">
        <v>8108</v>
      </c>
    </row>
    <row r="8041" spans="1:7" x14ac:dyDescent="0.25">
      <c r="A8041" s="1">
        <v>959866</v>
      </c>
      <c r="B8041" s="1" t="s">
        <v>6151</v>
      </c>
      <c r="C8041" s="2"/>
      <c r="D8041" s="2">
        <f t="shared" si="108"/>
        <v>95.434952166666662</v>
      </c>
      <c r="E8041" s="2">
        <v>1145.2194259999999</v>
      </c>
      <c r="F8041" s="2">
        <v>3754.3655740000004</v>
      </c>
      <c r="G8041" s="8" t="s">
        <v>8108</v>
      </c>
    </row>
    <row r="8042" spans="1:7" x14ac:dyDescent="0.25">
      <c r="A8042" s="1">
        <v>959874</v>
      </c>
      <c r="B8042" s="1" t="s">
        <v>6152</v>
      </c>
      <c r="C8042" s="2"/>
      <c r="D8042" s="2">
        <f t="shared" si="108"/>
        <v>32.917873749999998</v>
      </c>
      <c r="E8042" s="2">
        <v>395.01448499999998</v>
      </c>
      <c r="F8042" s="2">
        <v>1294.9435150000002</v>
      </c>
      <c r="G8042" s="8" t="s">
        <v>8108</v>
      </c>
    </row>
    <row r="8043" spans="1:7" x14ac:dyDescent="0.25">
      <c r="A8043" s="1">
        <v>959882</v>
      </c>
      <c r="B8043" s="1" t="s">
        <v>6153</v>
      </c>
      <c r="C8043" s="2"/>
      <c r="D8043" s="2">
        <f t="shared" si="108"/>
        <v>22.385131666666666</v>
      </c>
      <c r="E8043" s="2">
        <v>268.62157999999999</v>
      </c>
      <c r="F8043" s="2">
        <v>880.63042000000019</v>
      </c>
      <c r="G8043" s="8" t="s">
        <v>8108</v>
      </c>
    </row>
    <row r="8044" spans="1:7" x14ac:dyDescent="0.25">
      <c r="A8044" s="1">
        <v>959890</v>
      </c>
      <c r="B8044" s="1" t="s">
        <v>6154</v>
      </c>
      <c r="C8044" s="2"/>
      <c r="D8044" s="2">
        <f t="shared" si="108"/>
        <v>6.3245328333333326</v>
      </c>
      <c r="E8044" s="2">
        <v>75.894393999999991</v>
      </c>
      <c r="F8044" s="2">
        <v>248.86840600000005</v>
      </c>
      <c r="G8044" s="8" t="s">
        <v>8108</v>
      </c>
    </row>
    <row r="8045" spans="1:7" x14ac:dyDescent="0.25">
      <c r="A8045" s="1">
        <v>959908</v>
      </c>
      <c r="B8045" s="1" t="s">
        <v>6155</v>
      </c>
      <c r="C8045" s="2"/>
      <c r="D8045" s="2">
        <f t="shared" si="108"/>
        <v>11.852389583333334</v>
      </c>
      <c r="E8045" s="2">
        <v>142.22867500000001</v>
      </c>
      <c r="F8045" s="2">
        <v>466.32792499999999</v>
      </c>
      <c r="G8045" s="8" t="s">
        <v>8108</v>
      </c>
    </row>
    <row r="8046" spans="1:7" x14ac:dyDescent="0.25">
      <c r="A8046" s="1">
        <v>959916</v>
      </c>
      <c r="B8046" s="1" t="s">
        <v>6156</v>
      </c>
      <c r="C8046" s="2"/>
      <c r="D8046" s="2">
        <f t="shared" si="108"/>
        <v>25.679362833333332</v>
      </c>
      <c r="E8046" s="2">
        <v>308.152354</v>
      </c>
      <c r="F8046" s="2">
        <v>1010.095446</v>
      </c>
      <c r="G8046" s="8" t="s">
        <v>8108</v>
      </c>
    </row>
    <row r="8047" spans="1:7" x14ac:dyDescent="0.25">
      <c r="A8047" s="1">
        <v>959924</v>
      </c>
      <c r="B8047" s="1" t="s">
        <v>6157</v>
      </c>
      <c r="C8047" s="2"/>
      <c r="D8047" s="2">
        <f t="shared" si="108"/>
        <v>39.501448499999995</v>
      </c>
      <c r="E8047" s="2">
        <v>474.01738199999994</v>
      </c>
      <c r="F8047" s="2">
        <v>1553.9322180000001</v>
      </c>
      <c r="G8047" s="8" t="s">
        <v>8108</v>
      </c>
    </row>
    <row r="8048" spans="1:7" x14ac:dyDescent="0.25">
      <c r="A8048" s="1">
        <v>959932</v>
      </c>
      <c r="B8048" s="1" t="s">
        <v>6158</v>
      </c>
      <c r="C8048" s="2"/>
      <c r="D8048" s="2">
        <f t="shared" si="108"/>
        <v>65.835747499999997</v>
      </c>
      <c r="E8048" s="2">
        <v>790.02896999999996</v>
      </c>
      <c r="F8048" s="2">
        <v>2589.8764300000003</v>
      </c>
      <c r="G8048" s="8" t="s">
        <v>8108</v>
      </c>
    </row>
    <row r="8049" spans="1:7" x14ac:dyDescent="0.25">
      <c r="A8049" s="1">
        <v>959940</v>
      </c>
      <c r="B8049" s="1" t="s">
        <v>6159</v>
      </c>
      <c r="C8049" s="2"/>
      <c r="D8049" s="2">
        <f t="shared" si="108"/>
        <v>93.489694</v>
      </c>
      <c r="E8049" s="2">
        <v>1121.8763280000001</v>
      </c>
      <c r="F8049" s="2">
        <v>3677.8460720000003</v>
      </c>
      <c r="G8049" s="8" t="s">
        <v>8108</v>
      </c>
    </row>
    <row r="8050" spans="1:7" x14ac:dyDescent="0.25">
      <c r="A8050" s="1">
        <v>959957</v>
      </c>
      <c r="B8050" s="1" t="s">
        <v>6160</v>
      </c>
      <c r="C8050" s="2"/>
      <c r="D8050" s="2">
        <f t="shared" si="108"/>
        <v>16.456493083333335</v>
      </c>
      <c r="E8050" s="2">
        <v>197.47791700000002</v>
      </c>
      <c r="F8050" s="2">
        <v>647.50108299999999</v>
      </c>
      <c r="G8050" s="8" t="s">
        <v>8108</v>
      </c>
    </row>
    <row r="8051" spans="1:7" x14ac:dyDescent="0.25">
      <c r="A8051" s="1">
        <v>959965</v>
      </c>
      <c r="B8051" s="1" t="s">
        <v>6161</v>
      </c>
      <c r="C8051" s="2"/>
      <c r="D8051" s="2">
        <f t="shared" si="108"/>
        <v>8.2942289166666665</v>
      </c>
      <c r="E8051" s="2">
        <v>99.530746999999991</v>
      </c>
      <c r="F8051" s="2">
        <v>326.36665300000004</v>
      </c>
      <c r="G8051" s="8" t="s">
        <v>8108</v>
      </c>
    </row>
    <row r="8052" spans="1:7" x14ac:dyDescent="0.25">
      <c r="A8052" s="1">
        <v>959973</v>
      </c>
      <c r="B8052" s="1" t="s">
        <v>6162</v>
      </c>
      <c r="C8052" s="2"/>
      <c r="D8052" s="2">
        <f t="shared" si="108"/>
        <v>6.3245328333333326</v>
      </c>
      <c r="E8052" s="2">
        <v>75.894393999999991</v>
      </c>
      <c r="F8052" s="2">
        <v>248.86840600000005</v>
      </c>
      <c r="G8052" s="8" t="s">
        <v>8108</v>
      </c>
    </row>
    <row r="8053" spans="1:7" x14ac:dyDescent="0.25">
      <c r="A8053" s="1">
        <v>959981</v>
      </c>
      <c r="B8053" s="1" t="s">
        <v>6163</v>
      </c>
      <c r="C8053" s="2"/>
      <c r="D8053" s="2">
        <f t="shared" si="108"/>
        <v>11.852389583333334</v>
      </c>
      <c r="E8053" s="2">
        <v>142.22867500000001</v>
      </c>
      <c r="F8053" s="2">
        <v>466.32792499999999</v>
      </c>
      <c r="G8053" s="8" t="s">
        <v>8108</v>
      </c>
    </row>
    <row r="8054" spans="1:7" x14ac:dyDescent="0.25">
      <c r="A8054" s="1">
        <v>959999</v>
      </c>
      <c r="B8054" s="1" t="s">
        <v>6164</v>
      </c>
      <c r="C8054" s="2"/>
      <c r="D8054" s="2">
        <f t="shared" si="108"/>
        <v>25.679362833333332</v>
      </c>
      <c r="E8054" s="2">
        <v>308.152354</v>
      </c>
      <c r="F8054" s="2">
        <v>1010.095446</v>
      </c>
      <c r="G8054" s="8" t="s">
        <v>8108</v>
      </c>
    </row>
    <row r="8055" spans="1:7" x14ac:dyDescent="0.25">
      <c r="A8055" s="1">
        <v>960005</v>
      </c>
      <c r="B8055" s="1" t="s">
        <v>6165</v>
      </c>
      <c r="C8055" s="2"/>
      <c r="D8055" s="2">
        <f t="shared" si="108"/>
        <v>143.15731583333331</v>
      </c>
      <c r="E8055" s="2">
        <v>1717.8877899999998</v>
      </c>
      <c r="F8055" s="2">
        <v>5631.7070100000001</v>
      </c>
      <c r="G8055" s="8" t="s">
        <v>8108</v>
      </c>
    </row>
    <row r="8056" spans="1:7" x14ac:dyDescent="0.25">
      <c r="A8056" s="1">
        <v>960013</v>
      </c>
      <c r="B8056" s="1" t="s">
        <v>6166</v>
      </c>
      <c r="C8056" s="2"/>
      <c r="D8056" s="2">
        <f t="shared" si="108"/>
        <v>190.86990433333332</v>
      </c>
      <c r="E8056" s="2">
        <v>2290.4388519999998</v>
      </c>
      <c r="F8056" s="2">
        <v>7508.7311480000008</v>
      </c>
      <c r="G8056" s="8" t="s">
        <v>8108</v>
      </c>
    </row>
    <row r="8057" spans="1:7" x14ac:dyDescent="0.25">
      <c r="A8057" s="1">
        <v>960021</v>
      </c>
      <c r="B8057" s="1" t="s">
        <v>6167</v>
      </c>
      <c r="C8057" s="2"/>
      <c r="D8057" s="2">
        <f t="shared" si="108"/>
        <v>5.8259993333333329</v>
      </c>
      <c r="E8057" s="2">
        <v>69.911991999999998</v>
      </c>
      <c r="F8057" s="2">
        <v>229.24120800000003</v>
      </c>
      <c r="G8057" s="8" t="s">
        <v>8108</v>
      </c>
    </row>
    <row r="8058" spans="1:7" x14ac:dyDescent="0.25">
      <c r="A8058" s="1">
        <v>960039</v>
      </c>
      <c r="B8058" s="1" t="s">
        <v>6168</v>
      </c>
      <c r="C8058" s="2"/>
      <c r="D8058" s="2">
        <f t="shared" si="108"/>
        <v>14.540560416666667</v>
      </c>
      <c r="E8058" s="2">
        <v>174.48672500000001</v>
      </c>
      <c r="F8058" s="2">
        <v>571.91227500000002</v>
      </c>
      <c r="G8058" s="8" t="s">
        <v>8108</v>
      </c>
    </row>
    <row r="8059" spans="1:7" x14ac:dyDescent="0.25">
      <c r="A8059" s="1">
        <v>960047</v>
      </c>
      <c r="B8059" s="1" t="s">
        <v>6169</v>
      </c>
      <c r="C8059" s="2"/>
      <c r="D8059" s="2">
        <f t="shared" si="108"/>
        <v>0.48387074999999996</v>
      </c>
      <c r="E8059" s="2">
        <v>5.8064489999999997</v>
      </c>
      <c r="F8059" s="2">
        <v>18.944551000000001</v>
      </c>
      <c r="G8059" s="8" t="s">
        <v>8108</v>
      </c>
    </row>
    <row r="8060" spans="1:7" x14ac:dyDescent="0.25">
      <c r="A8060" s="1">
        <v>960054</v>
      </c>
      <c r="B8060" s="1" t="s">
        <v>6170</v>
      </c>
      <c r="C8060" s="2"/>
      <c r="D8060" s="2">
        <f t="shared" si="108"/>
        <v>1.18768275</v>
      </c>
      <c r="E8060" s="2">
        <v>14.252193</v>
      </c>
      <c r="F8060" s="2">
        <v>46.772007000000002</v>
      </c>
      <c r="G8060" s="8" t="s">
        <v>8108</v>
      </c>
    </row>
    <row r="8061" spans="1:7" x14ac:dyDescent="0.25">
      <c r="A8061" s="1">
        <v>960062</v>
      </c>
      <c r="B8061" s="1" t="s">
        <v>6171</v>
      </c>
      <c r="C8061" s="2"/>
      <c r="D8061" s="2">
        <f t="shared" si="108"/>
        <v>1.3734109166666668</v>
      </c>
      <c r="E8061" s="2">
        <v>16.480931000000002</v>
      </c>
      <c r="F8061" s="2">
        <v>53.934869000000006</v>
      </c>
      <c r="G8061" s="8" t="s">
        <v>8108</v>
      </c>
    </row>
    <row r="8062" spans="1:7" x14ac:dyDescent="0.25">
      <c r="A8062" s="1">
        <v>960070</v>
      </c>
      <c r="B8062" s="1" t="s">
        <v>6172</v>
      </c>
      <c r="C8062" s="2"/>
      <c r="D8062" s="2">
        <f t="shared" si="108"/>
        <v>3.0107513333333333</v>
      </c>
      <c r="E8062" s="2">
        <v>36.129016</v>
      </c>
      <c r="F8062" s="2">
        <v>118.35538400000002</v>
      </c>
      <c r="G8062" s="8" t="s">
        <v>8108</v>
      </c>
    </row>
    <row r="8063" spans="1:7" x14ac:dyDescent="0.25">
      <c r="A8063" s="1">
        <v>960088</v>
      </c>
      <c r="B8063" s="1" t="s">
        <v>6173</v>
      </c>
      <c r="C8063" s="2"/>
      <c r="D8063" s="2">
        <f t="shared" si="108"/>
        <v>14.330394333333333</v>
      </c>
      <c r="E8063" s="2">
        <v>171.964732</v>
      </c>
      <c r="F8063" s="2">
        <v>563.76006800000005</v>
      </c>
      <c r="G8063" s="8" t="s">
        <v>8108</v>
      </c>
    </row>
    <row r="8064" spans="1:7" x14ac:dyDescent="0.25">
      <c r="A8064" s="1">
        <v>960096</v>
      </c>
      <c r="B8064" s="1" t="s">
        <v>6174</v>
      </c>
      <c r="C8064" s="2"/>
      <c r="D8064" s="2">
        <f t="shared" si="108"/>
        <v>23.866069416666665</v>
      </c>
      <c r="E8064" s="2">
        <v>286.392833</v>
      </c>
      <c r="F8064" s="2">
        <v>938.81876699999987</v>
      </c>
      <c r="G8064" s="8" t="s">
        <v>8108</v>
      </c>
    </row>
    <row r="8065" spans="1:7" x14ac:dyDescent="0.25">
      <c r="A8065" s="1">
        <v>960104</v>
      </c>
      <c r="B8065" s="1" t="s">
        <v>6175</v>
      </c>
      <c r="C8065" s="2"/>
      <c r="D8065" s="2">
        <f t="shared" si="108"/>
        <v>14.330394333333333</v>
      </c>
      <c r="E8065" s="2">
        <v>171.964732</v>
      </c>
      <c r="F8065" s="2">
        <v>563.76006800000005</v>
      </c>
      <c r="G8065" s="8" t="s">
        <v>8108</v>
      </c>
    </row>
    <row r="8066" spans="1:7" x14ac:dyDescent="0.25">
      <c r="A8066" s="1">
        <v>960112</v>
      </c>
      <c r="B8066" s="1" t="s">
        <v>6176</v>
      </c>
      <c r="C8066" s="2"/>
      <c r="D8066" s="2">
        <f t="shared" si="108"/>
        <v>23.866069416666665</v>
      </c>
      <c r="E8066" s="2">
        <v>286.392833</v>
      </c>
      <c r="F8066" s="2">
        <v>938.81876699999987</v>
      </c>
      <c r="G8066" s="8" t="s">
        <v>8108</v>
      </c>
    </row>
    <row r="8067" spans="1:7" x14ac:dyDescent="0.25">
      <c r="A8067" s="1">
        <v>960120</v>
      </c>
      <c r="B8067" s="1" t="s">
        <v>6177</v>
      </c>
      <c r="C8067" s="2"/>
      <c r="D8067" s="2">
        <f t="shared" si="108"/>
        <v>28.651013500000001</v>
      </c>
      <c r="E8067" s="2">
        <v>343.812162</v>
      </c>
      <c r="F8067" s="2">
        <v>1127.2134380000002</v>
      </c>
      <c r="G8067" s="8" t="s">
        <v>8108</v>
      </c>
    </row>
    <row r="8068" spans="1:7" x14ac:dyDescent="0.25">
      <c r="A8068" s="1">
        <v>960138</v>
      </c>
      <c r="B8068" s="1" t="s">
        <v>6178</v>
      </c>
      <c r="C8068" s="2"/>
      <c r="D8068" s="2">
        <f t="shared" si="108"/>
        <v>47.722363666666666</v>
      </c>
      <c r="E8068" s="2">
        <v>572.668364</v>
      </c>
      <c r="F8068" s="2">
        <v>1877.3414360000002</v>
      </c>
      <c r="G8068" s="8" t="s">
        <v>8108</v>
      </c>
    </row>
    <row r="8069" spans="1:7" x14ac:dyDescent="0.25">
      <c r="A8069" s="1">
        <v>960146</v>
      </c>
      <c r="B8069" s="1" t="s">
        <v>6179</v>
      </c>
      <c r="C8069" s="2"/>
      <c r="D8069" s="2">
        <f t="shared" si="108"/>
        <v>46.88169933333333</v>
      </c>
      <c r="E8069" s="2">
        <v>562.58039199999996</v>
      </c>
      <c r="F8069" s="2">
        <v>1844.3192080000003</v>
      </c>
      <c r="G8069" s="8" t="s">
        <v>8108</v>
      </c>
    </row>
    <row r="8070" spans="1:7" x14ac:dyDescent="0.25">
      <c r="A8070" s="1">
        <v>960153</v>
      </c>
      <c r="B8070" s="1" t="s">
        <v>6180</v>
      </c>
      <c r="C8070" s="2"/>
      <c r="D8070" s="2">
        <f t="shared" si="108"/>
        <v>149.58448791666669</v>
      </c>
      <c r="E8070" s="2">
        <v>1795.0138550000001</v>
      </c>
      <c r="F8070" s="2">
        <v>5884.4635450000005</v>
      </c>
      <c r="G8070" s="8" t="s">
        <v>8108</v>
      </c>
    </row>
    <row r="8071" spans="1:7" x14ac:dyDescent="0.25">
      <c r="A8071" s="1">
        <v>960161</v>
      </c>
      <c r="B8071" s="1" t="s">
        <v>6181</v>
      </c>
      <c r="C8071" s="2"/>
      <c r="D8071" s="2">
        <f t="shared" si="108"/>
        <v>16.202338749999999</v>
      </c>
      <c r="E8071" s="2">
        <v>194.428065</v>
      </c>
      <c r="F8071" s="2">
        <v>637.32213499999989</v>
      </c>
      <c r="G8071" s="8" t="s">
        <v>8108</v>
      </c>
    </row>
    <row r="8072" spans="1:7" x14ac:dyDescent="0.25">
      <c r="A8072" s="1">
        <v>960179</v>
      </c>
      <c r="B8072" s="1" t="s">
        <v>6182</v>
      </c>
      <c r="C8072" s="2"/>
      <c r="D8072" s="2">
        <f t="shared" si="108"/>
        <v>20.547400333333332</v>
      </c>
      <c r="E8072" s="2">
        <v>246.568804</v>
      </c>
      <c r="F8072" s="2">
        <v>808.37499600000001</v>
      </c>
      <c r="G8072" s="8" t="s">
        <v>8108</v>
      </c>
    </row>
    <row r="8073" spans="1:7" x14ac:dyDescent="0.25">
      <c r="A8073" s="1">
        <v>960187</v>
      </c>
      <c r="B8073" s="1" t="s">
        <v>6183</v>
      </c>
      <c r="C8073" s="2"/>
      <c r="D8073" s="2">
        <f t="shared" si="108"/>
        <v>16.124137416666667</v>
      </c>
      <c r="E8073" s="2">
        <v>193.48964900000001</v>
      </c>
      <c r="F8073" s="2">
        <v>474.94635100000005</v>
      </c>
      <c r="G8073" s="8" t="s">
        <v>8108</v>
      </c>
    </row>
    <row r="8074" spans="1:7" x14ac:dyDescent="0.25">
      <c r="A8074" s="1">
        <v>960195</v>
      </c>
      <c r="B8074" s="1" t="s">
        <v>6184</v>
      </c>
      <c r="C8074" s="2"/>
      <c r="D8074" s="2">
        <f t="shared" si="108"/>
        <v>26.842607666666666</v>
      </c>
      <c r="E8074" s="2">
        <v>322.11129199999999</v>
      </c>
      <c r="F8074" s="2">
        <v>790.56010800000013</v>
      </c>
      <c r="G8074" s="8" t="s">
        <v>8108</v>
      </c>
    </row>
    <row r="8075" spans="1:7" x14ac:dyDescent="0.25">
      <c r="A8075" s="1">
        <v>960203</v>
      </c>
      <c r="B8075" s="1" t="s">
        <v>6185</v>
      </c>
      <c r="C8075" s="2"/>
      <c r="D8075" s="2">
        <f t="shared" si="108"/>
        <v>32.243387249999998</v>
      </c>
      <c r="E8075" s="2">
        <v>386.92064699999997</v>
      </c>
      <c r="F8075" s="2">
        <v>949.48495300000013</v>
      </c>
      <c r="G8075" s="8" t="s">
        <v>8108</v>
      </c>
    </row>
    <row r="8076" spans="1:7" x14ac:dyDescent="0.25">
      <c r="A8076" s="1">
        <v>960211</v>
      </c>
      <c r="B8076" s="1" t="s">
        <v>6186</v>
      </c>
      <c r="C8076" s="2"/>
      <c r="D8076" s="2">
        <f t="shared" si="108"/>
        <v>53.69010291666666</v>
      </c>
      <c r="E8076" s="2">
        <v>644.28123499999992</v>
      </c>
      <c r="F8076" s="2">
        <v>1581.072165</v>
      </c>
      <c r="G8076" s="8" t="s">
        <v>8108</v>
      </c>
    </row>
    <row r="8077" spans="1:7" x14ac:dyDescent="0.25">
      <c r="A8077" s="1">
        <v>960229</v>
      </c>
      <c r="B8077" s="1" t="s">
        <v>6187</v>
      </c>
      <c r="C8077" s="2"/>
      <c r="D8077" s="2">
        <f t="shared" si="108"/>
        <v>107.36554308333332</v>
      </c>
      <c r="E8077" s="2">
        <v>1288.3865169999999</v>
      </c>
      <c r="F8077" s="2">
        <v>3161.8644830000003</v>
      </c>
      <c r="G8077" s="8" t="s">
        <v>8108</v>
      </c>
    </row>
    <row r="8078" spans="1:7" x14ac:dyDescent="0.25">
      <c r="A8078" s="1">
        <v>960237</v>
      </c>
      <c r="B8078" s="1" t="s">
        <v>6188</v>
      </c>
      <c r="C8078" s="2"/>
      <c r="D8078" s="2">
        <f t="shared" ref="D8078:D8141" si="109">E8078/12</f>
        <v>16.979464500000002</v>
      </c>
      <c r="E8078" s="2">
        <v>203.75357400000001</v>
      </c>
      <c r="F8078" s="2">
        <v>500.05462600000004</v>
      </c>
      <c r="G8078" s="8" t="s">
        <v>8108</v>
      </c>
    </row>
    <row r="8079" spans="1:7" x14ac:dyDescent="0.25">
      <c r="A8079" s="1">
        <v>960245</v>
      </c>
      <c r="B8079" s="1" t="s">
        <v>6189</v>
      </c>
      <c r="C8079" s="2"/>
      <c r="D8079" s="2">
        <f t="shared" si="109"/>
        <v>12.091881166666667</v>
      </c>
      <c r="E8079" s="2">
        <v>145.102574</v>
      </c>
      <c r="F8079" s="2">
        <v>356.10782599999999</v>
      </c>
      <c r="G8079" s="8" t="s">
        <v>8108</v>
      </c>
    </row>
    <row r="8080" spans="1:7" x14ac:dyDescent="0.25">
      <c r="A8080" s="1">
        <v>960252</v>
      </c>
      <c r="B8080" s="1" t="s">
        <v>6190</v>
      </c>
      <c r="C8080" s="2"/>
      <c r="D8080" s="2">
        <f t="shared" si="109"/>
        <v>26.334299000000001</v>
      </c>
      <c r="E8080" s="2">
        <v>316.01158800000002</v>
      </c>
      <c r="F8080" s="2">
        <v>1035.9548119999999</v>
      </c>
      <c r="G8080" s="8" t="s">
        <v>8108</v>
      </c>
    </row>
    <row r="8081" spans="1:7" x14ac:dyDescent="0.25">
      <c r="A8081" s="1">
        <v>960260</v>
      </c>
      <c r="B8081" s="1" t="s">
        <v>6191</v>
      </c>
      <c r="C8081" s="2"/>
      <c r="D8081" s="2">
        <f t="shared" si="109"/>
        <v>26.334299000000001</v>
      </c>
      <c r="E8081" s="2">
        <v>316.01158800000002</v>
      </c>
      <c r="F8081" s="2">
        <v>1035.9548119999999</v>
      </c>
      <c r="G8081" s="8" t="s">
        <v>8108</v>
      </c>
    </row>
    <row r="8082" spans="1:7" x14ac:dyDescent="0.25">
      <c r="A8082" s="1">
        <v>960278</v>
      </c>
      <c r="B8082" s="1" t="s">
        <v>6192</v>
      </c>
      <c r="C8082" s="2"/>
      <c r="D8082" s="2">
        <f t="shared" si="109"/>
        <v>18.963823333333334</v>
      </c>
      <c r="E8082" s="2">
        <v>227.56587999999999</v>
      </c>
      <c r="F8082" s="2">
        <v>558.47712000000001</v>
      </c>
      <c r="G8082" s="8" t="s">
        <v>8108</v>
      </c>
    </row>
    <row r="8083" spans="1:7" x14ac:dyDescent="0.25">
      <c r="A8083" s="1">
        <v>960286</v>
      </c>
      <c r="B8083" s="1" t="s">
        <v>6193</v>
      </c>
      <c r="C8083" s="2"/>
      <c r="D8083" s="2">
        <f t="shared" si="109"/>
        <v>32.595293249999997</v>
      </c>
      <c r="E8083" s="2">
        <v>391.14351899999997</v>
      </c>
      <c r="F8083" s="2">
        <v>959.96428100000026</v>
      </c>
      <c r="G8083" s="8" t="s">
        <v>8108</v>
      </c>
    </row>
    <row r="8084" spans="1:7" x14ac:dyDescent="0.25">
      <c r="A8084" s="1">
        <v>960294</v>
      </c>
      <c r="B8084" s="1" t="s">
        <v>6194</v>
      </c>
      <c r="C8084" s="2"/>
      <c r="D8084" s="2">
        <f t="shared" si="109"/>
        <v>59.25217275</v>
      </c>
      <c r="E8084" s="2">
        <v>711.026073</v>
      </c>
      <c r="F8084" s="2">
        <v>1744.9515270000002</v>
      </c>
      <c r="G8084" s="8" t="s">
        <v>8108</v>
      </c>
    </row>
    <row r="8085" spans="1:7" x14ac:dyDescent="0.25">
      <c r="A8085" s="1">
        <v>960302</v>
      </c>
      <c r="B8085" s="1" t="s">
        <v>6195</v>
      </c>
      <c r="C8085" s="2"/>
      <c r="D8085" s="2">
        <f t="shared" si="109"/>
        <v>16.202338749999999</v>
      </c>
      <c r="E8085" s="2">
        <v>194.428065</v>
      </c>
      <c r="F8085" s="2">
        <v>637.32213499999989</v>
      </c>
      <c r="G8085" s="8" t="s">
        <v>8108</v>
      </c>
    </row>
    <row r="8086" spans="1:7" x14ac:dyDescent="0.25">
      <c r="A8086" s="1">
        <v>960310</v>
      </c>
      <c r="B8086" s="1" t="s">
        <v>6196</v>
      </c>
      <c r="C8086" s="2"/>
      <c r="D8086" s="2">
        <f t="shared" si="109"/>
        <v>3.167154</v>
      </c>
      <c r="E8086" s="2">
        <v>38.005848</v>
      </c>
      <c r="F8086" s="2">
        <v>124.587552</v>
      </c>
      <c r="G8086" s="8" t="s">
        <v>8108</v>
      </c>
    </row>
    <row r="8087" spans="1:7" x14ac:dyDescent="0.25">
      <c r="A8087" s="1">
        <v>960328</v>
      </c>
      <c r="B8087" s="1" t="s">
        <v>6197</v>
      </c>
      <c r="C8087" s="2"/>
      <c r="D8087" s="2">
        <f t="shared" si="109"/>
        <v>7.8787843333333329</v>
      </c>
      <c r="E8087" s="2">
        <v>94.545411999999999</v>
      </c>
      <c r="F8087" s="2">
        <v>310.01418800000005</v>
      </c>
      <c r="G8087" s="8" t="s">
        <v>8108</v>
      </c>
    </row>
    <row r="8088" spans="1:7" x14ac:dyDescent="0.25">
      <c r="A8088" s="1">
        <v>960336</v>
      </c>
      <c r="B8088" s="1" t="s">
        <v>6198</v>
      </c>
      <c r="C8088" s="2"/>
      <c r="D8088" s="2">
        <f t="shared" si="109"/>
        <v>35.029309750000003</v>
      </c>
      <c r="E8088" s="2">
        <v>420.35171700000001</v>
      </c>
      <c r="F8088" s="2">
        <v>1378.0018830000001</v>
      </c>
      <c r="G8088" s="8" t="s">
        <v>8108</v>
      </c>
    </row>
    <row r="8089" spans="1:7" x14ac:dyDescent="0.25">
      <c r="A8089" s="1">
        <v>960344</v>
      </c>
      <c r="B8089" s="1" t="s">
        <v>6199</v>
      </c>
      <c r="C8089" s="2"/>
      <c r="D8089" s="2">
        <f t="shared" si="109"/>
        <v>95.459390083333332</v>
      </c>
      <c r="E8089" s="2">
        <v>1145.5126809999999</v>
      </c>
      <c r="F8089" s="2">
        <v>3755.3549190000003</v>
      </c>
      <c r="G8089" s="8" t="s">
        <v>8108</v>
      </c>
    </row>
    <row r="8090" spans="1:7" x14ac:dyDescent="0.25">
      <c r="A8090" s="1">
        <v>960351</v>
      </c>
      <c r="B8090" s="1" t="s">
        <v>6200</v>
      </c>
      <c r="C8090" s="2"/>
      <c r="D8090" s="2">
        <f t="shared" si="109"/>
        <v>63.59723433333334</v>
      </c>
      <c r="E8090" s="2">
        <v>763.16681200000005</v>
      </c>
      <c r="F8090" s="2">
        <v>2501.9405880000004</v>
      </c>
      <c r="G8090" s="8" t="s">
        <v>8108</v>
      </c>
    </row>
    <row r="8091" spans="1:7" x14ac:dyDescent="0.25">
      <c r="A8091" s="1">
        <v>960369</v>
      </c>
      <c r="B8091" s="1" t="s">
        <v>6201</v>
      </c>
      <c r="C8091" s="2"/>
      <c r="D8091" s="2">
        <f t="shared" si="109"/>
        <v>22.253166916666668</v>
      </c>
      <c r="E8091" s="2">
        <v>267.038003</v>
      </c>
      <c r="F8091" s="2">
        <v>875.38759700000003</v>
      </c>
      <c r="G8091" s="8" t="s">
        <v>8108</v>
      </c>
    </row>
    <row r="8092" spans="1:7" x14ac:dyDescent="0.25">
      <c r="A8092" s="1">
        <v>765335</v>
      </c>
      <c r="B8092" s="1" t="s">
        <v>6202</v>
      </c>
      <c r="C8092" s="2"/>
      <c r="D8092" s="2">
        <f t="shared" si="109"/>
        <v>3.6901254166666662</v>
      </c>
      <c r="E8092" s="2">
        <v>44.281504999999996</v>
      </c>
      <c r="F8092" s="2">
        <v>108.697695</v>
      </c>
      <c r="G8092" s="8" t="s">
        <v>8108</v>
      </c>
    </row>
    <row r="8093" spans="1:7" x14ac:dyDescent="0.25">
      <c r="A8093" s="1">
        <v>765336</v>
      </c>
      <c r="B8093" s="1" t="s">
        <v>6203</v>
      </c>
      <c r="C8093" s="2"/>
      <c r="D8093" s="2">
        <f t="shared" si="109"/>
        <v>2.2922765833333334</v>
      </c>
      <c r="E8093" s="2">
        <v>27.507319000000003</v>
      </c>
      <c r="F8093" s="2">
        <v>67.585281000000009</v>
      </c>
      <c r="G8093" s="8" t="s">
        <v>8108</v>
      </c>
    </row>
    <row r="8094" spans="1:7" x14ac:dyDescent="0.25">
      <c r="A8094" s="1">
        <v>960377</v>
      </c>
      <c r="B8094" s="1" t="s">
        <v>6204</v>
      </c>
      <c r="C8094" s="2">
        <v>1.76</v>
      </c>
      <c r="D8094" s="2">
        <f t="shared" si="109"/>
        <v>0.73313750000000011</v>
      </c>
      <c r="E8094" s="2">
        <v>8.7976500000000009</v>
      </c>
      <c r="F8094" s="2">
        <v>28.758150000000004</v>
      </c>
      <c r="G8094" s="8" t="s">
        <v>8108</v>
      </c>
    </row>
    <row r="8095" spans="1:7" x14ac:dyDescent="0.25">
      <c r="A8095" s="1">
        <v>960385</v>
      </c>
      <c r="B8095" s="1" t="s">
        <v>6205</v>
      </c>
      <c r="C8095" s="2">
        <v>2.64</v>
      </c>
      <c r="D8095" s="2">
        <f t="shared" si="109"/>
        <v>19.652972583333334</v>
      </c>
      <c r="E8095" s="2">
        <v>235.83567099999999</v>
      </c>
      <c r="F8095" s="2">
        <v>773.01932899999997</v>
      </c>
      <c r="G8095" s="8" t="s">
        <v>8108</v>
      </c>
    </row>
    <row r="8096" spans="1:7" x14ac:dyDescent="0.25">
      <c r="A8096" s="1">
        <v>960393</v>
      </c>
      <c r="B8096" s="1" t="s">
        <v>6206</v>
      </c>
      <c r="C8096" s="2">
        <v>3.52</v>
      </c>
      <c r="D8096" s="2">
        <f t="shared" si="109"/>
        <v>39.301057583333332</v>
      </c>
      <c r="E8096" s="2">
        <v>471.61269099999998</v>
      </c>
      <c r="F8096" s="2">
        <v>1546.0867090000002</v>
      </c>
      <c r="G8096" s="8" t="s">
        <v>8108</v>
      </c>
    </row>
    <row r="8097" spans="1:7" x14ac:dyDescent="0.25">
      <c r="A8097" s="1">
        <v>960401</v>
      </c>
      <c r="B8097" s="1" t="s">
        <v>6207</v>
      </c>
      <c r="C8097" s="2">
        <v>4.4000000000000004</v>
      </c>
      <c r="D8097" s="2">
        <f t="shared" si="109"/>
        <v>78.592340000000007</v>
      </c>
      <c r="E8097" s="2">
        <v>943.10808000000009</v>
      </c>
      <c r="F8097" s="2">
        <v>3091.86672</v>
      </c>
      <c r="G8097" s="8" t="s">
        <v>8108</v>
      </c>
    </row>
    <row r="8098" spans="1:7" x14ac:dyDescent="0.25">
      <c r="A8098" s="1">
        <v>960419</v>
      </c>
      <c r="B8098" s="1" t="s">
        <v>6208</v>
      </c>
      <c r="C8098" s="2">
        <v>6.16</v>
      </c>
      <c r="D8098" s="2">
        <f t="shared" si="109"/>
        <v>4.540564916666666</v>
      </c>
      <c r="E8098" s="2">
        <v>54.486778999999991</v>
      </c>
      <c r="F8098" s="2">
        <v>178.52242100000001</v>
      </c>
      <c r="G8098" s="8" t="s">
        <v>8108</v>
      </c>
    </row>
    <row r="8099" spans="1:7" x14ac:dyDescent="0.25">
      <c r="A8099" s="1">
        <v>960427</v>
      </c>
      <c r="B8099" s="1" t="s">
        <v>6209</v>
      </c>
      <c r="C8099" s="2">
        <v>7.04</v>
      </c>
      <c r="D8099" s="2">
        <f t="shared" si="109"/>
        <v>11.138802416666666</v>
      </c>
      <c r="E8099" s="2">
        <v>133.665629</v>
      </c>
      <c r="F8099" s="2">
        <v>438.18317100000013</v>
      </c>
      <c r="G8099" s="8" t="s">
        <v>8108</v>
      </c>
    </row>
    <row r="8100" spans="1:7" x14ac:dyDescent="0.25">
      <c r="A8100" s="1">
        <v>960435</v>
      </c>
      <c r="B8100" s="1" t="s">
        <v>6210</v>
      </c>
      <c r="C8100" s="2">
        <v>7.92</v>
      </c>
      <c r="D8100" s="2">
        <f t="shared" si="109"/>
        <v>4.6627544999999992</v>
      </c>
      <c r="E8100" s="2">
        <v>55.953053999999995</v>
      </c>
      <c r="F8100" s="2">
        <v>183.45854600000001</v>
      </c>
      <c r="G8100" s="8" t="s">
        <v>8108</v>
      </c>
    </row>
    <row r="8101" spans="1:7" x14ac:dyDescent="0.25">
      <c r="A8101" s="1">
        <v>960443</v>
      </c>
      <c r="B8101" s="1" t="s">
        <v>6211</v>
      </c>
      <c r="C8101" s="2">
        <v>8.8000000000000007</v>
      </c>
      <c r="D8101" s="2">
        <f t="shared" si="109"/>
        <v>9.07624225</v>
      </c>
      <c r="E8101" s="2">
        <v>108.914907</v>
      </c>
      <c r="F8101" s="2">
        <v>357.10349299999996</v>
      </c>
      <c r="G8101" s="8" t="s">
        <v>8108</v>
      </c>
    </row>
    <row r="8102" spans="1:7" x14ac:dyDescent="0.25">
      <c r="A8102" s="1">
        <v>960450</v>
      </c>
      <c r="B8102" s="1" t="s">
        <v>6212</v>
      </c>
      <c r="C8102" s="2">
        <v>10.56</v>
      </c>
      <c r="D8102" s="2">
        <f t="shared" si="109"/>
        <v>12.561089166666667</v>
      </c>
      <c r="E8102" s="2">
        <v>150.73307</v>
      </c>
      <c r="F8102" s="2">
        <v>494.09673000000009</v>
      </c>
      <c r="G8102" s="8" t="s">
        <v>8108</v>
      </c>
    </row>
    <row r="8103" spans="1:7" x14ac:dyDescent="0.25">
      <c r="A8103" s="1">
        <v>960468</v>
      </c>
      <c r="B8103" s="1" t="s">
        <v>6213</v>
      </c>
      <c r="C8103" s="2">
        <v>11.44</v>
      </c>
      <c r="D8103" s="2">
        <f t="shared" si="109"/>
        <v>5.8699875833333337</v>
      </c>
      <c r="E8103" s="2">
        <v>70.439851000000004</v>
      </c>
      <c r="F8103" s="2">
        <v>230.85454900000005</v>
      </c>
      <c r="G8103" s="8" t="s">
        <v>8108</v>
      </c>
    </row>
    <row r="8104" spans="1:7" x14ac:dyDescent="0.25">
      <c r="A8104" s="1">
        <v>960476</v>
      </c>
      <c r="B8104" s="1" t="s">
        <v>6214</v>
      </c>
      <c r="C8104" s="2"/>
      <c r="D8104" s="2">
        <f t="shared" si="109"/>
        <v>0.30791774999999999</v>
      </c>
      <c r="E8104" s="2">
        <v>3.6950129999999999</v>
      </c>
      <c r="F8104" s="2">
        <v>12.098987000000001</v>
      </c>
      <c r="G8104" s="8" t="s">
        <v>8108</v>
      </c>
    </row>
    <row r="8105" spans="1:7" x14ac:dyDescent="0.25">
      <c r="A8105" s="1">
        <v>960484</v>
      </c>
      <c r="B8105" s="1" t="s">
        <v>6215</v>
      </c>
      <c r="C8105" s="2"/>
      <c r="D8105" s="2">
        <f t="shared" si="109"/>
        <v>8.7536617500000009</v>
      </c>
      <c r="E8105" s="2">
        <v>105.043941</v>
      </c>
      <c r="F8105" s="2">
        <v>344.33245900000003</v>
      </c>
      <c r="G8105" s="8" t="s">
        <v>8108</v>
      </c>
    </row>
    <row r="8106" spans="1:7" x14ac:dyDescent="0.25">
      <c r="A8106" s="1">
        <v>960492</v>
      </c>
      <c r="B8106" s="1" t="s">
        <v>6216</v>
      </c>
      <c r="C8106" s="2"/>
      <c r="D8106" s="2">
        <f t="shared" si="109"/>
        <v>33.367531416666665</v>
      </c>
      <c r="E8106" s="2">
        <v>400.41037699999998</v>
      </c>
      <c r="F8106" s="2">
        <v>1312.5920230000002</v>
      </c>
      <c r="G8106" s="8" t="s">
        <v>8108</v>
      </c>
    </row>
    <row r="8107" spans="1:7" x14ac:dyDescent="0.25">
      <c r="A8107" s="1">
        <v>960500</v>
      </c>
      <c r="B8107" s="1" t="s">
        <v>6217</v>
      </c>
      <c r="C8107" s="2"/>
      <c r="D8107" s="2">
        <f t="shared" si="109"/>
        <v>0.43988250000000001</v>
      </c>
      <c r="E8107" s="2">
        <v>5.2785900000000003</v>
      </c>
      <c r="F8107" s="2">
        <v>17.341809999999999</v>
      </c>
      <c r="G8107" s="8" t="s">
        <v>8108</v>
      </c>
    </row>
    <row r="8108" spans="1:7" x14ac:dyDescent="0.25">
      <c r="A8108" s="1">
        <v>960518</v>
      </c>
      <c r="B8108" s="1" t="s">
        <v>6218</v>
      </c>
      <c r="C8108" s="2"/>
      <c r="D8108" s="2">
        <f t="shared" si="109"/>
        <v>0.59628516666666664</v>
      </c>
      <c r="E8108" s="2">
        <v>7.1554219999999997</v>
      </c>
      <c r="F8108" s="2">
        <v>17.648578000000001</v>
      </c>
      <c r="G8108" s="8" t="s">
        <v>8108</v>
      </c>
    </row>
    <row r="8109" spans="1:7" x14ac:dyDescent="0.25">
      <c r="A8109" s="1">
        <v>960526</v>
      </c>
      <c r="B8109" s="1" t="s">
        <v>6219</v>
      </c>
      <c r="C8109" s="2"/>
      <c r="D8109" s="2">
        <f t="shared" si="109"/>
        <v>0.89931533333333336</v>
      </c>
      <c r="E8109" s="2">
        <v>10.791784</v>
      </c>
      <c r="F8109" s="2">
        <v>26.424816</v>
      </c>
      <c r="G8109" s="8" t="s">
        <v>8108</v>
      </c>
    </row>
    <row r="8110" spans="1:7" x14ac:dyDescent="0.25">
      <c r="A8110" s="1">
        <v>960534</v>
      </c>
      <c r="B8110" s="1" t="s">
        <v>6220</v>
      </c>
      <c r="C8110" s="2"/>
      <c r="D8110" s="2">
        <f t="shared" si="109"/>
        <v>7.8201333333333331E-2</v>
      </c>
      <c r="E8110" s="2">
        <v>0.93841600000000003</v>
      </c>
      <c r="F8110" s="2">
        <v>2.2733839999999996</v>
      </c>
      <c r="G8110" s="8" t="s">
        <v>8108</v>
      </c>
    </row>
    <row r="8111" spans="1:7" x14ac:dyDescent="0.25">
      <c r="A8111" s="1">
        <v>960542</v>
      </c>
      <c r="B8111" s="1" t="s">
        <v>6221</v>
      </c>
      <c r="C8111" s="2"/>
      <c r="D8111" s="2">
        <f t="shared" si="109"/>
        <v>0.58650999999999998</v>
      </c>
      <c r="E8111" s="2">
        <v>7.0381200000000002</v>
      </c>
      <c r="F8111" s="2">
        <v>17.310079999999999</v>
      </c>
      <c r="G8111" s="8" t="s">
        <v>8108</v>
      </c>
    </row>
    <row r="8112" spans="1:7" x14ac:dyDescent="0.25">
      <c r="A8112" s="1">
        <v>960559</v>
      </c>
      <c r="B8112" s="1" t="s">
        <v>6222</v>
      </c>
      <c r="C8112" s="2"/>
      <c r="D8112" s="2">
        <f t="shared" si="109"/>
        <v>0.40078183333333328</v>
      </c>
      <c r="E8112" s="2">
        <v>4.8093819999999994</v>
      </c>
      <c r="F8112" s="2">
        <v>11.726618000000002</v>
      </c>
      <c r="G8112" s="8" t="s">
        <v>8108</v>
      </c>
    </row>
    <row r="8113" spans="1:7" x14ac:dyDescent="0.25">
      <c r="A8113" s="1">
        <v>960567</v>
      </c>
      <c r="B8113" s="1" t="s">
        <v>6223</v>
      </c>
      <c r="C8113" s="2"/>
      <c r="D8113" s="2">
        <f t="shared" si="109"/>
        <v>0.68914924999999994</v>
      </c>
      <c r="E8113" s="2">
        <v>8.2697909999999997</v>
      </c>
      <c r="F8113" s="2">
        <v>20.212409000000001</v>
      </c>
      <c r="G8113" s="8" t="s">
        <v>8108</v>
      </c>
    </row>
    <row r="8114" spans="1:7" x14ac:dyDescent="0.25">
      <c r="A8114" s="1">
        <v>960575</v>
      </c>
      <c r="B8114" s="1" t="s">
        <v>6224</v>
      </c>
      <c r="C8114" s="2"/>
      <c r="D8114" s="2">
        <f t="shared" si="109"/>
        <v>1.01172975</v>
      </c>
      <c r="E8114" s="2">
        <v>12.140756999999999</v>
      </c>
      <c r="F8114" s="2">
        <v>39.926442999999999</v>
      </c>
      <c r="G8114" s="8" t="s">
        <v>8108</v>
      </c>
    </row>
    <row r="8115" spans="1:7" x14ac:dyDescent="0.25">
      <c r="A8115" s="1">
        <v>960583</v>
      </c>
      <c r="B8115" s="1" t="s">
        <v>6225</v>
      </c>
      <c r="C8115" s="2"/>
      <c r="D8115" s="2">
        <f t="shared" si="109"/>
        <v>2.9325500000000004</v>
      </c>
      <c r="E8115" s="2">
        <v>35.190600000000003</v>
      </c>
      <c r="F8115" s="2">
        <v>115.45660000000002</v>
      </c>
      <c r="G8115" s="8" t="s">
        <v>8108</v>
      </c>
    </row>
    <row r="8116" spans="1:7" x14ac:dyDescent="0.25">
      <c r="A8116" s="1">
        <v>960591</v>
      </c>
      <c r="B8116" s="1" t="s">
        <v>6226</v>
      </c>
      <c r="C8116" s="2"/>
      <c r="D8116" s="2">
        <f t="shared" si="109"/>
        <v>4.3792746666666673</v>
      </c>
      <c r="E8116" s="2">
        <v>52.551296000000008</v>
      </c>
      <c r="F8116" s="2">
        <v>172.34890399999998</v>
      </c>
      <c r="G8116" s="8" t="s">
        <v>8108</v>
      </c>
    </row>
    <row r="8117" spans="1:7" x14ac:dyDescent="0.25">
      <c r="A8117" s="1">
        <v>960609</v>
      </c>
      <c r="B8117" s="1" t="s">
        <v>6227</v>
      </c>
      <c r="C8117" s="2"/>
      <c r="D8117" s="2">
        <f t="shared" si="109"/>
        <v>4.516127</v>
      </c>
      <c r="E8117" s="2">
        <v>54.193524000000004</v>
      </c>
      <c r="F8117" s="2">
        <v>177.53307600000002</v>
      </c>
      <c r="G8117" s="8" t="s">
        <v>8108</v>
      </c>
    </row>
    <row r="8118" spans="1:7" x14ac:dyDescent="0.25">
      <c r="A8118" s="1">
        <v>960617</v>
      </c>
      <c r="B8118" s="1" t="s">
        <v>6228</v>
      </c>
      <c r="C8118" s="2"/>
      <c r="D8118" s="2">
        <f t="shared" si="109"/>
        <v>9.6089888333333331</v>
      </c>
      <c r="E8118" s="2">
        <v>115.307866</v>
      </c>
      <c r="F8118" s="2">
        <v>282.99773400000004</v>
      </c>
      <c r="G8118" s="8" t="s">
        <v>8108</v>
      </c>
    </row>
    <row r="8119" spans="1:7" x14ac:dyDescent="0.25">
      <c r="A8119" s="1">
        <v>960625</v>
      </c>
      <c r="B8119" s="1" t="s">
        <v>6229</v>
      </c>
      <c r="C8119" s="2"/>
      <c r="D8119" s="2">
        <f t="shared" si="109"/>
        <v>4.4330380833333338</v>
      </c>
      <c r="E8119" s="2">
        <v>53.196457000000002</v>
      </c>
      <c r="F8119" s="2">
        <v>130.56514300000001</v>
      </c>
      <c r="G8119" s="8" t="s">
        <v>8108</v>
      </c>
    </row>
    <row r="8120" spans="1:7" x14ac:dyDescent="0.25">
      <c r="A8120" s="1">
        <v>960633</v>
      </c>
      <c r="B8120" s="1" t="s">
        <v>6230</v>
      </c>
      <c r="C8120" s="2"/>
      <c r="D8120" s="2">
        <f t="shared" si="109"/>
        <v>4.4330380833333338</v>
      </c>
      <c r="E8120" s="2">
        <v>53.196457000000002</v>
      </c>
      <c r="F8120" s="2">
        <v>130.56514300000001</v>
      </c>
      <c r="G8120" s="8" t="s">
        <v>8108</v>
      </c>
    </row>
    <row r="8121" spans="1:7" x14ac:dyDescent="0.25">
      <c r="A8121" s="1">
        <v>960641</v>
      </c>
      <c r="B8121" s="1" t="s">
        <v>6231</v>
      </c>
      <c r="C8121" s="2"/>
      <c r="D8121" s="2">
        <f t="shared" si="109"/>
        <v>4.4330380833333338</v>
      </c>
      <c r="E8121" s="2">
        <v>53.196457000000002</v>
      </c>
      <c r="F8121" s="2">
        <v>130.56514300000001</v>
      </c>
      <c r="G8121" s="8" t="s">
        <v>8108</v>
      </c>
    </row>
    <row r="8122" spans="1:7" x14ac:dyDescent="0.25">
      <c r="A8122" s="1">
        <v>960658</v>
      </c>
      <c r="B8122" s="1" t="s">
        <v>6232</v>
      </c>
      <c r="C8122" s="2"/>
      <c r="D8122" s="2">
        <f t="shared" si="109"/>
        <v>4.4330380833333338</v>
      </c>
      <c r="E8122" s="2">
        <v>53.196457000000002</v>
      </c>
      <c r="F8122" s="2">
        <v>130.56514300000001</v>
      </c>
      <c r="G8122" s="8" t="s">
        <v>8108</v>
      </c>
    </row>
    <row r="8123" spans="1:7" x14ac:dyDescent="0.25">
      <c r="A8123" s="1">
        <v>960666</v>
      </c>
      <c r="B8123" s="1" t="s">
        <v>6233</v>
      </c>
      <c r="C8123" s="2"/>
      <c r="D8123" s="2">
        <f t="shared" si="109"/>
        <v>4.4330380833333338</v>
      </c>
      <c r="E8123" s="2">
        <v>53.196457000000002</v>
      </c>
      <c r="F8123" s="2">
        <v>130.56514300000001</v>
      </c>
      <c r="G8123" s="8" t="s">
        <v>8108</v>
      </c>
    </row>
    <row r="8124" spans="1:7" x14ac:dyDescent="0.25">
      <c r="A8124" s="1">
        <v>960674</v>
      </c>
      <c r="B8124" s="1" t="s">
        <v>6234</v>
      </c>
      <c r="C8124" s="2"/>
      <c r="D8124" s="2">
        <f t="shared" si="109"/>
        <v>4.4330380833333338</v>
      </c>
      <c r="E8124" s="2">
        <v>53.196457000000002</v>
      </c>
      <c r="F8124" s="2">
        <v>130.56514300000001</v>
      </c>
      <c r="G8124" s="8" t="s">
        <v>8108</v>
      </c>
    </row>
    <row r="8125" spans="1:7" x14ac:dyDescent="0.25">
      <c r="A8125" s="1">
        <v>960682</v>
      </c>
      <c r="B8125" s="1" t="s">
        <v>6235</v>
      </c>
      <c r="C8125" s="2"/>
      <c r="D8125" s="2">
        <f t="shared" si="109"/>
        <v>4.4330380833333338</v>
      </c>
      <c r="E8125" s="2">
        <v>53.196457000000002</v>
      </c>
      <c r="F8125" s="2">
        <v>130.56514300000001</v>
      </c>
      <c r="G8125" s="8" t="s">
        <v>8108</v>
      </c>
    </row>
    <row r="8126" spans="1:7" x14ac:dyDescent="0.25">
      <c r="A8126" s="1">
        <v>960690</v>
      </c>
      <c r="B8126" s="1" t="s">
        <v>6236</v>
      </c>
      <c r="C8126" s="2"/>
      <c r="D8126" s="2">
        <f t="shared" si="109"/>
        <v>4.4330380833333338</v>
      </c>
      <c r="E8126" s="2">
        <v>53.196457000000002</v>
      </c>
      <c r="F8126" s="2">
        <v>130.56514300000001</v>
      </c>
      <c r="G8126" s="8" t="s">
        <v>8108</v>
      </c>
    </row>
    <row r="8127" spans="1:7" x14ac:dyDescent="0.25">
      <c r="A8127" s="1">
        <v>960708</v>
      </c>
      <c r="B8127" s="1" t="s">
        <v>6237</v>
      </c>
      <c r="C8127" s="2"/>
      <c r="D8127" s="2">
        <f t="shared" si="109"/>
        <v>4.4330380833333338</v>
      </c>
      <c r="E8127" s="2">
        <v>53.196457000000002</v>
      </c>
      <c r="F8127" s="2">
        <v>130.56514300000001</v>
      </c>
      <c r="G8127" s="8" t="s">
        <v>8108</v>
      </c>
    </row>
    <row r="8128" spans="1:7" x14ac:dyDescent="0.25">
      <c r="A8128" s="1">
        <v>960716</v>
      </c>
      <c r="B8128" s="1" t="s">
        <v>6238</v>
      </c>
      <c r="C8128" s="2"/>
      <c r="D8128" s="2">
        <f t="shared" si="109"/>
        <v>4.4330380833333338</v>
      </c>
      <c r="E8128" s="2">
        <v>53.196457000000002</v>
      </c>
      <c r="F8128" s="2">
        <v>130.56514300000001</v>
      </c>
      <c r="G8128" s="8" t="s">
        <v>8108</v>
      </c>
    </row>
    <row r="8129" spans="1:7" x14ac:dyDescent="0.25">
      <c r="A8129" s="1">
        <v>960724</v>
      </c>
      <c r="B8129" s="1" t="s">
        <v>6239</v>
      </c>
      <c r="C8129" s="2"/>
      <c r="D8129" s="2">
        <f t="shared" si="109"/>
        <v>3.9491673333333335</v>
      </c>
      <c r="E8129" s="2">
        <v>47.390008000000002</v>
      </c>
      <c r="F8129" s="2">
        <v>155.32439200000002</v>
      </c>
      <c r="G8129" s="8" t="s">
        <v>8108</v>
      </c>
    </row>
    <row r="8130" spans="1:7" x14ac:dyDescent="0.25">
      <c r="A8130" s="1">
        <v>960732</v>
      </c>
      <c r="B8130" s="1" t="s">
        <v>6240</v>
      </c>
      <c r="C8130" s="2"/>
      <c r="D8130" s="2">
        <f t="shared" si="109"/>
        <v>3.9491673333333335</v>
      </c>
      <c r="E8130" s="2">
        <v>47.390008000000002</v>
      </c>
      <c r="F8130" s="2">
        <v>155.32439200000002</v>
      </c>
      <c r="G8130" s="8" t="s">
        <v>8108</v>
      </c>
    </row>
    <row r="8131" spans="1:7" x14ac:dyDescent="0.25">
      <c r="A8131" s="1">
        <v>960740</v>
      </c>
      <c r="B8131" s="1" t="s">
        <v>6241</v>
      </c>
      <c r="C8131" s="2"/>
      <c r="D8131" s="2">
        <f t="shared" si="109"/>
        <v>3.9491673333333335</v>
      </c>
      <c r="E8131" s="2">
        <v>47.390008000000002</v>
      </c>
      <c r="F8131" s="2">
        <v>155.32439200000002</v>
      </c>
      <c r="G8131" s="8" t="s">
        <v>8108</v>
      </c>
    </row>
    <row r="8132" spans="1:7" x14ac:dyDescent="0.25">
      <c r="A8132" s="1">
        <v>960757</v>
      </c>
      <c r="B8132" s="1" t="s">
        <v>6242</v>
      </c>
      <c r="C8132" s="2"/>
      <c r="D8132" s="2">
        <f t="shared" si="109"/>
        <v>3.9491673333333335</v>
      </c>
      <c r="E8132" s="2">
        <v>47.390008000000002</v>
      </c>
      <c r="F8132" s="2">
        <v>155.32439200000002</v>
      </c>
      <c r="G8132" s="8" t="s">
        <v>8108</v>
      </c>
    </row>
    <row r="8133" spans="1:7" x14ac:dyDescent="0.25">
      <c r="A8133" s="1">
        <v>960765</v>
      </c>
      <c r="B8133" s="1" t="s">
        <v>6243</v>
      </c>
      <c r="C8133" s="2"/>
      <c r="D8133" s="2">
        <f t="shared" si="109"/>
        <v>4.4330380833333338</v>
      </c>
      <c r="E8133" s="2">
        <v>53.196457000000002</v>
      </c>
      <c r="F8133" s="2">
        <v>130.56514300000001</v>
      </c>
      <c r="G8133" s="8" t="s">
        <v>8108</v>
      </c>
    </row>
    <row r="8134" spans="1:7" x14ac:dyDescent="0.25">
      <c r="A8134" s="1">
        <v>960773</v>
      </c>
      <c r="B8134" s="1" t="s">
        <v>6244</v>
      </c>
      <c r="C8134" s="2"/>
      <c r="D8134" s="2">
        <f t="shared" si="109"/>
        <v>4.4330380833333338</v>
      </c>
      <c r="E8134" s="2">
        <v>53.196457000000002</v>
      </c>
      <c r="F8134" s="2">
        <v>130.56514300000001</v>
      </c>
      <c r="G8134" s="8" t="s">
        <v>8108</v>
      </c>
    </row>
    <row r="8135" spans="1:7" x14ac:dyDescent="0.25">
      <c r="A8135" s="1">
        <v>960781</v>
      </c>
      <c r="B8135" s="1" t="s">
        <v>6245</v>
      </c>
      <c r="C8135" s="2"/>
      <c r="D8135" s="2">
        <f t="shared" si="109"/>
        <v>4.4330380833333338</v>
      </c>
      <c r="E8135" s="2">
        <v>53.196457000000002</v>
      </c>
      <c r="F8135" s="2">
        <v>130.56514300000001</v>
      </c>
      <c r="G8135" s="8" t="s">
        <v>8108</v>
      </c>
    </row>
    <row r="8136" spans="1:7" x14ac:dyDescent="0.25">
      <c r="A8136" s="1">
        <v>960799</v>
      </c>
      <c r="B8136" s="1" t="s">
        <v>6246</v>
      </c>
      <c r="C8136" s="2"/>
      <c r="D8136" s="2">
        <f t="shared" si="109"/>
        <v>4.4330380833333338</v>
      </c>
      <c r="E8136" s="2">
        <v>53.196457000000002</v>
      </c>
      <c r="F8136" s="2">
        <v>130.56514300000001</v>
      </c>
      <c r="G8136" s="8" t="s">
        <v>8108</v>
      </c>
    </row>
    <row r="8137" spans="1:7" x14ac:dyDescent="0.25">
      <c r="A8137" s="1">
        <v>960815</v>
      </c>
      <c r="B8137" s="1" t="s">
        <v>6247</v>
      </c>
      <c r="C8137" s="2"/>
      <c r="D8137" s="2">
        <f t="shared" si="109"/>
        <v>18.186697583333334</v>
      </c>
      <c r="E8137" s="2">
        <v>218.24037100000001</v>
      </c>
      <c r="F8137" s="2">
        <v>535.64222900000004</v>
      </c>
      <c r="G8137" s="8" t="s">
        <v>8108</v>
      </c>
    </row>
    <row r="8138" spans="1:7" x14ac:dyDescent="0.25">
      <c r="A8138" s="1">
        <v>960831</v>
      </c>
      <c r="B8138" s="1" t="s">
        <v>6054</v>
      </c>
      <c r="C8138" s="2"/>
      <c r="D8138" s="2">
        <f t="shared" si="109"/>
        <v>4.5210145833333337</v>
      </c>
      <c r="E8138" s="2">
        <v>54.252175000000001</v>
      </c>
      <c r="F8138" s="2">
        <v>133.18762500000003</v>
      </c>
      <c r="G8138" s="8" t="s">
        <v>8108</v>
      </c>
    </row>
    <row r="8139" spans="1:7" x14ac:dyDescent="0.25">
      <c r="A8139" s="1">
        <v>996381</v>
      </c>
      <c r="B8139" s="1" t="s">
        <v>6248</v>
      </c>
      <c r="C8139" s="2">
        <v>914.32</v>
      </c>
      <c r="D8139" s="2">
        <f t="shared" si="109"/>
        <v>139.80932125000001</v>
      </c>
      <c r="E8139" s="2">
        <v>1677.711855</v>
      </c>
      <c r="F8139" s="2">
        <v>4863.0817450000013</v>
      </c>
      <c r="G8139" s="8" t="s">
        <v>8108</v>
      </c>
    </row>
    <row r="8140" spans="1:7" x14ac:dyDescent="0.25">
      <c r="A8140" s="1">
        <v>719754</v>
      </c>
      <c r="B8140" s="1" t="s">
        <v>6249</v>
      </c>
      <c r="C8140" s="2">
        <v>861.52</v>
      </c>
      <c r="D8140" s="2">
        <f t="shared" si="109"/>
        <v>64.872893583333322</v>
      </c>
      <c r="E8140" s="2">
        <v>778.47472299999993</v>
      </c>
      <c r="F8140" s="2">
        <v>2551.9286770000003</v>
      </c>
      <c r="G8140" s="8" t="s">
        <v>8108</v>
      </c>
    </row>
    <row r="8141" spans="1:7" x14ac:dyDescent="0.25">
      <c r="A8141" s="1">
        <v>719755</v>
      </c>
      <c r="B8141" s="1" t="s">
        <v>6250</v>
      </c>
      <c r="C8141" s="2"/>
      <c r="D8141" s="2">
        <f t="shared" si="109"/>
        <v>8.9296147500000007</v>
      </c>
      <c r="E8141" s="2">
        <v>107.155377</v>
      </c>
      <c r="F8141" s="2">
        <v>351.178023</v>
      </c>
      <c r="G8141" s="8" t="s">
        <v>8108</v>
      </c>
    </row>
    <row r="8142" spans="1:7" x14ac:dyDescent="0.25">
      <c r="A8142" s="1">
        <v>981751</v>
      </c>
      <c r="B8142" s="1" t="s">
        <v>6251</v>
      </c>
      <c r="C8142" s="2"/>
      <c r="D8142" s="2">
        <f t="shared" ref="D8142:D8205" si="110">E8142/12</f>
        <v>21.730195499999997</v>
      </c>
      <c r="E8142" s="2">
        <v>260.76234599999998</v>
      </c>
      <c r="F8142" s="2">
        <v>854.78165400000012</v>
      </c>
      <c r="G8142" s="8" t="s">
        <v>8108</v>
      </c>
    </row>
    <row r="8143" spans="1:7" x14ac:dyDescent="0.25">
      <c r="A8143" s="1">
        <v>981752</v>
      </c>
      <c r="B8143" s="1" t="s">
        <v>6252</v>
      </c>
      <c r="C8143" s="2"/>
      <c r="D8143" s="2">
        <f t="shared" si="110"/>
        <v>0.65493616666666676</v>
      </c>
      <c r="E8143" s="2">
        <v>7.8592340000000007</v>
      </c>
      <c r="F8143" s="2">
        <v>25.859366000000001</v>
      </c>
      <c r="G8143" s="8" t="s">
        <v>8108</v>
      </c>
    </row>
    <row r="8144" spans="1:7" x14ac:dyDescent="0.25">
      <c r="A8144" s="1">
        <v>981754</v>
      </c>
      <c r="B8144" s="1" t="s">
        <v>6253</v>
      </c>
      <c r="C8144" s="2"/>
      <c r="D8144" s="2">
        <f t="shared" si="110"/>
        <v>0.95307874999999997</v>
      </c>
      <c r="E8144" s="2">
        <v>11.436945</v>
      </c>
      <c r="F8144" s="2">
        <v>28.069255000000005</v>
      </c>
      <c r="G8144" s="8" t="s">
        <v>8108</v>
      </c>
    </row>
    <row r="8145" spans="1:7" x14ac:dyDescent="0.25">
      <c r="A8145" s="1">
        <v>981755</v>
      </c>
      <c r="B8145" s="1" t="s">
        <v>6254</v>
      </c>
      <c r="C8145" s="2"/>
      <c r="D8145" s="2">
        <f t="shared" si="110"/>
        <v>0.74291266666666667</v>
      </c>
      <c r="E8145" s="2">
        <v>8.9149519999999995</v>
      </c>
      <c r="F8145" s="2">
        <v>21.867448</v>
      </c>
      <c r="G8145" s="8" t="s">
        <v>8108</v>
      </c>
    </row>
    <row r="8146" spans="1:7" x14ac:dyDescent="0.25">
      <c r="A8146" s="1">
        <v>981756</v>
      </c>
      <c r="B8146" s="1" t="s">
        <v>6255</v>
      </c>
      <c r="C8146" s="2"/>
      <c r="D8146" s="2">
        <f t="shared" si="110"/>
        <v>0.54252175000000002</v>
      </c>
      <c r="E8146" s="2">
        <v>6.5102610000000007</v>
      </c>
      <c r="F8146" s="2">
        <v>21.229939000000002</v>
      </c>
      <c r="G8146" s="8" t="s">
        <v>8108</v>
      </c>
    </row>
    <row r="8147" spans="1:7" x14ac:dyDescent="0.25">
      <c r="A8147" s="1">
        <v>981757</v>
      </c>
      <c r="B8147" s="1" t="s">
        <v>6256</v>
      </c>
      <c r="C8147" s="2"/>
      <c r="D8147" s="2">
        <f t="shared" si="110"/>
        <v>47.248268083333336</v>
      </c>
      <c r="E8147" s="2">
        <v>566.97921700000006</v>
      </c>
      <c r="F8147" s="2">
        <v>1858.703583</v>
      </c>
      <c r="G8147" s="8" t="s">
        <v>8108</v>
      </c>
    </row>
    <row r="8148" spans="1:7" x14ac:dyDescent="0.25">
      <c r="A8148" s="1">
        <v>981758</v>
      </c>
      <c r="B8148" s="1" t="s">
        <v>6257</v>
      </c>
      <c r="C8148" s="2"/>
      <c r="D8148" s="2">
        <f t="shared" si="110"/>
        <v>47.248268083333336</v>
      </c>
      <c r="E8148" s="2">
        <v>566.97921700000006</v>
      </c>
      <c r="F8148" s="2">
        <v>1858.703583</v>
      </c>
      <c r="G8148" s="8" t="s">
        <v>8108</v>
      </c>
    </row>
    <row r="8149" spans="1:7" x14ac:dyDescent="0.25">
      <c r="A8149" s="1">
        <v>981759</v>
      </c>
      <c r="B8149" s="1" t="s">
        <v>6258</v>
      </c>
      <c r="C8149" s="2"/>
      <c r="D8149" s="2">
        <f t="shared" si="110"/>
        <v>43.450615833333337</v>
      </c>
      <c r="E8149" s="2">
        <v>521.40739000000008</v>
      </c>
      <c r="F8149" s="2">
        <v>1709.2460100000001</v>
      </c>
      <c r="G8149" s="8" t="s">
        <v>8108</v>
      </c>
    </row>
    <row r="8150" spans="1:7" x14ac:dyDescent="0.25">
      <c r="A8150" s="1">
        <v>981760</v>
      </c>
      <c r="B8150" s="1" t="s">
        <v>6259</v>
      </c>
      <c r="C8150" s="2"/>
      <c r="D8150" s="2">
        <f t="shared" si="110"/>
        <v>32.38512716666667</v>
      </c>
      <c r="E8150" s="2">
        <v>388.62152600000002</v>
      </c>
      <c r="F8150" s="2">
        <v>953.75187400000016</v>
      </c>
      <c r="G8150" s="8" t="s">
        <v>8108</v>
      </c>
    </row>
    <row r="8151" spans="1:7" x14ac:dyDescent="0.25">
      <c r="A8151" s="1">
        <v>981762</v>
      </c>
      <c r="B8151" s="1" t="s">
        <v>6260</v>
      </c>
      <c r="C8151" s="2"/>
      <c r="D8151" s="2">
        <f t="shared" si="110"/>
        <v>57.570844083333334</v>
      </c>
      <c r="E8151" s="2">
        <v>690.85012900000004</v>
      </c>
      <c r="F8151" s="2">
        <v>2264.8644709999999</v>
      </c>
      <c r="G8151" s="8" t="s">
        <v>8108</v>
      </c>
    </row>
    <row r="8152" spans="1:7" x14ac:dyDescent="0.25">
      <c r="A8152" s="1">
        <v>981763</v>
      </c>
      <c r="B8152" s="1" t="s">
        <v>6261</v>
      </c>
      <c r="C8152" s="2"/>
      <c r="D8152" s="2">
        <f t="shared" si="110"/>
        <v>57.570844083333334</v>
      </c>
      <c r="E8152" s="2">
        <v>690.85012900000004</v>
      </c>
      <c r="F8152" s="2">
        <v>2264.8644709999999</v>
      </c>
      <c r="G8152" s="8" t="s">
        <v>8108</v>
      </c>
    </row>
    <row r="8153" spans="1:7" x14ac:dyDescent="0.25">
      <c r="A8153" s="1">
        <v>981764</v>
      </c>
      <c r="B8153" s="1" t="s">
        <v>6262</v>
      </c>
      <c r="C8153" s="2"/>
      <c r="D8153" s="2">
        <f t="shared" si="110"/>
        <v>30.415431083333331</v>
      </c>
      <c r="E8153" s="2">
        <v>364.98517299999997</v>
      </c>
      <c r="F8153" s="2">
        <v>1196.5114269999999</v>
      </c>
      <c r="G8153" s="8" t="s">
        <v>8108</v>
      </c>
    </row>
    <row r="8154" spans="1:7" x14ac:dyDescent="0.25">
      <c r="A8154" s="1">
        <v>981765</v>
      </c>
      <c r="B8154" s="1" t="s">
        <v>6263</v>
      </c>
      <c r="C8154" s="2"/>
      <c r="D8154" s="2">
        <f t="shared" si="110"/>
        <v>1.9305954166666668</v>
      </c>
      <c r="E8154" s="2">
        <v>23.167145000000001</v>
      </c>
      <c r="F8154" s="2">
        <v>75.836855</v>
      </c>
      <c r="G8154" s="8" t="s">
        <v>8108</v>
      </c>
    </row>
    <row r="8155" spans="1:7" x14ac:dyDescent="0.25">
      <c r="A8155" s="1">
        <v>981766</v>
      </c>
      <c r="B8155" s="1" t="s">
        <v>6264</v>
      </c>
      <c r="C8155" s="2"/>
      <c r="D8155" s="2">
        <f t="shared" si="110"/>
        <v>32.678382166666665</v>
      </c>
      <c r="E8155" s="2">
        <v>392.14058599999998</v>
      </c>
      <c r="F8155" s="2">
        <v>1285.436614</v>
      </c>
      <c r="G8155" s="8" t="s">
        <v>8108</v>
      </c>
    </row>
    <row r="8156" spans="1:7" ht="21" x14ac:dyDescent="0.25">
      <c r="A8156" s="1">
        <v>722697</v>
      </c>
      <c r="B8156" s="1" t="s">
        <v>6265</v>
      </c>
      <c r="C8156" s="2">
        <v>825.44</v>
      </c>
      <c r="D8156" s="2">
        <f t="shared" si="110"/>
        <v>16.974576916666667</v>
      </c>
      <c r="E8156" s="2">
        <v>203.69492299999999</v>
      </c>
      <c r="F8156" s="2">
        <v>667.7416770000001</v>
      </c>
      <c r="G8156" s="8" t="s">
        <v>8108</v>
      </c>
    </row>
    <row r="8157" spans="1:7" x14ac:dyDescent="0.25">
      <c r="A8157" s="1">
        <v>996382</v>
      </c>
      <c r="B8157" s="1" t="s">
        <v>6266</v>
      </c>
      <c r="C8157" s="2"/>
      <c r="D8157" s="2">
        <f t="shared" si="110"/>
        <v>1.0215049166666665</v>
      </c>
      <c r="E8157" s="2">
        <v>12.258058999999999</v>
      </c>
      <c r="F8157" s="2">
        <v>40.233141000000003</v>
      </c>
      <c r="G8157" s="8" t="s">
        <v>8108</v>
      </c>
    </row>
    <row r="8158" spans="1:7" x14ac:dyDescent="0.25">
      <c r="A8158" s="1">
        <v>722698</v>
      </c>
      <c r="B8158" s="1" t="s">
        <v>6267</v>
      </c>
      <c r="C8158" s="2">
        <v>1925.44</v>
      </c>
      <c r="D8158" s="2">
        <f t="shared" si="110"/>
        <v>47.512197583333325</v>
      </c>
      <c r="E8158" s="2">
        <v>570.14637099999993</v>
      </c>
      <c r="F8158" s="2">
        <v>1869.1892290000005</v>
      </c>
      <c r="G8158" s="8" t="s">
        <v>8108</v>
      </c>
    </row>
    <row r="8159" spans="1:7" x14ac:dyDescent="0.25">
      <c r="A8159" s="1">
        <v>996383</v>
      </c>
      <c r="B8159" s="1" t="s">
        <v>6268</v>
      </c>
      <c r="C8159" s="2"/>
      <c r="D8159" s="2">
        <f t="shared" si="110"/>
        <v>2.0381222500000002</v>
      </c>
      <c r="E8159" s="2">
        <v>24.457467000000001</v>
      </c>
      <c r="F8159" s="2">
        <v>80.100932999999998</v>
      </c>
      <c r="G8159" s="8" t="s">
        <v>8108</v>
      </c>
    </row>
    <row r="8160" spans="1:7" ht="21" x14ac:dyDescent="0.25">
      <c r="A8160" s="1">
        <v>996384</v>
      </c>
      <c r="B8160" s="1" t="s">
        <v>6269</v>
      </c>
      <c r="C8160" s="2"/>
      <c r="D8160" s="2">
        <f t="shared" si="110"/>
        <v>7.3313749999999997E-2</v>
      </c>
      <c r="E8160" s="2">
        <v>0.87976500000000002</v>
      </c>
      <c r="F8160" s="2">
        <v>2.9574350000000003</v>
      </c>
      <c r="G8160" s="8" t="s">
        <v>8108</v>
      </c>
    </row>
    <row r="8161" spans="1:7" x14ac:dyDescent="0.25">
      <c r="A8161" s="1">
        <v>958789</v>
      </c>
      <c r="B8161" s="1" t="s">
        <v>6270</v>
      </c>
      <c r="C8161" s="2">
        <v>1014.2</v>
      </c>
      <c r="D8161" s="2">
        <f t="shared" si="110"/>
        <v>41.793725083333335</v>
      </c>
      <c r="E8161" s="2">
        <v>501.52470100000005</v>
      </c>
      <c r="F8161" s="2">
        <v>1644.201499</v>
      </c>
      <c r="G8161" s="8" t="s">
        <v>8108</v>
      </c>
    </row>
    <row r="8162" spans="1:7" x14ac:dyDescent="0.25">
      <c r="A8162" s="1">
        <v>958790</v>
      </c>
      <c r="B8162" s="1" t="s">
        <v>6271</v>
      </c>
      <c r="C8162" s="2">
        <v>646.79999999999995</v>
      </c>
      <c r="D8162" s="2">
        <f t="shared" si="110"/>
        <v>37.497539333333329</v>
      </c>
      <c r="E8162" s="2">
        <v>449.97047199999997</v>
      </c>
      <c r="F8162" s="2">
        <v>1475.1273280000003</v>
      </c>
      <c r="G8162" s="8" t="s">
        <v>8108</v>
      </c>
    </row>
    <row r="8163" spans="1:7" x14ac:dyDescent="0.25">
      <c r="A8163" s="1">
        <v>706639</v>
      </c>
      <c r="B8163" s="1" t="s">
        <v>6272</v>
      </c>
      <c r="C8163" s="2">
        <v>50.6</v>
      </c>
      <c r="D8163" s="2">
        <f t="shared" si="110"/>
        <v>2.7614845833333335</v>
      </c>
      <c r="E8163" s="2">
        <v>33.137815000000003</v>
      </c>
      <c r="F8163" s="2">
        <v>108.54178499999999</v>
      </c>
      <c r="G8163" s="8" t="s">
        <v>8108</v>
      </c>
    </row>
    <row r="8164" spans="1:7" x14ac:dyDescent="0.25">
      <c r="A8164" s="1">
        <v>706638</v>
      </c>
      <c r="B8164" s="1" t="s">
        <v>6273</v>
      </c>
      <c r="C8164" s="2">
        <v>95.7</v>
      </c>
      <c r="D8164" s="2">
        <f t="shared" si="110"/>
        <v>6.3831838333333337</v>
      </c>
      <c r="E8164" s="2">
        <v>76.598206000000005</v>
      </c>
      <c r="F8164" s="2">
        <v>251.153794</v>
      </c>
      <c r="G8164" s="8" t="s">
        <v>8108</v>
      </c>
    </row>
    <row r="8165" spans="1:7" x14ac:dyDescent="0.25">
      <c r="A8165" s="1">
        <v>706636</v>
      </c>
      <c r="B8165" s="1" t="s">
        <v>6274</v>
      </c>
      <c r="C8165" s="2">
        <v>113.3</v>
      </c>
      <c r="D8165" s="2">
        <f t="shared" si="110"/>
        <v>9.2766331666666666</v>
      </c>
      <c r="E8165" s="2">
        <v>111.319598</v>
      </c>
      <c r="F8165" s="2">
        <v>364.93840200000005</v>
      </c>
      <c r="G8165" s="8" t="s">
        <v>8108</v>
      </c>
    </row>
    <row r="8166" spans="1:7" x14ac:dyDescent="0.25">
      <c r="A8166" s="1">
        <v>765434</v>
      </c>
      <c r="B8166" s="1" t="s">
        <v>6275</v>
      </c>
      <c r="C8166" s="2">
        <v>385</v>
      </c>
      <c r="D8166" s="2">
        <f t="shared" si="110"/>
        <v>44.677399250000001</v>
      </c>
      <c r="E8166" s="2">
        <v>536.12879099999998</v>
      </c>
      <c r="F8166" s="2">
        <v>1757.6900089999999</v>
      </c>
      <c r="G8166" s="8" t="s">
        <v>8108</v>
      </c>
    </row>
    <row r="8167" spans="1:7" x14ac:dyDescent="0.25">
      <c r="A8167" s="1">
        <v>765435</v>
      </c>
      <c r="B8167" s="1" t="s">
        <v>6276</v>
      </c>
      <c r="C8167" s="2"/>
      <c r="D8167" s="2">
        <f t="shared" si="110"/>
        <v>5.4203299166666667</v>
      </c>
      <c r="E8167" s="2">
        <v>65.043959000000001</v>
      </c>
      <c r="F8167" s="2">
        <v>213.206041</v>
      </c>
      <c r="G8167" s="8" t="s">
        <v>8108</v>
      </c>
    </row>
    <row r="8168" spans="1:7" x14ac:dyDescent="0.25">
      <c r="A8168" s="1">
        <v>765436</v>
      </c>
      <c r="B8168" s="1" t="s">
        <v>6277</v>
      </c>
      <c r="C8168" s="2"/>
      <c r="D8168" s="2">
        <f t="shared" si="110"/>
        <v>8.8025375833333346</v>
      </c>
      <c r="E8168" s="2">
        <v>105.63045100000001</v>
      </c>
      <c r="F8168" s="2">
        <v>346.30054900000005</v>
      </c>
      <c r="G8168" s="8" t="s">
        <v>8108</v>
      </c>
    </row>
    <row r="8169" spans="1:7" x14ac:dyDescent="0.25">
      <c r="A8169" s="1">
        <v>996385</v>
      </c>
      <c r="B8169" s="1" t="s">
        <v>6278</v>
      </c>
      <c r="C8169" s="2"/>
      <c r="D8169" s="2">
        <f t="shared" si="110"/>
        <v>22.067438749999997</v>
      </c>
      <c r="E8169" s="2">
        <v>264.80926499999998</v>
      </c>
      <c r="F8169" s="2">
        <v>868.22473500000012</v>
      </c>
      <c r="G8169" s="8" t="s">
        <v>8108</v>
      </c>
    </row>
    <row r="8170" spans="1:7" x14ac:dyDescent="0.25">
      <c r="A8170" s="1">
        <v>765437</v>
      </c>
      <c r="B8170" s="1" t="s">
        <v>6279</v>
      </c>
      <c r="C8170" s="2"/>
      <c r="D8170" s="2">
        <f t="shared" si="110"/>
        <v>11.1730155</v>
      </c>
      <c r="E8170" s="2">
        <v>134.07618600000001</v>
      </c>
      <c r="F8170" s="2">
        <v>439.47921400000007</v>
      </c>
      <c r="G8170" s="8" t="s">
        <v>8108</v>
      </c>
    </row>
    <row r="8171" spans="1:7" x14ac:dyDescent="0.25">
      <c r="A8171" s="1">
        <v>765438</v>
      </c>
      <c r="B8171" s="1" t="s">
        <v>6280</v>
      </c>
      <c r="C8171" s="2">
        <v>159.5</v>
      </c>
      <c r="D8171" s="2">
        <f t="shared" si="110"/>
        <v>20.845542916666666</v>
      </c>
      <c r="E8171" s="2">
        <v>250.14651499999999</v>
      </c>
      <c r="F8171" s="2">
        <v>820.15668500000004</v>
      </c>
      <c r="G8171" s="8" t="s">
        <v>8108</v>
      </c>
    </row>
    <row r="8172" spans="1:7" x14ac:dyDescent="0.25">
      <c r="A8172" s="1">
        <v>765439</v>
      </c>
      <c r="B8172" s="1" t="s">
        <v>6281</v>
      </c>
      <c r="C8172" s="2">
        <v>495</v>
      </c>
      <c r="D8172" s="2">
        <f t="shared" si="110"/>
        <v>48.396850166666667</v>
      </c>
      <c r="E8172" s="2">
        <v>580.762202</v>
      </c>
      <c r="F8172" s="2">
        <v>1903.8141980000005</v>
      </c>
      <c r="G8172" s="8" t="s">
        <v>8108</v>
      </c>
    </row>
    <row r="8173" spans="1:7" x14ac:dyDescent="0.25">
      <c r="A8173" s="1">
        <v>765470</v>
      </c>
      <c r="B8173" s="1" t="s">
        <v>6282</v>
      </c>
      <c r="C8173" s="2">
        <v>605</v>
      </c>
      <c r="D8173" s="2">
        <f t="shared" si="110"/>
        <v>78.328410500000004</v>
      </c>
      <c r="E8173" s="2">
        <v>939.94092599999999</v>
      </c>
      <c r="F8173" s="2">
        <v>3081.3810739999999</v>
      </c>
      <c r="G8173" s="8" t="s">
        <v>8108</v>
      </c>
    </row>
    <row r="8174" spans="1:7" x14ac:dyDescent="0.25">
      <c r="A8174" s="1">
        <v>765471</v>
      </c>
      <c r="B8174" s="1" t="s">
        <v>6283</v>
      </c>
      <c r="C8174" s="2">
        <v>308</v>
      </c>
      <c r="D8174" s="2">
        <f t="shared" si="110"/>
        <v>52.644160083333333</v>
      </c>
      <c r="E8174" s="2">
        <v>631.72992099999999</v>
      </c>
      <c r="F8174" s="2">
        <v>2070.9202789999999</v>
      </c>
      <c r="G8174" s="8" t="s">
        <v>8108</v>
      </c>
    </row>
    <row r="8175" spans="1:7" x14ac:dyDescent="0.25">
      <c r="A8175" s="1">
        <v>765472</v>
      </c>
      <c r="B8175" s="1" t="s">
        <v>6284</v>
      </c>
      <c r="C8175" s="2"/>
      <c r="D8175" s="2">
        <f t="shared" si="110"/>
        <v>9.1691063333333336</v>
      </c>
      <c r="E8175" s="2">
        <v>110.02927600000001</v>
      </c>
      <c r="F8175" s="2">
        <v>360.68492400000002</v>
      </c>
      <c r="G8175" s="8" t="s">
        <v>8108</v>
      </c>
    </row>
    <row r="8176" spans="1:7" x14ac:dyDescent="0.25">
      <c r="A8176" s="1">
        <v>765473</v>
      </c>
      <c r="B8176" s="1" t="s">
        <v>6285</v>
      </c>
      <c r="C8176" s="2">
        <v>715</v>
      </c>
      <c r="D8176" s="2">
        <f t="shared" si="110"/>
        <v>42.727253499999996</v>
      </c>
      <c r="E8176" s="2">
        <v>512.72704199999998</v>
      </c>
      <c r="F8176" s="2">
        <v>1680.7945580000001</v>
      </c>
      <c r="G8176" s="8" t="s">
        <v>8108</v>
      </c>
    </row>
    <row r="8177" spans="1:7" x14ac:dyDescent="0.25">
      <c r="A8177" s="1">
        <v>765474</v>
      </c>
      <c r="B8177" s="1" t="s">
        <v>6286</v>
      </c>
      <c r="C8177" s="2"/>
      <c r="D8177" s="2">
        <f t="shared" si="110"/>
        <v>6.4320596666666665</v>
      </c>
      <c r="E8177" s="2">
        <v>77.184715999999995</v>
      </c>
      <c r="F8177" s="2">
        <v>253.12188400000002</v>
      </c>
      <c r="G8177" s="8" t="s">
        <v>8108</v>
      </c>
    </row>
    <row r="8178" spans="1:7" x14ac:dyDescent="0.25">
      <c r="A8178" s="1">
        <v>706650</v>
      </c>
      <c r="B8178" s="1" t="s">
        <v>6287</v>
      </c>
      <c r="C8178" s="2">
        <v>66</v>
      </c>
      <c r="D8178" s="2">
        <f t="shared" si="110"/>
        <v>3.8172025833333332</v>
      </c>
      <c r="E8178" s="2">
        <v>45.806430999999996</v>
      </c>
      <c r="F8178" s="2">
        <v>150.07096899999999</v>
      </c>
      <c r="G8178" s="8" t="s">
        <v>8108</v>
      </c>
    </row>
    <row r="8179" spans="1:7" x14ac:dyDescent="0.25">
      <c r="A8179" s="1">
        <v>765475</v>
      </c>
      <c r="B8179" s="1" t="s">
        <v>6288</v>
      </c>
      <c r="C8179" s="2">
        <v>16.72</v>
      </c>
      <c r="D8179" s="2">
        <f t="shared" si="110"/>
        <v>2.9667630833333334</v>
      </c>
      <c r="E8179" s="2">
        <v>35.601157000000001</v>
      </c>
      <c r="F8179" s="2">
        <v>116.75264300000001</v>
      </c>
      <c r="G8179" s="8" t="s">
        <v>8108</v>
      </c>
    </row>
    <row r="8180" spans="1:7" x14ac:dyDescent="0.25">
      <c r="A8180" s="1">
        <v>709026</v>
      </c>
      <c r="B8180" s="1" t="s">
        <v>6289</v>
      </c>
      <c r="C8180" s="2">
        <v>161.91999999999999</v>
      </c>
      <c r="D8180" s="2">
        <f t="shared" si="110"/>
        <v>9.1544435833333342</v>
      </c>
      <c r="E8180" s="2">
        <v>109.853323</v>
      </c>
      <c r="F8180" s="2">
        <v>360.00227700000005</v>
      </c>
      <c r="G8180" s="8" t="s">
        <v>8108</v>
      </c>
    </row>
    <row r="8181" spans="1:7" x14ac:dyDescent="0.25">
      <c r="A8181" s="1">
        <v>706646</v>
      </c>
      <c r="B8181" s="1" t="s">
        <v>6290</v>
      </c>
      <c r="C8181" s="2">
        <v>218.24</v>
      </c>
      <c r="D8181" s="2">
        <f t="shared" si="110"/>
        <v>6.8475042500000001</v>
      </c>
      <c r="E8181" s="2">
        <v>82.170051000000001</v>
      </c>
      <c r="F8181" s="2">
        <v>269.47434900000002</v>
      </c>
      <c r="G8181" s="8" t="s">
        <v>8108</v>
      </c>
    </row>
    <row r="8182" spans="1:7" x14ac:dyDescent="0.25">
      <c r="A8182" s="1">
        <v>706645</v>
      </c>
      <c r="B8182" s="1" t="s">
        <v>6291</v>
      </c>
      <c r="C8182" s="2">
        <v>183.92</v>
      </c>
      <c r="D8182" s="2">
        <f t="shared" si="110"/>
        <v>17.331370500000002</v>
      </c>
      <c r="E8182" s="2">
        <v>207.97644600000001</v>
      </c>
      <c r="F8182" s="2">
        <v>681.80875400000002</v>
      </c>
      <c r="G8182" s="8" t="s">
        <v>8108</v>
      </c>
    </row>
    <row r="8183" spans="1:7" x14ac:dyDescent="0.25">
      <c r="A8183" s="1">
        <v>706644</v>
      </c>
      <c r="B8183" s="1" t="s">
        <v>6292</v>
      </c>
      <c r="C8183" s="2">
        <v>243.76</v>
      </c>
      <c r="D8183" s="2">
        <f t="shared" si="110"/>
        <v>14.0469145</v>
      </c>
      <c r="E8183" s="2">
        <v>168.562974</v>
      </c>
      <c r="F8183" s="2">
        <v>552.65042599999992</v>
      </c>
      <c r="G8183" s="8" t="s">
        <v>8108</v>
      </c>
    </row>
    <row r="8184" spans="1:7" x14ac:dyDescent="0.25">
      <c r="A8184" s="1">
        <v>706647</v>
      </c>
      <c r="B8184" s="1" t="s">
        <v>6293</v>
      </c>
      <c r="C8184" s="2">
        <v>158.4</v>
      </c>
      <c r="D8184" s="2">
        <f t="shared" si="110"/>
        <v>12.453562333333332</v>
      </c>
      <c r="E8184" s="2">
        <v>149.44274799999999</v>
      </c>
      <c r="F8184" s="2">
        <v>489.83265200000011</v>
      </c>
      <c r="G8184" s="8" t="s">
        <v>8108</v>
      </c>
    </row>
    <row r="8185" spans="1:7" x14ac:dyDescent="0.25">
      <c r="A8185" s="1">
        <v>709028</v>
      </c>
      <c r="B8185" s="1" t="s">
        <v>6294</v>
      </c>
      <c r="C8185" s="2">
        <v>160.16</v>
      </c>
      <c r="D8185" s="2">
        <f t="shared" si="110"/>
        <v>17.68816408333333</v>
      </c>
      <c r="E8185" s="2">
        <v>212.25796899999997</v>
      </c>
      <c r="F8185" s="2">
        <v>695.87583100000006</v>
      </c>
      <c r="G8185" s="8" t="s">
        <v>8108</v>
      </c>
    </row>
    <row r="8186" spans="1:7" x14ac:dyDescent="0.25">
      <c r="A8186" s="1">
        <v>706640</v>
      </c>
      <c r="B8186" s="1" t="s">
        <v>6295</v>
      </c>
      <c r="C8186" s="2"/>
      <c r="D8186" s="2">
        <f t="shared" si="110"/>
        <v>4.9560095000000004</v>
      </c>
      <c r="E8186" s="2">
        <v>59.472114000000005</v>
      </c>
      <c r="F8186" s="2">
        <v>194.874886</v>
      </c>
      <c r="G8186" s="8" t="s">
        <v>8108</v>
      </c>
    </row>
    <row r="8187" spans="1:7" x14ac:dyDescent="0.25">
      <c r="A8187" s="1">
        <v>706641</v>
      </c>
      <c r="B8187" s="1" t="s">
        <v>6296</v>
      </c>
      <c r="C8187" s="2"/>
      <c r="D8187" s="2">
        <f t="shared" si="110"/>
        <v>6.9843565833333328</v>
      </c>
      <c r="E8187" s="2">
        <v>83.81227899999999</v>
      </c>
      <c r="F8187" s="2">
        <v>274.65852100000001</v>
      </c>
      <c r="G8187" s="8" t="s">
        <v>8108</v>
      </c>
    </row>
    <row r="8188" spans="1:7" x14ac:dyDescent="0.25">
      <c r="A8188" s="1">
        <v>706642</v>
      </c>
      <c r="B8188" s="1" t="s">
        <v>6297</v>
      </c>
      <c r="C8188" s="2"/>
      <c r="D8188" s="2">
        <f t="shared" si="110"/>
        <v>5.9090882499999999</v>
      </c>
      <c r="E8188" s="2">
        <v>70.909058999999999</v>
      </c>
      <c r="F8188" s="2">
        <v>232.515941</v>
      </c>
      <c r="G8188" s="8" t="s">
        <v>8108</v>
      </c>
    </row>
    <row r="8189" spans="1:7" x14ac:dyDescent="0.25">
      <c r="A8189" s="1">
        <v>706643</v>
      </c>
      <c r="B8189" s="1" t="s">
        <v>6298</v>
      </c>
      <c r="C8189" s="2"/>
      <c r="D8189" s="2">
        <f t="shared" si="110"/>
        <v>33.607023000000005</v>
      </c>
      <c r="E8189" s="2">
        <v>403.28427600000003</v>
      </c>
      <c r="F8189" s="2">
        <v>1322.0883240000001</v>
      </c>
      <c r="G8189" s="8" t="s">
        <v>8108</v>
      </c>
    </row>
    <row r="8190" spans="1:7" x14ac:dyDescent="0.25">
      <c r="A8190" s="1">
        <v>657270</v>
      </c>
      <c r="B8190" s="1" t="s">
        <v>6299</v>
      </c>
      <c r="C8190" s="2"/>
      <c r="D8190" s="2">
        <f t="shared" si="110"/>
        <v>0.25904191666666671</v>
      </c>
      <c r="E8190" s="2">
        <v>3.1085030000000002</v>
      </c>
      <c r="F8190" s="2">
        <v>8.4772970000000001</v>
      </c>
      <c r="G8190" s="8" t="s">
        <v>8108</v>
      </c>
    </row>
    <row r="8191" spans="1:7" x14ac:dyDescent="0.25">
      <c r="A8191" s="1">
        <v>661140</v>
      </c>
      <c r="B8191" s="1" t="s">
        <v>6300</v>
      </c>
      <c r="C8191" s="2"/>
      <c r="D8191" s="2">
        <f t="shared" si="110"/>
        <v>0.56207208333333336</v>
      </c>
      <c r="E8191" s="2">
        <v>6.7448649999999999</v>
      </c>
      <c r="F8191" s="2">
        <v>18.642135</v>
      </c>
      <c r="G8191" s="8" t="s">
        <v>8108</v>
      </c>
    </row>
    <row r="8192" spans="1:7" x14ac:dyDescent="0.25">
      <c r="A8192" s="1">
        <v>722905</v>
      </c>
      <c r="B8192" s="1" t="s">
        <v>6301</v>
      </c>
      <c r="C8192" s="2"/>
      <c r="D8192" s="2">
        <f t="shared" si="110"/>
        <v>1.3196475000000001</v>
      </c>
      <c r="E8192" s="2">
        <v>15.83577</v>
      </c>
      <c r="F8192" s="2">
        <v>38.828429999999997</v>
      </c>
      <c r="G8192" s="8" t="s">
        <v>8108</v>
      </c>
    </row>
    <row r="8193" spans="1:7" x14ac:dyDescent="0.25">
      <c r="A8193" s="1">
        <v>772930</v>
      </c>
      <c r="B8193" s="1" t="s">
        <v>6302</v>
      </c>
      <c r="C8193" s="2">
        <v>18.48</v>
      </c>
      <c r="D8193" s="2">
        <f t="shared" si="110"/>
        <v>1.8866071666666666</v>
      </c>
      <c r="E8193" s="2">
        <v>22.639285999999998</v>
      </c>
      <c r="F8193" s="2">
        <v>55.461514000000008</v>
      </c>
      <c r="G8193" s="8" t="s">
        <v>8108</v>
      </c>
    </row>
    <row r="8194" spans="1:7" x14ac:dyDescent="0.25">
      <c r="A8194" s="1">
        <v>772931</v>
      </c>
      <c r="B8194" s="1" t="s">
        <v>6303</v>
      </c>
      <c r="C8194" s="2">
        <v>18.48</v>
      </c>
      <c r="D8194" s="2">
        <f t="shared" si="110"/>
        <v>2.1700870000000001</v>
      </c>
      <c r="E8194" s="2">
        <v>26.041044000000003</v>
      </c>
      <c r="F8194" s="2">
        <v>64.005956000000012</v>
      </c>
      <c r="G8194" s="8" t="s">
        <v>8108</v>
      </c>
    </row>
    <row r="8195" spans="1:7" x14ac:dyDescent="0.25">
      <c r="A8195" s="1">
        <v>772891</v>
      </c>
      <c r="B8195" s="1" t="s">
        <v>6304</v>
      </c>
      <c r="C8195" s="2">
        <v>18.48</v>
      </c>
      <c r="D8195" s="2">
        <f t="shared" si="110"/>
        <v>2.0723353333333336</v>
      </c>
      <c r="E8195" s="2">
        <v>24.868024000000002</v>
      </c>
      <c r="F8195" s="2">
        <v>61.044975999999991</v>
      </c>
      <c r="G8195" s="8" t="s">
        <v>8108</v>
      </c>
    </row>
    <row r="8196" spans="1:7" ht="21" x14ac:dyDescent="0.25">
      <c r="A8196" s="1">
        <v>772892</v>
      </c>
      <c r="B8196" s="1" t="s">
        <v>6305</v>
      </c>
      <c r="C8196" s="2">
        <v>18.48</v>
      </c>
      <c r="D8196" s="2">
        <f t="shared" si="110"/>
        <v>2.4389040833333335</v>
      </c>
      <c r="E8196" s="2">
        <v>29.266849000000001</v>
      </c>
      <c r="F8196" s="2">
        <v>71.80415099999999</v>
      </c>
      <c r="G8196" s="8" t="s">
        <v>8108</v>
      </c>
    </row>
    <row r="8197" spans="1:7" x14ac:dyDescent="0.25">
      <c r="A8197" s="1">
        <v>772893</v>
      </c>
      <c r="B8197" s="1" t="s">
        <v>6306</v>
      </c>
      <c r="C8197" s="2">
        <v>18.48</v>
      </c>
      <c r="D8197" s="2">
        <f t="shared" si="110"/>
        <v>2.3264896666666668</v>
      </c>
      <c r="E8197" s="2">
        <v>27.917876</v>
      </c>
      <c r="F8197" s="2">
        <v>68.552724000000012</v>
      </c>
      <c r="G8197" s="8" t="s">
        <v>8108</v>
      </c>
    </row>
    <row r="8198" spans="1:7" ht="21" x14ac:dyDescent="0.25">
      <c r="A8198" s="1">
        <v>772894</v>
      </c>
      <c r="B8198" s="1" t="s">
        <v>6307</v>
      </c>
      <c r="C8198" s="2">
        <v>18.48</v>
      </c>
      <c r="D8198" s="2">
        <f t="shared" si="110"/>
        <v>2.6930584166666667</v>
      </c>
      <c r="E8198" s="2">
        <v>32.316701000000002</v>
      </c>
      <c r="F8198" s="2">
        <v>79.322498999999993</v>
      </c>
      <c r="G8198" s="8" t="s">
        <v>8108</v>
      </c>
    </row>
    <row r="8199" spans="1:7" x14ac:dyDescent="0.25">
      <c r="A8199" s="1">
        <v>765477</v>
      </c>
      <c r="B8199" s="1" t="s">
        <v>6308</v>
      </c>
      <c r="C8199" s="2">
        <v>18.48</v>
      </c>
      <c r="D8199" s="2">
        <f t="shared" si="110"/>
        <v>2.8934493333333333</v>
      </c>
      <c r="E8199" s="2">
        <v>34.721392000000002</v>
      </c>
      <c r="F8199" s="2">
        <v>85.185808000000009</v>
      </c>
      <c r="G8199" s="8" t="s">
        <v>8108</v>
      </c>
    </row>
    <row r="8200" spans="1:7" x14ac:dyDescent="0.25">
      <c r="A8200" s="1">
        <v>765478</v>
      </c>
      <c r="B8200" s="1" t="s">
        <v>6309</v>
      </c>
      <c r="C8200" s="2">
        <v>18.48</v>
      </c>
      <c r="D8200" s="2">
        <f t="shared" si="110"/>
        <v>3.6901254166666662</v>
      </c>
      <c r="E8200" s="2">
        <v>44.281504999999996</v>
      </c>
      <c r="F8200" s="2">
        <v>108.697695</v>
      </c>
      <c r="G8200" s="8" t="s">
        <v>8108</v>
      </c>
    </row>
    <row r="8201" spans="1:7" x14ac:dyDescent="0.25">
      <c r="A8201" s="1">
        <v>772835</v>
      </c>
      <c r="B8201" s="1" t="s">
        <v>6310</v>
      </c>
      <c r="C8201" s="2">
        <v>18.48</v>
      </c>
      <c r="D8201" s="2">
        <f t="shared" si="110"/>
        <v>1.5200384166666667</v>
      </c>
      <c r="E8201" s="2">
        <v>18.240461</v>
      </c>
      <c r="F8201" s="2">
        <v>44.702339000000009</v>
      </c>
      <c r="G8201" s="8" t="s">
        <v>8108</v>
      </c>
    </row>
    <row r="8202" spans="1:7" x14ac:dyDescent="0.25">
      <c r="A8202" s="1">
        <v>772836</v>
      </c>
      <c r="B8202" s="1" t="s">
        <v>6311</v>
      </c>
      <c r="C8202" s="2">
        <v>18.48</v>
      </c>
      <c r="D8202" s="2">
        <f t="shared" si="110"/>
        <v>1.8084058333333335</v>
      </c>
      <c r="E8202" s="2">
        <v>21.700870000000002</v>
      </c>
      <c r="F8202" s="2">
        <v>53.177529999999997</v>
      </c>
      <c r="G8202" s="8" t="s">
        <v>8108</v>
      </c>
    </row>
    <row r="8203" spans="1:7" x14ac:dyDescent="0.25">
      <c r="A8203" s="1">
        <v>72</v>
      </c>
      <c r="B8203" s="1" t="s">
        <v>6312</v>
      </c>
      <c r="C8203" s="2"/>
      <c r="D8203" s="2">
        <f t="shared" si="110"/>
        <v>0.37634391666666667</v>
      </c>
      <c r="E8203" s="2">
        <v>4.516127</v>
      </c>
      <c r="F8203" s="2">
        <v>11.108273000000001</v>
      </c>
      <c r="G8203" s="8" t="s">
        <v>8108</v>
      </c>
    </row>
    <row r="8204" spans="1:7" x14ac:dyDescent="0.25">
      <c r="A8204" s="1">
        <v>73</v>
      </c>
      <c r="B8204" s="1" t="s">
        <v>6313</v>
      </c>
      <c r="C8204" s="2"/>
      <c r="D8204" s="2">
        <f t="shared" si="110"/>
        <v>0.26392949999999998</v>
      </c>
      <c r="E8204" s="2">
        <v>3.167154</v>
      </c>
      <c r="F8204" s="2">
        <v>7.8568460000000009</v>
      </c>
      <c r="G8204" s="8" t="s">
        <v>8108</v>
      </c>
    </row>
    <row r="8205" spans="1:7" x14ac:dyDescent="0.25">
      <c r="A8205" s="1">
        <v>74</v>
      </c>
      <c r="B8205" s="1" t="s">
        <v>6314</v>
      </c>
      <c r="C8205" s="2"/>
      <c r="D8205" s="2">
        <f t="shared" si="110"/>
        <v>0.53274658333333336</v>
      </c>
      <c r="E8205" s="2">
        <v>6.3929590000000003</v>
      </c>
      <c r="F8205" s="2">
        <v>15.655041000000001</v>
      </c>
      <c r="G8205" s="8" t="s">
        <v>8108</v>
      </c>
    </row>
    <row r="8206" spans="1:7" x14ac:dyDescent="0.25">
      <c r="A8206" s="1">
        <v>772837</v>
      </c>
      <c r="B8206" s="1" t="s">
        <v>6315</v>
      </c>
      <c r="C8206" s="2"/>
      <c r="D8206" s="2">
        <f t="shared" ref="D8206:D8269" si="111">E8206/12</f>
        <v>0.16617783333333333</v>
      </c>
      <c r="E8206" s="2">
        <v>1.9941340000000001</v>
      </c>
      <c r="F8206" s="2">
        <v>4.8958660000000007</v>
      </c>
      <c r="G8206" s="8" t="s">
        <v>8108</v>
      </c>
    </row>
    <row r="8207" spans="1:7" x14ac:dyDescent="0.25">
      <c r="A8207" s="1">
        <v>772838</v>
      </c>
      <c r="B8207" s="1" t="s">
        <v>6316</v>
      </c>
      <c r="C8207" s="2"/>
      <c r="D8207" s="2">
        <f t="shared" si="111"/>
        <v>9.7751666666666667E-2</v>
      </c>
      <c r="E8207" s="2">
        <v>1.17302</v>
      </c>
      <c r="F8207" s="2">
        <v>2.9609800000000002</v>
      </c>
      <c r="G8207" s="8" t="s">
        <v>8108</v>
      </c>
    </row>
    <row r="8208" spans="1:7" x14ac:dyDescent="0.25">
      <c r="A8208" s="1">
        <v>770553</v>
      </c>
      <c r="B8208" s="1" t="s">
        <v>6317</v>
      </c>
      <c r="C8208" s="2">
        <v>18.48</v>
      </c>
      <c r="D8208" s="2">
        <f t="shared" si="111"/>
        <v>2.09677325</v>
      </c>
      <c r="E8208" s="2">
        <v>25.161279</v>
      </c>
      <c r="F8208" s="2">
        <v>61.663321000000003</v>
      </c>
      <c r="G8208" s="8" t="s">
        <v>8108</v>
      </c>
    </row>
    <row r="8209" spans="1:7" x14ac:dyDescent="0.25">
      <c r="A8209" s="1">
        <v>770554</v>
      </c>
      <c r="B8209" s="1" t="s">
        <v>6318</v>
      </c>
      <c r="C8209" s="2">
        <v>18.48</v>
      </c>
      <c r="D8209" s="2">
        <f t="shared" si="111"/>
        <v>2.3167145000000002</v>
      </c>
      <c r="E8209" s="2">
        <v>27.800574000000001</v>
      </c>
      <c r="F8209" s="2">
        <v>68.214226000000011</v>
      </c>
      <c r="G8209" s="8" t="s">
        <v>8108</v>
      </c>
    </row>
    <row r="8210" spans="1:7" x14ac:dyDescent="0.25">
      <c r="A8210" s="1">
        <v>770555</v>
      </c>
      <c r="B8210" s="1" t="s">
        <v>6319</v>
      </c>
      <c r="C8210" s="2">
        <v>18.48</v>
      </c>
      <c r="D8210" s="2">
        <f t="shared" si="111"/>
        <v>2.8934493333333333</v>
      </c>
      <c r="E8210" s="2">
        <v>34.721392000000002</v>
      </c>
      <c r="F8210" s="2">
        <v>85.185808000000009</v>
      </c>
      <c r="G8210" s="8" t="s">
        <v>8108</v>
      </c>
    </row>
    <row r="8211" spans="1:7" x14ac:dyDescent="0.25">
      <c r="A8211" s="1">
        <v>770556</v>
      </c>
      <c r="B8211" s="1" t="s">
        <v>6320</v>
      </c>
      <c r="C8211" s="2">
        <v>18.48</v>
      </c>
      <c r="D8211" s="2">
        <f t="shared" si="111"/>
        <v>3.6901254166666662</v>
      </c>
      <c r="E8211" s="2">
        <v>44.281504999999996</v>
      </c>
      <c r="F8211" s="2">
        <v>108.697695</v>
      </c>
      <c r="G8211" s="8" t="s">
        <v>8108</v>
      </c>
    </row>
    <row r="8212" spans="1:7" x14ac:dyDescent="0.25">
      <c r="A8212" s="1">
        <v>770557</v>
      </c>
      <c r="B8212" s="1" t="s">
        <v>6321</v>
      </c>
      <c r="C8212" s="2">
        <v>18.48</v>
      </c>
      <c r="D8212" s="2">
        <f t="shared" si="111"/>
        <v>2.9129996666666664</v>
      </c>
      <c r="E8212" s="2">
        <v>34.955995999999999</v>
      </c>
      <c r="F8212" s="2">
        <v>85.862804000000011</v>
      </c>
      <c r="G8212" s="8" t="s">
        <v>8108</v>
      </c>
    </row>
    <row r="8213" spans="1:7" x14ac:dyDescent="0.25">
      <c r="A8213" s="1">
        <v>770558</v>
      </c>
      <c r="B8213" s="1" t="s">
        <v>6322</v>
      </c>
      <c r="C8213" s="2">
        <v>29.92</v>
      </c>
      <c r="D8213" s="2">
        <f t="shared" si="111"/>
        <v>5.9970647499999998</v>
      </c>
      <c r="E8213" s="2">
        <v>71.964776999999998</v>
      </c>
      <c r="F8213" s="2">
        <v>176.57342300000002</v>
      </c>
      <c r="G8213" s="8" t="s">
        <v>8108</v>
      </c>
    </row>
    <row r="8214" spans="1:7" x14ac:dyDescent="0.25">
      <c r="A8214" s="1">
        <v>770559</v>
      </c>
      <c r="B8214" s="1" t="s">
        <v>6323</v>
      </c>
      <c r="C8214" s="2"/>
      <c r="D8214" s="2">
        <f t="shared" si="111"/>
        <v>0.73313750000000011</v>
      </c>
      <c r="E8214" s="2">
        <v>8.7976500000000009</v>
      </c>
      <c r="F8214" s="2">
        <v>24.157750000000004</v>
      </c>
      <c r="G8214" s="8" t="s">
        <v>8108</v>
      </c>
    </row>
    <row r="8215" spans="1:7" x14ac:dyDescent="0.25">
      <c r="A8215" s="1">
        <v>770388</v>
      </c>
      <c r="B8215" s="1" t="s">
        <v>6324</v>
      </c>
      <c r="C8215" s="2"/>
      <c r="D8215" s="2">
        <f t="shared" si="111"/>
        <v>1.1094814166666667</v>
      </c>
      <c r="E8215" s="2">
        <v>13.313777</v>
      </c>
      <c r="F8215" s="2">
        <v>36.569823000000007</v>
      </c>
      <c r="G8215" s="8" t="s">
        <v>8108</v>
      </c>
    </row>
    <row r="8216" spans="1:7" x14ac:dyDescent="0.25">
      <c r="A8216" s="1">
        <v>770389</v>
      </c>
      <c r="B8216" s="1" t="s">
        <v>6325</v>
      </c>
      <c r="C8216" s="2"/>
      <c r="D8216" s="2">
        <f t="shared" si="111"/>
        <v>1.5640266666666667</v>
      </c>
      <c r="E8216" s="2">
        <v>18.768319999999999</v>
      </c>
      <c r="F8216" s="2">
        <v>51.605080000000001</v>
      </c>
      <c r="G8216" s="8" t="s">
        <v>8108</v>
      </c>
    </row>
    <row r="8217" spans="1:7" x14ac:dyDescent="0.25">
      <c r="A8217" s="1">
        <v>770560</v>
      </c>
      <c r="B8217" s="1" t="s">
        <v>6326</v>
      </c>
      <c r="C8217" s="2"/>
      <c r="D8217" s="2">
        <f t="shared" si="111"/>
        <v>2.1358739166666667</v>
      </c>
      <c r="E8217" s="2">
        <v>25.630487000000002</v>
      </c>
      <c r="F8217" s="2">
        <v>70.575113000000002</v>
      </c>
      <c r="G8217" s="8" t="s">
        <v>8108</v>
      </c>
    </row>
    <row r="8218" spans="1:7" x14ac:dyDescent="0.25">
      <c r="A8218" s="1">
        <v>770561</v>
      </c>
      <c r="B8218" s="1" t="s">
        <v>6327</v>
      </c>
      <c r="C8218" s="2"/>
      <c r="D8218" s="2">
        <f t="shared" si="111"/>
        <v>2.4535668333333329</v>
      </c>
      <c r="E8218" s="2">
        <v>29.442801999999997</v>
      </c>
      <c r="F8218" s="2">
        <v>81.019797999999994</v>
      </c>
      <c r="G8218" s="8" t="s">
        <v>8108</v>
      </c>
    </row>
    <row r="8219" spans="1:7" x14ac:dyDescent="0.25">
      <c r="A8219" s="1">
        <v>770562</v>
      </c>
      <c r="B8219" s="1" t="s">
        <v>6328</v>
      </c>
      <c r="C8219" s="2"/>
      <c r="D8219" s="2">
        <f t="shared" si="111"/>
        <v>2.5415433333333333</v>
      </c>
      <c r="E8219" s="2">
        <v>30.498519999999999</v>
      </c>
      <c r="F8219" s="2">
        <v>83.970880000000008</v>
      </c>
      <c r="G8219" s="8" t="s">
        <v>8108</v>
      </c>
    </row>
    <row r="8220" spans="1:7" x14ac:dyDescent="0.25">
      <c r="A8220" s="1">
        <v>770563</v>
      </c>
      <c r="B8220" s="1" t="s">
        <v>6329</v>
      </c>
      <c r="C8220" s="2"/>
      <c r="D8220" s="2">
        <f t="shared" si="111"/>
        <v>0.48387074999999996</v>
      </c>
      <c r="E8220" s="2">
        <v>5.8064489999999997</v>
      </c>
      <c r="F8220" s="2">
        <v>16.018951000000001</v>
      </c>
      <c r="G8220" s="8" t="s">
        <v>8108</v>
      </c>
    </row>
    <row r="8221" spans="1:7" x14ac:dyDescent="0.25">
      <c r="A8221" s="1">
        <v>770564</v>
      </c>
      <c r="B8221" s="1" t="s">
        <v>6330</v>
      </c>
      <c r="C8221" s="2"/>
      <c r="D8221" s="2">
        <f t="shared" si="111"/>
        <v>0.54252175000000002</v>
      </c>
      <c r="E8221" s="2">
        <v>6.5102610000000007</v>
      </c>
      <c r="F8221" s="2">
        <v>17.986339000000001</v>
      </c>
      <c r="G8221" s="8" t="s">
        <v>8108</v>
      </c>
    </row>
    <row r="8222" spans="1:7" x14ac:dyDescent="0.25">
      <c r="A8222" s="1">
        <v>770565</v>
      </c>
      <c r="B8222" s="1" t="s">
        <v>6331</v>
      </c>
      <c r="C8222" s="2"/>
      <c r="D8222" s="2">
        <f t="shared" si="111"/>
        <v>1.2072330833333333</v>
      </c>
      <c r="E8222" s="2">
        <v>14.486797000000001</v>
      </c>
      <c r="F8222" s="2">
        <v>39.848802999999997</v>
      </c>
      <c r="G8222" s="8" t="s">
        <v>8108</v>
      </c>
    </row>
    <row r="8223" spans="1:7" x14ac:dyDescent="0.25">
      <c r="A8223" s="1">
        <v>770566</v>
      </c>
      <c r="B8223" s="1" t="s">
        <v>6332</v>
      </c>
      <c r="C8223" s="2"/>
      <c r="D8223" s="2">
        <f t="shared" si="111"/>
        <v>0.52297141666666669</v>
      </c>
      <c r="E8223" s="2">
        <v>6.2756570000000007</v>
      </c>
      <c r="F8223" s="2">
        <v>17.330542999999999</v>
      </c>
      <c r="G8223" s="8" t="s">
        <v>8108</v>
      </c>
    </row>
    <row r="8224" spans="1:7" x14ac:dyDescent="0.25">
      <c r="A8224" s="1">
        <v>700427</v>
      </c>
      <c r="B8224" s="1" t="s">
        <v>6333</v>
      </c>
      <c r="C8224" s="2"/>
      <c r="D8224" s="2">
        <f t="shared" si="111"/>
        <v>0.21994125</v>
      </c>
      <c r="E8224" s="2">
        <v>2.6392950000000002</v>
      </c>
      <c r="F8224" s="2">
        <v>6.5509050000000002</v>
      </c>
      <c r="G8224" s="8" t="s">
        <v>8108</v>
      </c>
    </row>
    <row r="8225" spans="1:7" ht="21" x14ac:dyDescent="0.25">
      <c r="A8225" s="1">
        <v>960849</v>
      </c>
      <c r="B8225" s="1" t="s">
        <v>6334</v>
      </c>
      <c r="C8225" s="2">
        <v>1045.44</v>
      </c>
      <c r="D8225" s="2">
        <f t="shared" si="111"/>
        <v>59.706717999999995</v>
      </c>
      <c r="E8225" s="2">
        <v>716.48061599999994</v>
      </c>
      <c r="F8225" s="2">
        <v>2348.9121840000003</v>
      </c>
      <c r="G8225" s="8" t="s">
        <v>8108</v>
      </c>
    </row>
    <row r="8226" spans="1:7" x14ac:dyDescent="0.25">
      <c r="A8226" s="1">
        <v>708786</v>
      </c>
      <c r="B8226" s="1" t="s">
        <v>6335</v>
      </c>
      <c r="C8226" s="2">
        <v>132</v>
      </c>
      <c r="D8226" s="2">
        <f t="shared" si="111"/>
        <v>5.6695966666666671</v>
      </c>
      <c r="E8226" s="2">
        <v>68.035160000000005</v>
      </c>
      <c r="F8226" s="2">
        <v>223.00903999999997</v>
      </c>
      <c r="G8226" s="8" t="s">
        <v>8108</v>
      </c>
    </row>
    <row r="8227" spans="1:7" x14ac:dyDescent="0.25">
      <c r="A8227" s="1">
        <v>765479</v>
      </c>
      <c r="B8227" s="1" t="s">
        <v>6336</v>
      </c>
      <c r="C8227" s="2"/>
      <c r="D8227" s="2">
        <f t="shared" si="111"/>
        <v>7.0136820833333333</v>
      </c>
      <c r="E8227" s="2">
        <v>84.164185000000003</v>
      </c>
      <c r="F8227" s="2">
        <v>276.01321500000006</v>
      </c>
      <c r="G8227" s="8" t="s">
        <v>8108</v>
      </c>
    </row>
    <row r="8228" spans="1:7" x14ac:dyDescent="0.25">
      <c r="A8228" s="1">
        <v>714829</v>
      </c>
      <c r="B8228" s="1" t="s">
        <v>6337</v>
      </c>
      <c r="C8228" s="2"/>
      <c r="D8228" s="2">
        <f t="shared" si="111"/>
        <v>0.99706700000000004</v>
      </c>
      <c r="E8228" s="2">
        <v>11.964804000000001</v>
      </c>
      <c r="F8228" s="2">
        <v>33.021596000000002</v>
      </c>
      <c r="G8228" s="8" t="s">
        <v>8108</v>
      </c>
    </row>
    <row r="8229" spans="1:7" x14ac:dyDescent="0.25">
      <c r="A8229" s="1">
        <v>960864</v>
      </c>
      <c r="B8229" s="1" t="s">
        <v>6338</v>
      </c>
      <c r="C8229" s="2"/>
      <c r="D8229" s="2">
        <f t="shared" si="111"/>
        <v>7.0576703333333333</v>
      </c>
      <c r="E8229" s="2">
        <v>84.692043999999996</v>
      </c>
      <c r="F8229" s="2">
        <v>232.88395600000001</v>
      </c>
      <c r="G8229" s="8" t="s">
        <v>8108</v>
      </c>
    </row>
    <row r="8230" spans="1:7" x14ac:dyDescent="0.25">
      <c r="A8230" s="1">
        <v>714831</v>
      </c>
      <c r="B8230" s="1" t="s">
        <v>6339</v>
      </c>
      <c r="C8230" s="2"/>
      <c r="D8230" s="2">
        <f t="shared" si="111"/>
        <v>20.742903666666667</v>
      </c>
      <c r="E8230" s="2">
        <v>248.91484399999999</v>
      </c>
      <c r="F8230" s="2">
        <v>684.66955600000006</v>
      </c>
      <c r="G8230" s="8" t="s">
        <v>8108</v>
      </c>
    </row>
    <row r="8231" spans="1:7" x14ac:dyDescent="0.25">
      <c r="A8231" s="1">
        <v>708786</v>
      </c>
      <c r="B8231" s="1" t="s">
        <v>6340</v>
      </c>
      <c r="C8231" s="2"/>
      <c r="D8231" s="2">
        <f t="shared" si="111"/>
        <v>6.8768297499999997</v>
      </c>
      <c r="E8231" s="2">
        <v>82.521957</v>
      </c>
      <c r="F8231" s="2">
        <v>227.04044300000004</v>
      </c>
      <c r="G8231" s="8" t="s">
        <v>8108</v>
      </c>
    </row>
    <row r="8232" spans="1:7" x14ac:dyDescent="0.25">
      <c r="A8232" s="1">
        <v>765480</v>
      </c>
      <c r="B8232" s="1" t="s">
        <v>6341</v>
      </c>
      <c r="C8232" s="2"/>
      <c r="D8232" s="2">
        <f t="shared" si="111"/>
        <v>89.061543500000013</v>
      </c>
      <c r="E8232" s="2">
        <v>1068.7385220000001</v>
      </c>
      <c r="F8232" s="2">
        <v>2939.9694780000004</v>
      </c>
      <c r="G8232" s="8" t="s">
        <v>8108</v>
      </c>
    </row>
    <row r="8233" spans="1:7" x14ac:dyDescent="0.25">
      <c r="A8233" s="1">
        <v>958936</v>
      </c>
      <c r="B8233" s="1" t="s">
        <v>6342</v>
      </c>
      <c r="C8233" s="2">
        <v>407.44</v>
      </c>
      <c r="D8233" s="2">
        <f t="shared" si="111"/>
        <v>51.603104833333333</v>
      </c>
      <c r="E8233" s="2">
        <v>619.237258</v>
      </c>
      <c r="F8233" s="2">
        <v>2030.063142</v>
      </c>
      <c r="G8233" s="8" t="s">
        <v>8108</v>
      </c>
    </row>
    <row r="8234" spans="1:7" x14ac:dyDescent="0.25">
      <c r="A8234" s="1">
        <v>973386</v>
      </c>
      <c r="B8234" s="1" t="s">
        <v>6343</v>
      </c>
      <c r="C8234" s="2">
        <v>405.68</v>
      </c>
      <c r="D8234" s="2">
        <f t="shared" si="111"/>
        <v>51.603104833333333</v>
      </c>
      <c r="E8234" s="2">
        <v>619.237258</v>
      </c>
      <c r="F8234" s="2">
        <v>2030.063142</v>
      </c>
      <c r="G8234" s="8" t="s">
        <v>8108</v>
      </c>
    </row>
    <row r="8235" spans="1:7" x14ac:dyDescent="0.25">
      <c r="A8235" s="1">
        <v>700466</v>
      </c>
      <c r="B8235" s="1" t="s">
        <v>6344</v>
      </c>
      <c r="C8235" s="2"/>
      <c r="D8235" s="2">
        <f t="shared" si="111"/>
        <v>1.5542515000000001</v>
      </c>
      <c r="E8235" s="2">
        <v>18.651018000000001</v>
      </c>
      <c r="F8235" s="2">
        <v>61.156382000000015</v>
      </c>
      <c r="G8235" s="8" t="s">
        <v>8108</v>
      </c>
    </row>
    <row r="8236" spans="1:7" x14ac:dyDescent="0.25">
      <c r="A8236" s="1">
        <v>276907</v>
      </c>
      <c r="B8236" s="1" t="s">
        <v>6345</v>
      </c>
      <c r="C8236" s="2"/>
      <c r="D8236" s="2">
        <f t="shared" si="111"/>
        <v>45.376323666666671</v>
      </c>
      <c r="E8236" s="2">
        <v>544.51588400000003</v>
      </c>
      <c r="F8236" s="2">
        <v>1785.1415160000001</v>
      </c>
      <c r="G8236" s="8" t="s">
        <v>8108</v>
      </c>
    </row>
    <row r="8237" spans="1:7" x14ac:dyDescent="0.25">
      <c r="A8237" s="1">
        <v>958941</v>
      </c>
      <c r="B8237" s="1" t="s">
        <v>6346</v>
      </c>
      <c r="C8237" s="2">
        <v>33.44</v>
      </c>
      <c r="D8237" s="2">
        <f t="shared" si="111"/>
        <v>8.2306903333333334</v>
      </c>
      <c r="E8237" s="2">
        <v>98.768283999999994</v>
      </c>
      <c r="F8237" s="2">
        <v>323.71591599999999</v>
      </c>
      <c r="G8237" s="8" t="s">
        <v>8108</v>
      </c>
    </row>
    <row r="8238" spans="1:7" x14ac:dyDescent="0.25">
      <c r="A8238" s="1">
        <v>958943</v>
      </c>
      <c r="B8238" s="1" t="s">
        <v>6347</v>
      </c>
      <c r="C8238" s="2">
        <v>33.44</v>
      </c>
      <c r="D8238" s="2">
        <f t="shared" si="111"/>
        <v>1.818181</v>
      </c>
      <c r="E8238" s="2">
        <v>21.818172000000001</v>
      </c>
      <c r="F8238" s="2">
        <v>71.642027999999996</v>
      </c>
      <c r="G8238" s="8" t="s">
        <v>8108</v>
      </c>
    </row>
    <row r="8239" spans="1:7" x14ac:dyDescent="0.25">
      <c r="A8239" s="1">
        <v>958944</v>
      </c>
      <c r="B8239" s="1" t="s">
        <v>6348</v>
      </c>
      <c r="C8239" s="2">
        <v>33.44</v>
      </c>
      <c r="D8239" s="2">
        <f t="shared" si="111"/>
        <v>2.2434007499999997</v>
      </c>
      <c r="E8239" s="2">
        <v>26.920808999999998</v>
      </c>
      <c r="F8239" s="2">
        <v>88.301191000000017</v>
      </c>
      <c r="G8239" s="8" t="s">
        <v>8108</v>
      </c>
    </row>
    <row r="8240" spans="1:7" x14ac:dyDescent="0.25">
      <c r="A8240" s="1">
        <v>958946</v>
      </c>
      <c r="B8240" s="1" t="s">
        <v>6349</v>
      </c>
      <c r="C8240" s="2">
        <v>11.44</v>
      </c>
      <c r="D8240" s="2">
        <f t="shared" si="111"/>
        <v>1.1241441666666667</v>
      </c>
      <c r="E8240" s="2">
        <v>13.48973</v>
      </c>
      <c r="F8240" s="2">
        <v>44.121270000000003</v>
      </c>
      <c r="G8240" s="8" t="s">
        <v>8108</v>
      </c>
    </row>
    <row r="8241" spans="1:7" x14ac:dyDescent="0.25">
      <c r="A8241" s="1">
        <v>700439</v>
      </c>
      <c r="B8241" s="1" t="s">
        <v>6350</v>
      </c>
      <c r="C8241" s="2">
        <v>356.4</v>
      </c>
      <c r="D8241" s="2">
        <f t="shared" si="111"/>
        <v>55.972604333333329</v>
      </c>
      <c r="E8241" s="2">
        <v>671.67125199999998</v>
      </c>
      <c r="F8241" s="2">
        <v>1648.3189480000001</v>
      </c>
      <c r="G8241" s="8" t="s">
        <v>8108</v>
      </c>
    </row>
    <row r="8242" spans="1:7" x14ac:dyDescent="0.25">
      <c r="A8242" s="1">
        <v>996387</v>
      </c>
      <c r="B8242" s="1" t="s">
        <v>6351</v>
      </c>
      <c r="C8242" s="2"/>
      <c r="D8242" s="2">
        <f t="shared" si="111"/>
        <v>27.497543833333335</v>
      </c>
      <c r="E8242" s="2">
        <v>329.97052600000001</v>
      </c>
      <c r="F8242" s="2">
        <v>809.81567399999994</v>
      </c>
      <c r="G8242" s="8" t="s">
        <v>8108</v>
      </c>
    </row>
    <row r="8243" spans="1:7" x14ac:dyDescent="0.25">
      <c r="A8243" s="1">
        <v>996388</v>
      </c>
      <c r="B8243" s="1" t="s">
        <v>6352</v>
      </c>
      <c r="C8243" s="2"/>
      <c r="D8243" s="2">
        <f t="shared" si="111"/>
        <v>5.8846503333333331</v>
      </c>
      <c r="E8243" s="2">
        <v>70.615803999999997</v>
      </c>
      <c r="F8243" s="2">
        <v>173.332596</v>
      </c>
      <c r="G8243" s="8" t="s">
        <v>8108</v>
      </c>
    </row>
    <row r="8244" spans="1:7" x14ac:dyDescent="0.25">
      <c r="A8244" s="1">
        <v>705731</v>
      </c>
      <c r="B8244" s="1" t="s">
        <v>6353</v>
      </c>
      <c r="C8244" s="2"/>
      <c r="D8244" s="2">
        <f t="shared" si="111"/>
        <v>18.836746166666668</v>
      </c>
      <c r="E8244" s="2">
        <v>226.040954</v>
      </c>
      <c r="F8244" s="2">
        <v>740.98644600000011</v>
      </c>
      <c r="G8244" s="8" t="s">
        <v>8108</v>
      </c>
    </row>
    <row r="8245" spans="1:7" x14ac:dyDescent="0.25">
      <c r="A8245" s="1">
        <v>714776</v>
      </c>
      <c r="B8245" s="1" t="s">
        <v>6354</v>
      </c>
      <c r="C8245" s="2"/>
      <c r="D8245" s="2">
        <f t="shared" si="111"/>
        <v>11.378294000000002</v>
      </c>
      <c r="E8245" s="2">
        <v>136.53952800000002</v>
      </c>
      <c r="F8245" s="2">
        <v>447.69007199999999</v>
      </c>
      <c r="G8245" s="8" t="s">
        <v>8108</v>
      </c>
    </row>
    <row r="8246" spans="1:7" x14ac:dyDescent="0.25">
      <c r="A8246" s="1">
        <v>714777</v>
      </c>
      <c r="B8246" s="1" t="s">
        <v>6355</v>
      </c>
      <c r="C8246" s="2"/>
      <c r="D8246" s="2">
        <f t="shared" si="111"/>
        <v>11.378294000000002</v>
      </c>
      <c r="E8246" s="2">
        <v>136.53952800000002</v>
      </c>
      <c r="F8246" s="2">
        <v>447.69007199999999</v>
      </c>
      <c r="G8246" s="8" t="s">
        <v>8108</v>
      </c>
    </row>
    <row r="8247" spans="1:7" x14ac:dyDescent="0.25">
      <c r="A8247" s="1">
        <v>314088</v>
      </c>
      <c r="B8247" s="1" t="s">
        <v>6356</v>
      </c>
      <c r="C8247" s="2"/>
      <c r="D8247" s="2">
        <f t="shared" si="111"/>
        <v>11.769300666666666</v>
      </c>
      <c r="E8247" s="2">
        <v>141.23160799999999</v>
      </c>
      <c r="F8247" s="2">
        <v>463.05319200000002</v>
      </c>
      <c r="G8247" s="8" t="s">
        <v>8108</v>
      </c>
    </row>
    <row r="8248" spans="1:7" x14ac:dyDescent="0.25">
      <c r="A8248" s="1">
        <v>314096</v>
      </c>
      <c r="B8248" s="1" t="s">
        <v>6357</v>
      </c>
      <c r="C8248" s="2"/>
      <c r="D8248" s="2">
        <f t="shared" si="111"/>
        <v>18.396863666666665</v>
      </c>
      <c r="E8248" s="2">
        <v>220.76236399999999</v>
      </c>
      <c r="F8248" s="2">
        <v>723.64463599999999</v>
      </c>
      <c r="G8248" s="8" t="s">
        <v>8108</v>
      </c>
    </row>
    <row r="8249" spans="1:7" x14ac:dyDescent="0.25">
      <c r="A8249" s="1">
        <v>524389</v>
      </c>
      <c r="B8249" s="1" t="s">
        <v>6358</v>
      </c>
      <c r="C8249" s="2"/>
      <c r="D8249" s="2">
        <f t="shared" si="111"/>
        <v>12.62462775</v>
      </c>
      <c r="E8249" s="2">
        <v>151.49553299999999</v>
      </c>
      <c r="F8249" s="2">
        <v>496.74746699999992</v>
      </c>
      <c r="G8249" s="8" t="s">
        <v>8108</v>
      </c>
    </row>
    <row r="8250" spans="1:7" x14ac:dyDescent="0.25">
      <c r="A8250" s="1">
        <v>524397</v>
      </c>
      <c r="B8250" s="1" t="s">
        <v>6359</v>
      </c>
      <c r="C8250" s="2"/>
      <c r="D8250" s="2">
        <f t="shared" si="111"/>
        <v>22.468220583333334</v>
      </c>
      <c r="E8250" s="2">
        <v>269.61864700000001</v>
      </c>
      <c r="F8250" s="2">
        <v>883.90515300000015</v>
      </c>
      <c r="G8250" s="8" t="s">
        <v>8108</v>
      </c>
    </row>
    <row r="8251" spans="1:7" x14ac:dyDescent="0.25">
      <c r="A8251" s="1">
        <v>314260</v>
      </c>
      <c r="B8251" s="1" t="s">
        <v>6360</v>
      </c>
      <c r="C8251" s="2">
        <v>105.6</v>
      </c>
      <c r="D8251" s="2">
        <f t="shared" si="111"/>
        <v>4.4965766666666669</v>
      </c>
      <c r="E8251" s="2">
        <v>53.958919999999999</v>
      </c>
      <c r="F8251" s="2">
        <v>176.91968</v>
      </c>
      <c r="G8251" s="8" t="s">
        <v>8108</v>
      </c>
    </row>
    <row r="8252" spans="1:7" x14ac:dyDescent="0.25">
      <c r="A8252" s="1">
        <v>314195</v>
      </c>
      <c r="B8252" s="1" t="s">
        <v>6361</v>
      </c>
      <c r="C8252" s="2"/>
      <c r="D8252" s="2">
        <f t="shared" si="111"/>
        <v>4.2326471666666672</v>
      </c>
      <c r="E8252" s="2">
        <v>50.791766000000003</v>
      </c>
      <c r="F8252" s="2">
        <v>166.42343400000001</v>
      </c>
      <c r="G8252" s="8" t="s">
        <v>8108</v>
      </c>
    </row>
    <row r="8253" spans="1:7" x14ac:dyDescent="0.25">
      <c r="A8253" s="1">
        <v>932225</v>
      </c>
      <c r="B8253" s="1" t="s">
        <v>6362</v>
      </c>
      <c r="C8253" s="2">
        <v>358.16</v>
      </c>
      <c r="D8253" s="2">
        <f t="shared" si="111"/>
        <v>26.67642983333333</v>
      </c>
      <c r="E8253" s="2">
        <v>320.11715799999996</v>
      </c>
      <c r="F8253" s="2">
        <v>1049.339242</v>
      </c>
      <c r="G8253" s="8" t="s">
        <v>8108</v>
      </c>
    </row>
    <row r="8254" spans="1:7" x14ac:dyDescent="0.25">
      <c r="A8254" s="1">
        <v>932226</v>
      </c>
      <c r="B8254" s="1" t="s">
        <v>6363</v>
      </c>
      <c r="C8254" s="2"/>
      <c r="D8254" s="2">
        <f t="shared" si="111"/>
        <v>0.95796633333333325</v>
      </c>
      <c r="E8254" s="2">
        <v>11.495595999999999</v>
      </c>
      <c r="F8254" s="2">
        <v>37.582404000000004</v>
      </c>
      <c r="G8254" s="8" t="s">
        <v>8108</v>
      </c>
    </row>
    <row r="8255" spans="1:7" x14ac:dyDescent="0.25">
      <c r="A8255" s="1">
        <v>996390</v>
      </c>
      <c r="B8255" s="1" t="s">
        <v>6364</v>
      </c>
      <c r="C8255" s="2"/>
      <c r="D8255" s="2">
        <f t="shared" si="111"/>
        <v>3.2355801666666668</v>
      </c>
      <c r="E8255" s="2">
        <v>38.826962000000002</v>
      </c>
      <c r="F8255" s="2">
        <v>127.17963800000001</v>
      </c>
      <c r="G8255" s="8" t="s">
        <v>8108</v>
      </c>
    </row>
    <row r="8256" spans="1:7" x14ac:dyDescent="0.25">
      <c r="A8256" s="1">
        <v>996391</v>
      </c>
      <c r="B8256" s="1" t="s">
        <v>6365</v>
      </c>
      <c r="C8256" s="2"/>
      <c r="D8256" s="2">
        <f t="shared" si="111"/>
        <v>3.9980431666666667</v>
      </c>
      <c r="E8256" s="2">
        <v>47.976517999999999</v>
      </c>
      <c r="F8256" s="2">
        <v>157.29248200000001</v>
      </c>
      <c r="G8256" s="8" t="s">
        <v>8108</v>
      </c>
    </row>
    <row r="8257" spans="1:7" x14ac:dyDescent="0.25">
      <c r="A8257" s="1">
        <v>996392</v>
      </c>
      <c r="B8257" s="1" t="s">
        <v>6366</v>
      </c>
      <c r="C8257" s="2"/>
      <c r="D8257" s="2">
        <f t="shared" si="111"/>
        <v>5.992177166666667</v>
      </c>
      <c r="E8257" s="2">
        <v>71.906126</v>
      </c>
      <c r="F8257" s="2">
        <v>235.78007399999998</v>
      </c>
      <c r="G8257" s="8" t="s">
        <v>8108</v>
      </c>
    </row>
    <row r="8258" spans="1:7" x14ac:dyDescent="0.25">
      <c r="A8258" s="1">
        <v>996393</v>
      </c>
      <c r="B8258" s="1" t="s">
        <v>6367</v>
      </c>
      <c r="C8258" s="2"/>
      <c r="D8258" s="2">
        <f t="shared" si="111"/>
        <v>19.95600275</v>
      </c>
      <c r="E8258" s="2">
        <v>239.47203299999998</v>
      </c>
      <c r="F8258" s="2">
        <v>785.16636700000004</v>
      </c>
      <c r="G8258" s="8" t="s">
        <v>8108</v>
      </c>
    </row>
    <row r="8259" spans="1:7" x14ac:dyDescent="0.25">
      <c r="A8259" s="1">
        <v>996394</v>
      </c>
      <c r="B8259" s="1" t="s">
        <v>6368</v>
      </c>
      <c r="C8259" s="2"/>
      <c r="D8259" s="2">
        <f t="shared" si="111"/>
        <v>59.868008249999995</v>
      </c>
      <c r="E8259" s="2">
        <v>718.41609899999992</v>
      </c>
      <c r="F8259" s="2">
        <v>2355.0857010000004</v>
      </c>
      <c r="G8259" s="8" t="s">
        <v>8108</v>
      </c>
    </row>
    <row r="8260" spans="1:7" x14ac:dyDescent="0.25">
      <c r="A8260" s="1">
        <v>996395</v>
      </c>
      <c r="B8260" s="1" t="s">
        <v>6369</v>
      </c>
      <c r="C8260" s="2"/>
      <c r="D8260" s="2">
        <f t="shared" si="111"/>
        <v>149.65780166666664</v>
      </c>
      <c r="E8260" s="2">
        <v>1795.8936199999998</v>
      </c>
      <c r="F8260" s="2">
        <v>5887.4209800000008</v>
      </c>
      <c r="G8260" s="8" t="s">
        <v>8108</v>
      </c>
    </row>
    <row r="8261" spans="1:7" x14ac:dyDescent="0.25">
      <c r="A8261" s="1">
        <v>996396</v>
      </c>
      <c r="B8261" s="1" t="s">
        <v>6370</v>
      </c>
      <c r="C8261" s="2"/>
      <c r="D8261" s="2">
        <f t="shared" si="111"/>
        <v>13.308889416666666</v>
      </c>
      <c r="E8261" s="2">
        <v>159.70667299999999</v>
      </c>
      <c r="F8261" s="2">
        <v>523.526927</v>
      </c>
      <c r="G8261" s="8" t="s">
        <v>8108</v>
      </c>
    </row>
    <row r="8262" spans="1:7" x14ac:dyDescent="0.25">
      <c r="A8262" s="1">
        <v>996398</v>
      </c>
      <c r="B8262" s="1" t="s">
        <v>6371</v>
      </c>
      <c r="C8262" s="2"/>
      <c r="D8262" s="2">
        <f t="shared" si="111"/>
        <v>0.60606033333333331</v>
      </c>
      <c r="E8262" s="2">
        <v>7.2727240000000002</v>
      </c>
      <c r="F8262" s="2">
        <v>23.880676000000001</v>
      </c>
      <c r="G8262" s="8" t="s">
        <v>8108</v>
      </c>
    </row>
    <row r="8263" spans="1:7" x14ac:dyDescent="0.25">
      <c r="A8263" s="1">
        <v>996399</v>
      </c>
      <c r="B8263" s="1" t="s">
        <v>6372</v>
      </c>
      <c r="C8263" s="2"/>
      <c r="D8263" s="2">
        <f t="shared" si="111"/>
        <v>0.60606033333333331</v>
      </c>
      <c r="E8263" s="2">
        <v>7.2727240000000002</v>
      </c>
      <c r="F8263" s="2">
        <v>23.880676000000001</v>
      </c>
      <c r="G8263" s="8" t="s">
        <v>8108</v>
      </c>
    </row>
    <row r="8264" spans="1:7" x14ac:dyDescent="0.25">
      <c r="A8264" s="1">
        <v>996400</v>
      </c>
      <c r="B8264" s="1" t="s">
        <v>6373</v>
      </c>
      <c r="C8264" s="2"/>
      <c r="D8264" s="2">
        <f t="shared" si="111"/>
        <v>0.60606033333333331</v>
      </c>
      <c r="E8264" s="2">
        <v>7.2727240000000002</v>
      </c>
      <c r="F8264" s="2">
        <v>23.880676000000001</v>
      </c>
      <c r="G8264" s="8" t="s">
        <v>8108</v>
      </c>
    </row>
    <row r="8265" spans="1:7" x14ac:dyDescent="0.25">
      <c r="A8265" s="1">
        <v>996401</v>
      </c>
      <c r="B8265" s="1" t="s">
        <v>6374</v>
      </c>
      <c r="C8265" s="2"/>
      <c r="D8265" s="2">
        <f t="shared" si="111"/>
        <v>0.60606033333333331</v>
      </c>
      <c r="E8265" s="2">
        <v>7.2727240000000002</v>
      </c>
      <c r="F8265" s="2">
        <v>23.880676000000001</v>
      </c>
      <c r="G8265" s="8" t="s">
        <v>8108</v>
      </c>
    </row>
    <row r="8266" spans="1:7" x14ac:dyDescent="0.25">
      <c r="A8266" s="1">
        <v>996402</v>
      </c>
      <c r="B8266" s="1" t="s">
        <v>6375</v>
      </c>
      <c r="C8266" s="2"/>
      <c r="D8266" s="2">
        <f t="shared" si="111"/>
        <v>0.60606033333333331</v>
      </c>
      <c r="E8266" s="2">
        <v>7.2727240000000002</v>
      </c>
      <c r="F8266" s="2">
        <v>23.880676000000001</v>
      </c>
      <c r="G8266" s="8" t="s">
        <v>8108</v>
      </c>
    </row>
    <row r="8267" spans="1:7" x14ac:dyDescent="0.25">
      <c r="A8267" s="1">
        <v>996403</v>
      </c>
      <c r="B8267" s="1" t="s">
        <v>6376</v>
      </c>
      <c r="C8267" s="2"/>
      <c r="D8267" s="2">
        <f t="shared" si="111"/>
        <v>2.4046910000000001</v>
      </c>
      <c r="E8267" s="2">
        <v>28.856292</v>
      </c>
      <c r="F8267" s="2">
        <v>94.474708000000007</v>
      </c>
      <c r="G8267" s="8" t="s">
        <v>8108</v>
      </c>
    </row>
    <row r="8268" spans="1:7" x14ac:dyDescent="0.25">
      <c r="A8268" s="1">
        <v>996404</v>
      </c>
      <c r="B8268" s="1" t="s">
        <v>6377</v>
      </c>
      <c r="C8268" s="2"/>
      <c r="D8268" s="2">
        <f t="shared" si="111"/>
        <v>9.5161247499999995</v>
      </c>
      <c r="E8268" s="2">
        <v>114.19349699999999</v>
      </c>
      <c r="F8268" s="2">
        <v>374.44530300000008</v>
      </c>
      <c r="G8268" s="8" t="s">
        <v>8108</v>
      </c>
    </row>
    <row r="8269" spans="1:7" x14ac:dyDescent="0.25">
      <c r="A8269" s="1">
        <v>996406</v>
      </c>
      <c r="B8269" s="1" t="s">
        <v>6378</v>
      </c>
      <c r="C8269" s="2"/>
      <c r="D8269" s="2">
        <f t="shared" si="111"/>
        <v>28.934493333333336</v>
      </c>
      <c r="E8269" s="2">
        <v>347.21392000000003</v>
      </c>
      <c r="F8269" s="2">
        <v>1138.3230800000001</v>
      </c>
      <c r="G8269" s="8" t="s">
        <v>8108</v>
      </c>
    </row>
    <row r="8270" spans="1:7" x14ac:dyDescent="0.25">
      <c r="A8270" s="1">
        <v>996407</v>
      </c>
      <c r="B8270" s="1" t="s">
        <v>6379</v>
      </c>
      <c r="C8270" s="2"/>
      <c r="D8270" s="2">
        <f t="shared" ref="D8270:D8333" si="112">E8270/12</f>
        <v>57.805448083333324</v>
      </c>
      <c r="E8270" s="2">
        <v>693.66537699999992</v>
      </c>
      <c r="F8270" s="2">
        <v>2273.9954230000003</v>
      </c>
      <c r="G8270" s="8" t="s">
        <v>8108</v>
      </c>
    </row>
    <row r="8271" spans="1:7" x14ac:dyDescent="0.25">
      <c r="A8271" s="1">
        <v>996408</v>
      </c>
      <c r="B8271" s="1" t="s">
        <v>6380</v>
      </c>
      <c r="C8271" s="2"/>
      <c r="D8271" s="2">
        <f t="shared" si="112"/>
        <v>86.676402833333327</v>
      </c>
      <c r="E8271" s="2">
        <v>1040.1168339999999</v>
      </c>
      <c r="F8271" s="2">
        <v>3409.667766</v>
      </c>
      <c r="G8271" s="8" t="s">
        <v>8108</v>
      </c>
    </row>
    <row r="8272" spans="1:7" x14ac:dyDescent="0.25">
      <c r="A8272" s="1">
        <v>996409</v>
      </c>
      <c r="B8272" s="1" t="s">
        <v>6381</v>
      </c>
      <c r="C8272" s="2"/>
      <c r="D8272" s="2">
        <f t="shared" si="112"/>
        <v>101.10454883333334</v>
      </c>
      <c r="E8272" s="2">
        <v>1213.254586</v>
      </c>
      <c r="F8272" s="2">
        <v>3977.3746140000003</v>
      </c>
      <c r="G8272" s="8" t="s">
        <v>8108</v>
      </c>
    </row>
    <row r="8273" spans="1:7" x14ac:dyDescent="0.25">
      <c r="A8273" s="1">
        <v>996410</v>
      </c>
      <c r="B8273" s="1" t="s">
        <v>6382</v>
      </c>
      <c r="C8273" s="2"/>
      <c r="D8273" s="2">
        <f t="shared" si="112"/>
        <v>5.992177166666667</v>
      </c>
      <c r="E8273" s="2">
        <v>71.906126</v>
      </c>
      <c r="F8273" s="2">
        <v>235.78007399999998</v>
      </c>
      <c r="G8273" s="8" t="s">
        <v>8108</v>
      </c>
    </row>
    <row r="8274" spans="1:7" x14ac:dyDescent="0.25">
      <c r="A8274" s="1">
        <v>996411</v>
      </c>
      <c r="B8274" s="1" t="s">
        <v>6383</v>
      </c>
      <c r="C8274" s="2"/>
      <c r="D8274" s="2">
        <f t="shared" si="112"/>
        <v>0.29325499999999999</v>
      </c>
      <c r="E8274" s="2">
        <v>3.5190600000000001</v>
      </c>
      <c r="F8274" s="2">
        <v>11.416340000000002</v>
      </c>
      <c r="G8274" s="8" t="s">
        <v>8108</v>
      </c>
    </row>
    <row r="8275" spans="1:7" x14ac:dyDescent="0.25">
      <c r="A8275" s="1">
        <v>996412</v>
      </c>
      <c r="B8275" s="1" t="s">
        <v>6384</v>
      </c>
      <c r="C8275" s="2"/>
      <c r="D8275" s="2">
        <f t="shared" si="112"/>
        <v>3.0254140833333332</v>
      </c>
      <c r="E8275" s="2">
        <v>36.304969</v>
      </c>
      <c r="F8275" s="2">
        <v>119.03803100000002</v>
      </c>
      <c r="G8275" s="8" t="s">
        <v>8108</v>
      </c>
    </row>
    <row r="8276" spans="1:7" x14ac:dyDescent="0.25">
      <c r="A8276" s="1">
        <v>996414</v>
      </c>
      <c r="B8276" s="1" t="s">
        <v>6385</v>
      </c>
      <c r="C8276" s="2"/>
      <c r="D8276" s="2">
        <f t="shared" si="112"/>
        <v>7.3558129166666673</v>
      </c>
      <c r="E8276" s="2">
        <v>88.269755000000004</v>
      </c>
      <c r="F8276" s="2">
        <v>289.40824500000008</v>
      </c>
      <c r="G8276" s="8" t="s">
        <v>8108</v>
      </c>
    </row>
    <row r="8277" spans="1:7" x14ac:dyDescent="0.25">
      <c r="A8277" s="1">
        <v>996415</v>
      </c>
      <c r="B8277" s="1" t="s">
        <v>6386</v>
      </c>
      <c r="C8277" s="2"/>
      <c r="D8277" s="2">
        <f t="shared" si="112"/>
        <v>16.715534999999999</v>
      </c>
      <c r="E8277" s="2">
        <v>200.58642</v>
      </c>
      <c r="F8277" s="2">
        <v>657.62138000000004</v>
      </c>
      <c r="G8277" s="8" t="s">
        <v>8108</v>
      </c>
    </row>
    <row r="8278" spans="1:7" x14ac:dyDescent="0.25">
      <c r="A8278" s="1">
        <v>996416</v>
      </c>
      <c r="B8278" s="1" t="s">
        <v>6387</v>
      </c>
      <c r="C8278" s="2"/>
      <c r="D8278" s="2">
        <f t="shared" si="112"/>
        <v>30.733124</v>
      </c>
      <c r="E8278" s="2">
        <v>368.79748799999999</v>
      </c>
      <c r="F8278" s="2">
        <v>1208.9171120000003</v>
      </c>
      <c r="G8278" s="8" t="s">
        <v>8108</v>
      </c>
    </row>
    <row r="8279" spans="1:7" x14ac:dyDescent="0.25">
      <c r="A8279" s="1">
        <v>996417</v>
      </c>
      <c r="B8279" s="1" t="s">
        <v>6388</v>
      </c>
      <c r="C8279" s="2"/>
      <c r="D8279" s="2">
        <f t="shared" si="112"/>
        <v>43.206236666666676</v>
      </c>
      <c r="E8279" s="2">
        <v>518.47484000000009</v>
      </c>
      <c r="F8279" s="2">
        <v>1699.7977600000002</v>
      </c>
      <c r="G8279" s="8" t="s">
        <v>8108</v>
      </c>
    </row>
    <row r="8280" spans="1:7" x14ac:dyDescent="0.25">
      <c r="A8280" s="1">
        <v>996418</v>
      </c>
      <c r="B8280" s="1" t="s">
        <v>6389</v>
      </c>
      <c r="C8280" s="2"/>
      <c r="D8280" s="2">
        <f t="shared" si="112"/>
        <v>2.6001943333333335</v>
      </c>
      <c r="E8280" s="2">
        <v>31.202332000000002</v>
      </c>
      <c r="F8280" s="2">
        <v>102.36826800000001</v>
      </c>
      <c r="G8280" s="8" t="s">
        <v>8108</v>
      </c>
    </row>
    <row r="8281" spans="1:7" x14ac:dyDescent="0.25">
      <c r="A8281" s="1">
        <v>996419</v>
      </c>
      <c r="B8281" s="1" t="s">
        <v>6390</v>
      </c>
      <c r="C8281" s="2"/>
      <c r="D8281" s="2">
        <f t="shared" si="112"/>
        <v>4.0713569166666668</v>
      </c>
      <c r="E8281" s="2">
        <v>48.856282999999998</v>
      </c>
      <c r="F8281" s="2">
        <v>160.24991700000004</v>
      </c>
      <c r="G8281" s="8" t="s">
        <v>8108</v>
      </c>
    </row>
    <row r="8282" spans="1:7" x14ac:dyDescent="0.25">
      <c r="A8282" s="1">
        <v>996420</v>
      </c>
      <c r="B8282" s="1" t="s">
        <v>6391</v>
      </c>
      <c r="C8282" s="2"/>
      <c r="D8282" s="2">
        <f t="shared" si="112"/>
        <v>12.487775416666667</v>
      </c>
      <c r="E8282" s="2">
        <v>149.85330500000001</v>
      </c>
      <c r="F8282" s="2">
        <v>491.13929500000006</v>
      </c>
      <c r="G8282" s="8" t="s">
        <v>8108</v>
      </c>
    </row>
    <row r="8283" spans="1:7" x14ac:dyDescent="0.25">
      <c r="A8283" s="1">
        <v>996422</v>
      </c>
      <c r="B8283" s="1" t="s">
        <v>6392</v>
      </c>
      <c r="C8283" s="2"/>
      <c r="D8283" s="2">
        <f t="shared" si="112"/>
        <v>24.877799166666666</v>
      </c>
      <c r="E8283" s="2">
        <v>298.53359</v>
      </c>
      <c r="F8283" s="2">
        <v>978.74521000000004</v>
      </c>
      <c r="G8283" s="8" t="s">
        <v>8108</v>
      </c>
    </row>
    <row r="8284" spans="1:7" x14ac:dyDescent="0.25">
      <c r="A8284" s="1">
        <v>996423</v>
      </c>
      <c r="B8284" s="1" t="s">
        <v>6393</v>
      </c>
      <c r="C8284" s="2"/>
      <c r="D8284" s="2">
        <f t="shared" si="112"/>
        <v>37.35579941666667</v>
      </c>
      <c r="E8284" s="2">
        <v>448.26959300000004</v>
      </c>
      <c r="F8284" s="2">
        <v>1469.5672070000001</v>
      </c>
      <c r="G8284" s="8" t="s">
        <v>8108</v>
      </c>
    </row>
    <row r="8285" spans="1:7" x14ac:dyDescent="0.25">
      <c r="A8285" s="1">
        <v>996424</v>
      </c>
      <c r="B8285" s="1" t="s">
        <v>6394</v>
      </c>
      <c r="C8285" s="2"/>
      <c r="D8285" s="2">
        <f t="shared" si="112"/>
        <v>50.86507975</v>
      </c>
      <c r="E8285" s="2">
        <v>610.38095699999997</v>
      </c>
      <c r="F8285" s="2">
        <v>2000.9396430000006</v>
      </c>
      <c r="G8285" s="8" t="s">
        <v>8108</v>
      </c>
    </row>
    <row r="8286" spans="1:7" x14ac:dyDescent="0.25">
      <c r="A8286" s="1">
        <v>996425</v>
      </c>
      <c r="B8286" s="1" t="s">
        <v>6395</v>
      </c>
      <c r="C8286" s="2"/>
      <c r="D8286" s="2">
        <f t="shared" si="112"/>
        <v>5.992177166666667</v>
      </c>
      <c r="E8286" s="2">
        <v>71.906126</v>
      </c>
      <c r="F8286" s="2">
        <v>235.78007399999998</v>
      </c>
      <c r="G8286" s="8" t="s">
        <v>8108</v>
      </c>
    </row>
    <row r="8287" spans="1:7" x14ac:dyDescent="0.25">
      <c r="A8287" s="1">
        <v>996426</v>
      </c>
      <c r="B8287" s="1" t="s">
        <v>6396</v>
      </c>
      <c r="C8287" s="2"/>
      <c r="D8287" s="2">
        <f t="shared" si="112"/>
        <v>7.3215998333333339</v>
      </c>
      <c r="E8287" s="2">
        <v>87.859198000000006</v>
      </c>
      <c r="F8287" s="2">
        <v>288.11220200000002</v>
      </c>
      <c r="G8287" s="8" t="s">
        <v>8108</v>
      </c>
    </row>
    <row r="8288" spans="1:7" x14ac:dyDescent="0.25">
      <c r="A8288" s="1">
        <v>996427</v>
      </c>
      <c r="B8288" s="1" t="s">
        <v>6397</v>
      </c>
      <c r="C8288" s="2"/>
      <c r="D8288" s="2">
        <f t="shared" si="112"/>
        <v>1.6031273333333331</v>
      </c>
      <c r="E8288" s="2">
        <v>19.237527999999998</v>
      </c>
      <c r="F8288" s="2">
        <v>63.124472000000011</v>
      </c>
      <c r="G8288" s="8" t="s">
        <v>8108</v>
      </c>
    </row>
    <row r="8289" spans="1:7" x14ac:dyDescent="0.25">
      <c r="A8289" s="1">
        <v>996428</v>
      </c>
      <c r="B8289" s="1" t="s">
        <v>6398</v>
      </c>
      <c r="C8289" s="2"/>
      <c r="D8289" s="2">
        <f t="shared" si="112"/>
        <v>3.1818167499999999</v>
      </c>
      <c r="E8289" s="2">
        <v>38.181801</v>
      </c>
      <c r="F8289" s="2">
        <v>125.27019899999999</v>
      </c>
      <c r="G8289" s="8" t="s">
        <v>8108</v>
      </c>
    </row>
    <row r="8290" spans="1:7" x14ac:dyDescent="0.25">
      <c r="A8290" s="1">
        <v>996429</v>
      </c>
      <c r="B8290" s="1" t="s">
        <v>6399</v>
      </c>
      <c r="C8290" s="2"/>
      <c r="D8290" s="2">
        <f t="shared" si="112"/>
        <v>5.7282476666666673</v>
      </c>
      <c r="E8290" s="2">
        <v>68.738972000000004</v>
      </c>
      <c r="F8290" s="2">
        <v>225.29442800000004</v>
      </c>
      <c r="G8290" s="8" t="s">
        <v>8108</v>
      </c>
    </row>
    <row r="8291" spans="1:7" x14ac:dyDescent="0.25">
      <c r="A8291" s="1">
        <v>996430</v>
      </c>
      <c r="B8291" s="1" t="s">
        <v>6400</v>
      </c>
      <c r="C8291" s="2"/>
      <c r="D8291" s="2">
        <f t="shared" si="112"/>
        <v>8.2795661666666671</v>
      </c>
      <c r="E8291" s="2">
        <v>99.354794000000012</v>
      </c>
      <c r="F8291" s="2">
        <v>325.69460600000002</v>
      </c>
      <c r="G8291" s="8" t="s">
        <v>8108</v>
      </c>
    </row>
    <row r="8292" spans="1:7" x14ac:dyDescent="0.25">
      <c r="A8292" s="1">
        <v>996431</v>
      </c>
      <c r="B8292" s="1" t="s">
        <v>6401</v>
      </c>
      <c r="C8292" s="2"/>
      <c r="D8292" s="2">
        <f t="shared" si="112"/>
        <v>10.8211095</v>
      </c>
      <c r="E8292" s="2">
        <v>129.85331400000001</v>
      </c>
      <c r="F8292" s="2">
        <v>425.78808600000008</v>
      </c>
      <c r="G8292" s="8" t="s">
        <v>8108</v>
      </c>
    </row>
    <row r="8293" spans="1:7" x14ac:dyDescent="0.25">
      <c r="A8293" s="1">
        <v>996432</v>
      </c>
      <c r="B8293" s="1" t="s">
        <v>6402</v>
      </c>
      <c r="C8293" s="2"/>
      <c r="D8293" s="2">
        <f t="shared" si="112"/>
        <v>2.2336255833333336</v>
      </c>
      <c r="E8293" s="2">
        <v>26.803507000000003</v>
      </c>
      <c r="F8293" s="2">
        <v>87.994493000000006</v>
      </c>
      <c r="G8293" s="8" t="s">
        <v>8108</v>
      </c>
    </row>
    <row r="8294" spans="1:7" x14ac:dyDescent="0.25">
      <c r="A8294" s="1">
        <v>996433</v>
      </c>
      <c r="B8294" s="1" t="s">
        <v>6403</v>
      </c>
      <c r="C8294" s="2"/>
      <c r="D8294" s="2">
        <f t="shared" si="112"/>
        <v>4.4232629166666673</v>
      </c>
      <c r="E8294" s="2">
        <v>53.079155000000007</v>
      </c>
      <c r="F8294" s="2">
        <v>173.95164500000001</v>
      </c>
      <c r="G8294" s="8" t="s">
        <v>8108</v>
      </c>
    </row>
    <row r="8295" spans="1:7" x14ac:dyDescent="0.25">
      <c r="A8295" s="1">
        <v>996434</v>
      </c>
      <c r="B8295" s="1" t="s">
        <v>6404</v>
      </c>
      <c r="C8295" s="2"/>
      <c r="D8295" s="2">
        <f t="shared" si="112"/>
        <v>5.7917862500000004</v>
      </c>
      <c r="E8295" s="2">
        <v>69.501435000000001</v>
      </c>
      <c r="F8295" s="2">
        <v>227.94516500000003</v>
      </c>
      <c r="G8295" s="8" t="s">
        <v>8108</v>
      </c>
    </row>
    <row r="8296" spans="1:7" x14ac:dyDescent="0.25">
      <c r="A8296" s="1">
        <v>996435</v>
      </c>
      <c r="B8296" s="1" t="s">
        <v>6405</v>
      </c>
      <c r="C8296" s="2"/>
      <c r="D8296" s="2">
        <f t="shared" si="112"/>
        <v>20.131955749999999</v>
      </c>
      <c r="E8296" s="2">
        <v>241.58346899999998</v>
      </c>
      <c r="F8296" s="2">
        <v>792.02253100000007</v>
      </c>
      <c r="G8296" s="8" t="s">
        <v>8108</v>
      </c>
    </row>
    <row r="8297" spans="1:7" x14ac:dyDescent="0.25">
      <c r="A8297" s="1">
        <v>996436</v>
      </c>
      <c r="B8297" s="1" t="s">
        <v>6406</v>
      </c>
      <c r="C8297" s="2"/>
      <c r="D8297" s="2">
        <f t="shared" si="112"/>
        <v>49.315715833333336</v>
      </c>
      <c r="E8297" s="2">
        <v>591.78859</v>
      </c>
      <c r="F8297" s="2">
        <v>1940.1592100000003</v>
      </c>
      <c r="G8297" s="8" t="s">
        <v>8108</v>
      </c>
    </row>
    <row r="8298" spans="1:7" x14ac:dyDescent="0.25">
      <c r="A8298" s="1">
        <v>996437</v>
      </c>
      <c r="B8298" s="1" t="s">
        <v>6407</v>
      </c>
      <c r="C8298" s="2"/>
      <c r="D8298" s="2">
        <f t="shared" si="112"/>
        <v>1.2707716666666666</v>
      </c>
      <c r="E8298" s="2">
        <v>15.24926</v>
      </c>
      <c r="F8298" s="2">
        <v>50.046740000000007</v>
      </c>
      <c r="G8298" s="8" t="s">
        <v>8108</v>
      </c>
    </row>
    <row r="8299" spans="1:7" x14ac:dyDescent="0.25">
      <c r="A8299" s="1">
        <v>996438</v>
      </c>
      <c r="B8299" s="1" t="s">
        <v>6408</v>
      </c>
      <c r="C8299" s="2"/>
      <c r="D8299" s="2">
        <f t="shared" si="112"/>
        <v>3.3333318333333337</v>
      </c>
      <c r="E8299" s="2">
        <v>39.999982000000003</v>
      </c>
      <c r="F8299" s="2">
        <v>131.126418</v>
      </c>
      <c r="G8299" s="8" t="s">
        <v>8108</v>
      </c>
    </row>
    <row r="8300" spans="1:7" x14ac:dyDescent="0.25">
      <c r="A8300" s="1">
        <v>996440</v>
      </c>
      <c r="B8300" s="1" t="s">
        <v>6409</v>
      </c>
      <c r="C8300" s="2"/>
      <c r="D8300" s="2">
        <f t="shared" si="112"/>
        <v>5.0048853333333332</v>
      </c>
      <c r="E8300" s="2">
        <v>60.058624000000002</v>
      </c>
      <c r="F8300" s="2">
        <v>196.85357600000003</v>
      </c>
      <c r="G8300" s="8" t="s">
        <v>8108</v>
      </c>
    </row>
    <row r="8301" spans="1:7" x14ac:dyDescent="0.25">
      <c r="A8301" s="1">
        <v>996441</v>
      </c>
      <c r="B8301" s="1" t="s">
        <v>6410</v>
      </c>
      <c r="C8301" s="2"/>
      <c r="D8301" s="2">
        <f t="shared" si="112"/>
        <v>12.492663</v>
      </c>
      <c r="E8301" s="2">
        <v>149.911956</v>
      </c>
      <c r="F8301" s="2">
        <v>491.50464399999998</v>
      </c>
      <c r="G8301" s="8" t="s">
        <v>8108</v>
      </c>
    </row>
    <row r="8302" spans="1:7" x14ac:dyDescent="0.25">
      <c r="A8302" s="1">
        <v>996442</v>
      </c>
      <c r="B8302" s="1" t="s">
        <v>6411</v>
      </c>
      <c r="C8302" s="2"/>
      <c r="D8302" s="2">
        <f t="shared" si="112"/>
        <v>24.985326000000001</v>
      </c>
      <c r="E8302" s="2">
        <v>299.82391200000001</v>
      </c>
      <c r="F8302" s="2">
        <v>983.00928799999997</v>
      </c>
      <c r="G8302" s="8" t="s">
        <v>8108</v>
      </c>
    </row>
    <row r="8303" spans="1:7" x14ac:dyDescent="0.25">
      <c r="A8303" s="1">
        <v>996443</v>
      </c>
      <c r="B8303" s="1" t="s">
        <v>6412</v>
      </c>
      <c r="C8303" s="2"/>
      <c r="D8303" s="2">
        <f t="shared" si="112"/>
        <v>3.6656875000000002</v>
      </c>
      <c r="E8303" s="2">
        <v>43.988250000000001</v>
      </c>
      <c r="F8303" s="2">
        <v>144.21475000000004</v>
      </c>
      <c r="G8303" s="8" t="s">
        <v>8108</v>
      </c>
    </row>
    <row r="8304" spans="1:7" x14ac:dyDescent="0.25">
      <c r="A8304" s="1">
        <v>996444</v>
      </c>
      <c r="B8304" s="1" t="s">
        <v>6413</v>
      </c>
      <c r="C8304" s="2"/>
      <c r="D8304" s="2">
        <f t="shared" si="112"/>
        <v>0.89931533333333336</v>
      </c>
      <c r="E8304" s="2">
        <v>10.791784</v>
      </c>
      <c r="F8304" s="2">
        <v>35.297015999999999</v>
      </c>
      <c r="G8304" s="8" t="s">
        <v>8108</v>
      </c>
    </row>
    <row r="8305" spans="1:7" x14ac:dyDescent="0.25">
      <c r="A8305" s="1">
        <v>996445</v>
      </c>
      <c r="B8305" s="1" t="s">
        <v>6414</v>
      </c>
      <c r="C8305" s="2"/>
      <c r="D8305" s="2">
        <f t="shared" si="112"/>
        <v>2.6783956666666668</v>
      </c>
      <c r="E8305" s="2">
        <v>32.140748000000002</v>
      </c>
      <c r="F8305" s="2">
        <v>105.27765199999999</v>
      </c>
      <c r="G8305" s="8" t="s">
        <v>8108</v>
      </c>
    </row>
    <row r="8306" spans="1:7" x14ac:dyDescent="0.25">
      <c r="A8306" s="1">
        <v>996446</v>
      </c>
      <c r="B8306" s="1" t="s">
        <v>6415</v>
      </c>
      <c r="C8306" s="2"/>
      <c r="D8306" s="2">
        <f t="shared" si="112"/>
        <v>11.319642999999999</v>
      </c>
      <c r="E8306" s="2">
        <v>135.83571599999999</v>
      </c>
      <c r="F8306" s="2">
        <v>445.40468400000003</v>
      </c>
      <c r="G8306" s="8" t="s">
        <v>8108</v>
      </c>
    </row>
    <row r="8307" spans="1:7" x14ac:dyDescent="0.25">
      <c r="A8307" s="1">
        <v>996448</v>
      </c>
      <c r="B8307" s="1" t="s">
        <v>6416</v>
      </c>
      <c r="C8307" s="2"/>
      <c r="D8307" s="2">
        <f t="shared" si="112"/>
        <v>18.455514666666666</v>
      </c>
      <c r="E8307" s="2">
        <v>221.46617599999999</v>
      </c>
      <c r="F8307" s="2">
        <v>725.930024</v>
      </c>
      <c r="G8307" s="8" t="s">
        <v>8108</v>
      </c>
    </row>
    <row r="8308" spans="1:7" x14ac:dyDescent="0.25">
      <c r="A8308" s="1">
        <v>996449</v>
      </c>
      <c r="B8308" s="1" t="s">
        <v>6417</v>
      </c>
      <c r="C8308" s="2"/>
      <c r="D8308" s="2">
        <f t="shared" si="112"/>
        <v>50.830866666666672</v>
      </c>
      <c r="E8308" s="2">
        <v>609.97040000000004</v>
      </c>
      <c r="F8308" s="2">
        <v>1999.6435999999999</v>
      </c>
      <c r="G8308" s="8" t="s">
        <v>8108</v>
      </c>
    </row>
    <row r="8309" spans="1:7" x14ac:dyDescent="0.25">
      <c r="A8309" s="1">
        <v>996450</v>
      </c>
      <c r="B8309" s="1" t="s">
        <v>6418</v>
      </c>
      <c r="C8309" s="2"/>
      <c r="D8309" s="2">
        <f t="shared" si="112"/>
        <v>2.0039091666666664</v>
      </c>
      <c r="E8309" s="2">
        <v>24.046909999999997</v>
      </c>
      <c r="F8309" s="2">
        <v>78.804890000000015</v>
      </c>
      <c r="G8309" s="8" t="s">
        <v>8108</v>
      </c>
    </row>
    <row r="8310" spans="1:7" x14ac:dyDescent="0.25">
      <c r="A8310" s="1">
        <v>996451</v>
      </c>
      <c r="B8310" s="1" t="s">
        <v>6419</v>
      </c>
      <c r="C8310" s="2"/>
      <c r="D8310" s="2">
        <f t="shared" si="112"/>
        <v>24.946225333333331</v>
      </c>
      <c r="E8310" s="2">
        <v>299.35470399999997</v>
      </c>
      <c r="F8310" s="2">
        <v>981.33729600000004</v>
      </c>
      <c r="G8310" s="8" t="s">
        <v>8108</v>
      </c>
    </row>
    <row r="8311" spans="1:7" x14ac:dyDescent="0.25">
      <c r="A8311" s="1">
        <v>996452</v>
      </c>
      <c r="B8311" s="1" t="s">
        <v>6420</v>
      </c>
      <c r="C8311" s="2"/>
      <c r="D8311" s="2">
        <f t="shared" si="112"/>
        <v>29.931560333333334</v>
      </c>
      <c r="E8311" s="2">
        <v>359.17872399999999</v>
      </c>
      <c r="F8311" s="2">
        <v>1177.5668759999999</v>
      </c>
      <c r="G8311" s="8" t="s">
        <v>8108</v>
      </c>
    </row>
    <row r="8312" spans="1:7" x14ac:dyDescent="0.25">
      <c r="A8312" s="1">
        <v>996453</v>
      </c>
      <c r="B8312" s="1" t="s">
        <v>6421</v>
      </c>
      <c r="C8312" s="2"/>
      <c r="D8312" s="2">
        <f t="shared" si="112"/>
        <v>44.902228083333334</v>
      </c>
      <c r="E8312" s="2">
        <v>538.82673699999998</v>
      </c>
      <c r="F8312" s="2">
        <v>1766.514263</v>
      </c>
      <c r="G8312" s="8" t="s">
        <v>8108</v>
      </c>
    </row>
    <row r="8313" spans="1:7" x14ac:dyDescent="0.25">
      <c r="A8313" s="1">
        <v>996455</v>
      </c>
      <c r="B8313" s="1" t="s">
        <v>6422</v>
      </c>
      <c r="C8313" s="2"/>
      <c r="D8313" s="2">
        <f t="shared" si="112"/>
        <v>64.853343249999995</v>
      </c>
      <c r="E8313" s="2">
        <v>778.24011899999994</v>
      </c>
      <c r="F8313" s="2">
        <v>2551.3152810000001</v>
      </c>
      <c r="G8313" s="8" t="s">
        <v>8108</v>
      </c>
    </row>
    <row r="8314" spans="1:7" x14ac:dyDescent="0.25">
      <c r="A8314" s="1">
        <v>996456</v>
      </c>
      <c r="B8314" s="1" t="s">
        <v>6423</v>
      </c>
      <c r="C8314" s="2"/>
      <c r="D8314" s="2">
        <f t="shared" si="112"/>
        <v>84.814233583333333</v>
      </c>
      <c r="E8314" s="2">
        <v>1017.770803</v>
      </c>
      <c r="F8314" s="2">
        <v>3336.4229970000001</v>
      </c>
      <c r="G8314" s="8" t="s">
        <v>8108</v>
      </c>
    </row>
    <row r="8315" spans="1:7" x14ac:dyDescent="0.25">
      <c r="A8315" s="1">
        <v>996457</v>
      </c>
      <c r="B8315" s="1" t="s">
        <v>6424</v>
      </c>
      <c r="C8315" s="2"/>
      <c r="D8315" s="2">
        <f t="shared" si="112"/>
        <v>5.4936436666666673</v>
      </c>
      <c r="E8315" s="2">
        <v>65.923724000000007</v>
      </c>
      <c r="F8315" s="2">
        <v>216.163476</v>
      </c>
      <c r="G8315" s="8" t="s">
        <v>8108</v>
      </c>
    </row>
    <row r="8316" spans="1:7" x14ac:dyDescent="0.25">
      <c r="A8316" s="1">
        <v>996458</v>
      </c>
      <c r="B8316" s="1" t="s">
        <v>6425</v>
      </c>
      <c r="C8316" s="2"/>
      <c r="D8316" s="2">
        <f t="shared" si="112"/>
        <v>9.9853327499999995</v>
      </c>
      <c r="E8316" s="2">
        <v>119.823993</v>
      </c>
      <c r="F8316" s="2">
        <v>392.70720700000004</v>
      </c>
      <c r="G8316" s="8" t="s">
        <v>8108</v>
      </c>
    </row>
    <row r="8317" spans="1:7" x14ac:dyDescent="0.25">
      <c r="A8317" s="1">
        <v>996459</v>
      </c>
      <c r="B8317" s="1" t="s">
        <v>6426</v>
      </c>
      <c r="C8317" s="2"/>
      <c r="D8317" s="2">
        <f t="shared" si="112"/>
        <v>19.95600275</v>
      </c>
      <c r="E8317" s="2">
        <v>239.47203299999998</v>
      </c>
      <c r="F8317" s="2">
        <v>785.16636700000004</v>
      </c>
      <c r="G8317" s="8" t="s">
        <v>8108</v>
      </c>
    </row>
    <row r="8318" spans="1:7" x14ac:dyDescent="0.25">
      <c r="A8318" s="1">
        <v>996460</v>
      </c>
      <c r="B8318" s="1" t="s">
        <v>6427</v>
      </c>
      <c r="C8318" s="2"/>
      <c r="D8318" s="2">
        <f t="shared" si="112"/>
        <v>59.868008249999995</v>
      </c>
      <c r="E8318" s="2">
        <v>718.41609899999992</v>
      </c>
      <c r="F8318" s="2">
        <v>2355.0857010000004</v>
      </c>
      <c r="G8318" s="8" t="s">
        <v>8108</v>
      </c>
    </row>
    <row r="8319" spans="1:7" x14ac:dyDescent="0.25">
      <c r="A8319" s="1">
        <v>996461</v>
      </c>
      <c r="B8319" s="1" t="s">
        <v>6428</v>
      </c>
      <c r="C8319" s="2"/>
      <c r="D8319" s="2">
        <f t="shared" si="112"/>
        <v>99.775126166666666</v>
      </c>
      <c r="E8319" s="2">
        <v>1197.301514</v>
      </c>
      <c r="F8319" s="2">
        <v>3925.0530859999999</v>
      </c>
      <c r="G8319" s="8" t="s">
        <v>8108</v>
      </c>
    </row>
    <row r="8320" spans="1:7" x14ac:dyDescent="0.25">
      <c r="A8320" s="1">
        <v>996463</v>
      </c>
      <c r="B8320" s="1" t="s">
        <v>6429</v>
      </c>
      <c r="C8320" s="2"/>
      <c r="D8320" s="2">
        <f t="shared" si="112"/>
        <v>149.65780166666664</v>
      </c>
      <c r="E8320" s="2">
        <v>1795.8936199999998</v>
      </c>
      <c r="F8320" s="2">
        <v>5887.4209800000008</v>
      </c>
      <c r="G8320" s="8" t="s">
        <v>8108</v>
      </c>
    </row>
    <row r="8321" spans="1:7" x14ac:dyDescent="0.25">
      <c r="A8321" s="1">
        <v>996464</v>
      </c>
      <c r="B8321" s="1" t="s">
        <v>6430</v>
      </c>
      <c r="C8321" s="2"/>
      <c r="D8321" s="2">
        <f t="shared" si="112"/>
        <v>19.95600275</v>
      </c>
      <c r="E8321" s="2">
        <v>239.47203299999998</v>
      </c>
      <c r="F8321" s="2">
        <v>785.16636700000004</v>
      </c>
      <c r="G8321" s="8" t="s">
        <v>8108</v>
      </c>
    </row>
    <row r="8322" spans="1:7" x14ac:dyDescent="0.25">
      <c r="A8322" s="1">
        <v>996465</v>
      </c>
      <c r="B8322" s="1" t="s">
        <v>6431</v>
      </c>
      <c r="C8322" s="2"/>
      <c r="D8322" s="2">
        <f t="shared" si="112"/>
        <v>5.4936436666666673</v>
      </c>
      <c r="E8322" s="2">
        <v>65.923724000000007</v>
      </c>
      <c r="F8322" s="2">
        <v>216.163476</v>
      </c>
      <c r="G8322" s="8" t="s">
        <v>8108</v>
      </c>
    </row>
    <row r="8323" spans="1:7" x14ac:dyDescent="0.25">
      <c r="A8323" s="1">
        <v>996466</v>
      </c>
      <c r="B8323" s="1" t="s">
        <v>6432</v>
      </c>
      <c r="C8323" s="2"/>
      <c r="D8323" s="2">
        <f t="shared" si="112"/>
        <v>0.92375324999999997</v>
      </c>
      <c r="E8323" s="2">
        <v>11.085039</v>
      </c>
      <c r="F8323" s="2">
        <v>36.286360999999999</v>
      </c>
      <c r="G8323" s="8" t="s">
        <v>8108</v>
      </c>
    </row>
    <row r="8324" spans="1:7" x14ac:dyDescent="0.25">
      <c r="A8324" s="1">
        <v>996467</v>
      </c>
      <c r="B8324" s="1" t="s">
        <v>6433</v>
      </c>
      <c r="C8324" s="2"/>
      <c r="D8324" s="2">
        <f t="shared" si="112"/>
        <v>79.814235833333342</v>
      </c>
      <c r="E8324" s="2">
        <v>957.77083000000005</v>
      </c>
      <c r="F8324" s="2">
        <v>3139.9453699999999</v>
      </c>
      <c r="G8324" s="8" t="s">
        <v>8108</v>
      </c>
    </row>
    <row r="8325" spans="1:7" x14ac:dyDescent="0.25">
      <c r="A8325" s="1">
        <v>996468</v>
      </c>
      <c r="B8325" s="1" t="s">
        <v>6434</v>
      </c>
      <c r="C8325" s="2"/>
      <c r="D8325" s="2">
        <f t="shared" si="112"/>
        <v>1.6031273333333331</v>
      </c>
      <c r="E8325" s="2">
        <v>19.237527999999998</v>
      </c>
      <c r="F8325" s="2">
        <v>63.124472000000011</v>
      </c>
      <c r="G8325" s="8" t="s">
        <v>8108</v>
      </c>
    </row>
    <row r="8326" spans="1:7" x14ac:dyDescent="0.25">
      <c r="A8326" s="1">
        <v>960872</v>
      </c>
      <c r="B8326" s="1" t="s">
        <v>6435</v>
      </c>
      <c r="C8326" s="2"/>
      <c r="D8326" s="2">
        <f t="shared" si="112"/>
        <v>1.0459428333333334</v>
      </c>
      <c r="E8326" s="2">
        <v>12.551314000000001</v>
      </c>
      <c r="F8326" s="2">
        <v>41.222486000000004</v>
      </c>
      <c r="G8326" s="8" t="s">
        <v>8108</v>
      </c>
    </row>
    <row r="8327" spans="1:7" x14ac:dyDescent="0.25">
      <c r="A8327" s="1">
        <v>960880</v>
      </c>
      <c r="B8327" s="1" t="s">
        <v>6436</v>
      </c>
      <c r="C8327" s="2"/>
      <c r="D8327" s="2">
        <f t="shared" si="112"/>
        <v>1.0459428333333334</v>
      </c>
      <c r="E8327" s="2">
        <v>12.551314000000001</v>
      </c>
      <c r="F8327" s="2">
        <v>41.222486000000004</v>
      </c>
      <c r="G8327" s="8" t="s">
        <v>8108</v>
      </c>
    </row>
    <row r="8328" spans="1:7" x14ac:dyDescent="0.25">
      <c r="A8328" s="1">
        <v>622449</v>
      </c>
      <c r="B8328" s="1" t="s">
        <v>6437</v>
      </c>
      <c r="C8328" s="2"/>
      <c r="D8328" s="2">
        <f t="shared" si="112"/>
        <v>5.9872895833333333</v>
      </c>
      <c r="E8328" s="2">
        <v>71.847475000000003</v>
      </c>
      <c r="F8328" s="2">
        <v>197.62572500000002</v>
      </c>
      <c r="G8328" s="8" t="s">
        <v>8108</v>
      </c>
    </row>
    <row r="8329" spans="1:7" x14ac:dyDescent="0.25">
      <c r="A8329" s="1">
        <v>657288</v>
      </c>
      <c r="B8329" s="1" t="s">
        <v>6438</v>
      </c>
      <c r="C8329" s="2"/>
      <c r="D8329" s="2">
        <f t="shared" si="112"/>
        <v>32.844560000000001</v>
      </c>
      <c r="E8329" s="2">
        <v>394.13472000000002</v>
      </c>
      <c r="F8329" s="2">
        <v>1084.1836800000001</v>
      </c>
      <c r="G8329" s="8" t="s">
        <v>8108</v>
      </c>
    </row>
    <row r="8330" spans="1:7" x14ac:dyDescent="0.25">
      <c r="A8330" s="1">
        <v>708905</v>
      </c>
      <c r="B8330" s="1" t="s">
        <v>6439</v>
      </c>
      <c r="C8330" s="2">
        <v>65.12</v>
      </c>
      <c r="D8330" s="2">
        <f t="shared" si="112"/>
        <v>6.8475042500000001</v>
      </c>
      <c r="E8330" s="2">
        <v>82.170051000000001</v>
      </c>
      <c r="F8330" s="2">
        <v>226.05674899999997</v>
      </c>
      <c r="G8330" s="8" t="s">
        <v>8108</v>
      </c>
    </row>
    <row r="8331" spans="1:7" x14ac:dyDescent="0.25">
      <c r="A8331" s="1">
        <v>708906</v>
      </c>
      <c r="B8331" s="1" t="s">
        <v>6440</v>
      </c>
      <c r="C8331" s="2">
        <v>65.12</v>
      </c>
      <c r="D8331" s="2">
        <f t="shared" si="112"/>
        <v>10.161285749999999</v>
      </c>
      <c r="E8331" s="2">
        <v>121.935429</v>
      </c>
      <c r="F8331" s="2">
        <v>335.50757100000004</v>
      </c>
      <c r="G8331" s="8" t="s">
        <v>8108</v>
      </c>
    </row>
    <row r="8332" spans="1:7" ht="21" x14ac:dyDescent="0.25">
      <c r="A8332" s="1">
        <v>927868</v>
      </c>
      <c r="B8332" s="1" t="s">
        <v>6441</v>
      </c>
      <c r="C8332" s="2"/>
      <c r="D8332" s="2">
        <f t="shared" si="112"/>
        <v>0.92864083333333325</v>
      </c>
      <c r="E8332" s="2">
        <v>11.143689999999999</v>
      </c>
      <c r="F8332" s="2">
        <v>30.726310000000005</v>
      </c>
      <c r="G8332" s="8" t="s">
        <v>8108</v>
      </c>
    </row>
    <row r="8333" spans="1:7" x14ac:dyDescent="0.25">
      <c r="A8333" s="1">
        <v>765481</v>
      </c>
      <c r="B8333" s="1" t="s">
        <v>6442</v>
      </c>
      <c r="C8333" s="2">
        <v>154.88</v>
      </c>
      <c r="D8333" s="2">
        <f t="shared" si="112"/>
        <v>8.6363597500000004</v>
      </c>
      <c r="E8333" s="2">
        <v>103.63631700000001</v>
      </c>
      <c r="F8333" s="2">
        <v>254.240883</v>
      </c>
      <c r="G8333" s="8" t="s">
        <v>8108</v>
      </c>
    </row>
    <row r="8334" spans="1:7" x14ac:dyDescent="0.25">
      <c r="A8334" s="1">
        <v>765482</v>
      </c>
      <c r="B8334" s="1" t="s">
        <v>6443</v>
      </c>
      <c r="C8334" s="2">
        <v>154.88</v>
      </c>
      <c r="D8334" s="2">
        <f t="shared" ref="D8334:D8397" si="113">E8334/12</f>
        <v>6.485823083333333</v>
      </c>
      <c r="E8334" s="2">
        <v>77.829876999999996</v>
      </c>
      <c r="F8334" s="2">
        <v>190.92252300000001</v>
      </c>
      <c r="G8334" s="8" t="s">
        <v>8108</v>
      </c>
    </row>
    <row r="8335" spans="1:7" x14ac:dyDescent="0.25">
      <c r="A8335" s="1">
        <v>765444</v>
      </c>
      <c r="B8335" s="1" t="s">
        <v>6444</v>
      </c>
      <c r="C8335" s="2">
        <v>154.88</v>
      </c>
      <c r="D8335" s="2">
        <f t="shared" si="113"/>
        <v>4.8093820000000003</v>
      </c>
      <c r="E8335" s="2">
        <v>57.712584</v>
      </c>
      <c r="F8335" s="2">
        <v>141.673416</v>
      </c>
      <c r="G8335" s="8" t="s">
        <v>8108</v>
      </c>
    </row>
    <row r="8336" spans="1:7" x14ac:dyDescent="0.25">
      <c r="A8336" s="1">
        <v>765445</v>
      </c>
      <c r="B8336" s="1" t="s">
        <v>6445</v>
      </c>
      <c r="C8336" s="2">
        <v>154.88</v>
      </c>
      <c r="D8336" s="2">
        <f t="shared" si="113"/>
        <v>9.8631431666666654</v>
      </c>
      <c r="E8336" s="2">
        <v>118.35771799999999</v>
      </c>
      <c r="F8336" s="2">
        <v>290.51608200000004</v>
      </c>
      <c r="G8336" s="8" t="s">
        <v>8108</v>
      </c>
    </row>
    <row r="8337" spans="1:7" x14ac:dyDescent="0.25">
      <c r="A8337" s="1">
        <v>702447</v>
      </c>
      <c r="B8337" s="1" t="s">
        <v>6446</v>
      </c>
      <c r="C8337" s="2"/>
      <c r="D8337" s="2">
        <f t="shared" si="113"/>
        <v>3.1720415833333333</v>
      </c>
      <c r="E8337" s="2">
        <v>38.064498999999998</v>
      </c>
      <c r="F8337" s="2">
        <v>93.322501000000003</v>
      </c>
      <c r="G8337" s="8" t="s">
        <v>8108</v>
      </c>
    </row>
    <row r="8338" spans="1:7" x14ac:dyDescent="0.25">
      <c r="A8338" s="1">
        <v>719736</v>
      </c>
      <c r="B8338" s="1" t="s">
        <v>6447</v>
      </c>
      <c r="C8338" s="2"/>
      <c r="D8338" s="2">
        <f t="shared" si="113"/>
        <v>3.0156389166666666</v>
      </c>
      <c r="E8338" s="2">
        <v>36.187666999999998</v>
      </c>
      <c r="F8338" s="2">
        <v>88.765132999999992</v>
      </c>
      <c r="G8338" s="8" t="s">
        <v>8108</v>
      </c>
    </row>
    <row r="8339" spans="1:7" x14ac:dyDescent="0.25">
      <c r="A8339" s="1">
        <v>705724</v>
      </c>
      <c r="B8339" s="1" t="s">
        <v>6448</v>
      </c>
      <c r="C8339" s="2"/>
      <c r="D8339" s="2">
        <f t="shared" si="113"/>
        <v>0.35679358333333333</v>
      </c>
      <c r="E8339" s="2">
        <v>4.281523</v>
      </c>
      <c r="F8339" s="2">
        <v>10.420677</v>
      </c>
      <c r="G8339" s="8" t="s">
        <v>8108</v>
      </c>
    </row>
    <row r="8340" spans="1:7" x14ac:dyDescent="0.25">
      <c r="A8340" s="1">
        <v>719737</v>
      </c>
      <c r="B8340" s="1" t="s">
        <v>6449</v>
      </c>
      <c r="C8340" s="2">
        <v>1.76</v>
      </c>
      <c r="D8340" s="2">
        <f t="shared" si="113"/>
        <v>1.6862162500000002</v>
      </c>
      <c r="E8340" s="2">
        <v>20.234595000000002</v>
      </c>
      <c r="F8340" s="2">
        <v>49.598204999999993</v>
      </c>
      <c r="G8340" s="8" t="s">
        <v>8108</v>
      </c>
    </row>
    <row r="8341" spans="1:7" x14ac:dyDescent="0.25">
      <c r="A8341" s="1">
        <v>996469</v>
      </c>
      <c r="B8341" s="1" t="s">
        <v>6450</v>
      </c>
      <c r="C8341" s="2"/>
      <c r="D8341" s="2">
        <f t="shared" si="113"/>
        <v>0.12218958333333334</v>
      </c>
      <c r="E8341" s="2">
        <v>1.466275</v>
      </c>
      <c r="F8341" s="2">
        <v>3.5899249999999996</v>
      </c>
      <c r="G8341" s="8" t="s">
        <v>8108</v>
      </c>
    </row>
    <row r="8342" spans="1:7" x14ac:dyDescent="0.25">
      <c r="A8342" s="1">
        <v>960898</v>
      </c>
      <c r="B8342" s="1" t="s">
        <v>6451</v>
      </c>
      <c r="C8342" s="2"/>
      <c r="D8342" s="2">
        <f t="shared" si="113"/>
        <v>2.4437916666666667E-2</v>
      </c>
      <c r="E8342" s="2">
        <v>0.29325499999999999</v>
      </c>
      <c r="F8342" s="2">
        <v>0.62894500000000009</v>
      </c>
      <c r="G8342" s="8" t="s">
        <v>8108</v>
      </c>
    </row>
    <row r="8343" spans="1:7" x14ac:dyDescent="0.25">
      <c r="A8343" s="1">
        <v>996472</v>
      </c>
      <c r="B8343" s="1" t="s">
        <v>6452</v>
      </c>
      <c r="C8343" s="2"/>
      <c r="D8343" s="2">
        <f t="shared" si="113"/>
        <v>60.493618916666662</v>
      </c>
      <c r="E8343" s="2">
        <v>725.92342699999995</v>
      </c>
      <c r="F8343" s="2">
        <v>1781.5065730000003</v>
      </c>
      <c r="G8343" s="8" t="s">
        <v>8108</v>
      </c>
    </row>
    <row r="8344" spans="1:7" x14ac:dyDescent="0.25">
      <c r="A8344" s="1">
        <v>996473</v>
      </c>
      <c r="B8344" s="1" t="s">
        <v>6453</v>
      </c>
      <c r="C8344" s="2"/>
      <c r="D8344" s="2">
        <f t="shared" si="113"/>
        <v>24.193537500000001</v>
      </c>
      <c r="E8344" s="2">
        <v>290.32245</v>
      </c>
      <c r="F8344" s="2">
        <v>712.55415000000005</v>
      </c>
      <c r="G8344" s="8" t="s">
        <v>8108</v>
      </c>
    </row>
    <row r="8345" spans="1:7" x14ac:dyDescent="0.25">
      <c r="A8345" s="1">
        <v>996474</v>
      </c>
      <c r="B8345" s="1" t="s">
        <v>6454</v>
      </c>
      <c r="C8345" s="2"/>
      <c r="D8345" s="2">
        <f t="shared" si="113"/>
        <v>4.8435950833333337</v>
      </c>
      <c r="E8345" s="2">
        <v>58.123141000000004</v>
      </c>
      <c r="F8345" s="2">
        <v>142.64085900000001</v>
      </c>
      <c r="G8345" s="8" t="s">
        <v>8108</v>
      </c>
    </row>
    <row r="8346" spans="1:7" x14ac:dyDescent="0.25">
      <c r="A8346" s="1">
        <v>996475</v>
      </c>
      <c r="B8346" s="1" t="s">
        <v>6455</v>
      </c>
      <c r="C8346" s="2"/>
      <c r="D8346" s="2">
        <f t="shared" si="113"/>
        <v>9.6871901666666673</v>
      </c>
      <c r="E8346" s="2">
        <v>116.24628200000001</v>
      </c>
      <c r="F8346" s="2">
        <v>285.27111800000006</v>
      </c>
      <c r="G8346" s="8" t="s">
        <v>8108</v>
      </c>
    </row>
    <row r="8347" spans="1:7" x14ac:dyDescent="0.25">
      <c r="A8347" s="1">
        <v>996476</v>
      </c>
      <c r="B8347" s="1" t="s">
        <v>6456</v>
      </c>
      <c r="C8347" s="2"/>
      <c r="D8347" s="2">
        <f t="shared" si="113"/>
        <v>14.521010083333335</v>
      </c>
      <c r="E8347" s="2">
        <v>174.25212100000002</v>
      </c>
      <c r="F8347" s="2">
        <v>427.56287900000007</v>
      </c>
      <c r="G8347" s="8" t="s">
        <v>8108</v>
      </c>
    </row>
    <row r="8348" spans="1:7" x14ac:dyDescent="0.25">
      <c r="A8348" s="1">
        <v>996477</v>
      </c>
      <c r="B8348" s="1" t="s">
        <v>6457</v>
      </c>
      <c r="C8348" s="2"/>
      <c r="D8348" s="2">
        <f t="shared" si="113"/>
        <v>24.193537500000001</v>
      </c>
      <c r="E8348" s="2">
        <v>290.32245</v>
      </c>
      <c r="F8348" s="2">
        <v>712.55415000000005</v>
      </c>
      <c r="G8348" s="8" t="s">
        <v>8108</v>
      </c>
    </row>
    <row r="8349" spans="1:7" x14ac:dyDescent="0.25">
      <c r="A8349" s="1">
        <v>996478</v>
      </c>
      <c r="B8349" s="1" t="s">
        <v>6458</v>
      </c>
      <c r="C8349" s="2"/>
      <c r="D8349" s="2">
        <f t="shared" si="113"/>
        <v>9.6871901666666673</v>
      </c>
      <c r="E8349" s="2">
        <v>116.24628200000001</v>
      </c>
      <c r="F8349" s="2">
        <v>285.27111800000006</v>
      </c>
      <c r="G8349" s="8" t="s">
        <v>8108</v>
      </c>
    </row>
    <row r="8350" spans="1:7" x14ac:dyDescent="0.25">
      <c r="A8350" s="1">
        <v>996479</v>
      </c>
      <c r="B8350" s="1" t="s">
        <v>6459</v>
      </c>
      <c r="C8350" s="2"/>
      <c r="D8350" s="2">
        <f t="shared" si="113"/>
        <v>19.364605166666667</v>
      </c>
      <c r="E8350" s="2">
        <v>232.37526199999999</v>
      </c>
      <c r="F8350" s="2">
        <v>570.20373800000004</v>
      </c>
      <c r="G8350" s="8" t="s">
        <v>8108</v>
      </c>
    </row>
    <row r="8351" spans="1:7" x14ac:dyDescent="0.25">
      <c r="A8351" s="1">
        <v>996480</v>
      </c>
      <c r="B8351" s="1" t="s">
        <v>6460</v>
      </c>
      <c r="C8351" s="2"/>
      <c r="D8351" s="2">
        <f t="shared" si="113"/>
        <v>29.037132583333332</v>
      </c>
      <c r="E8351" s="2">
        <v>348.44559099999998</v>
      </c>
      <c r="F8351" s="2">
        <v>855.19500900000003</v>
      </c>
      <c r="G8351" s="8" t="s">
        <v>8108</v>
      </c>
    </row>
    <row r="8352" spans="1:7" x14ac:dyDescent="0.25">
      <c r="A8352" s="1">
        <v>996481</v>
      </c>
      <c r="B8352" s="1" t="s">
        <v>6461</v>
      </c>
      <c r="C8352" s="2"/>
      <c r="D8352" s="2">
        <f t="shared" si="113"/>
        <v>48.391962583333338</v>
      </c>
      <c r="E8352" s="2">
        <v>580.70355100000006</v>
      </c>
      <c r="F8352" s="2">
        <v>1425.049649</v>
      </c>
      <c r="G8352" s="8" t="s">
        <v>8108</v>
      </c>
    </row>
    <row r="8353" spans="1:7" x14ac:dyDescent="0.25">
      <c r="A8353" s="1">
        <v>996482</v>
      </c>
      <c r="B8353" s="1" t="s">
        <v>6462</v>
      </c>
      <c r="C8353" s="2"/>
      <c r="D8353" s="2">
        <f t="shared" si="113"/>
        <v>4.398825E-2</v>
      </c>
      <c r="E8353" s="2">
        <v>0.52785899999999997</v>
      </c>
      <c r="F8353" s="2">
        <v>1.3059410000000002</v>
      </c>
      <c r="G8353" s="8" t="s">
        <v>8108</v>
      </c>
    </row>
    <row r="8354" spans="1:7" x14ac:dyDescent="0.25">
      <c r="A8354" s="1">
        <v>996483</v>
      </c>
      <c r="B8354" s="1" t="s">
        <v>6463</v>
      </c>
      <c r="C8354" s="2"/>
      <c r="D8354" s="2">
        <f t="shared" si="113"/>
        <v>4.398825E-2</v>
      </c>
      <c r="E8354" s="2">
        <v>0.52785899999999997</v>
      </c>
      <c r="F8354" s="2">
        <v>1.3059410000000002</v>
      </c>
      <c r="G8354" s="8" t="s">
        <v>8108</v>
      </c>
    </row>
    <row r="8355" spans="1:7" x14ac:dyDescent="0.25">
      <c r="A8355" s="1">
        <v>996484</v>
      </c>
      <c r="B8355" s="1" t="s">
        <v>6464</v>
      </c>
      <c r="C8355" s="2"/>
      <c r="D8355" s="2">
        <f t="shared" si="113"/>
        <v>4.398825E-2</v>
      </c>
      <c r="E8355" s="2">
        <v>0.52785899999999997</v>
      </c>
      <c r="F8355" s="2">
        <v>1.3059410000000002</v>
      </c>
      <c r="G8355" s="8" t="s">
        <v>8108</v>
      </c>
    </row>
    <row r="8356" spans="1:7" x14ac:dyDescent="0.25">
      <c r="A8356" s="1">
        <v>996485</v>
      </c>
      <c r="B8356" s="1" t="s">
        <v>6465</v>
      </c>
      <c r="C8356" s="2"/>
      <c r="D8356" s="2">
        <f t="shared" si="113"/>
        <v>9.07624225</v>
      </c>
      <c r="E8356" s="2">
        <v>108.914907</v>
      </c>
      <c r="F8356" s="2">
        <v>267.33209299999999</v>
      </c>
      <c r="G8356" s="8" t="s">
        <v>8108</v>
      </c>
    </row>
    <row r="8357" spans="1:7" x14ac:dyDescent="0.25">
      <c r="A8357" s="1">
        <v>996486</v>
      </c>
      <c r="B8357" s="1" t="s">
        <v>6466</v>
      </c>
      <c r="C8357" s="2"/>
      <c r="D8357" s="2">
        <f t="shared" si="113"/>
        <v>36.300081416666664</v>
      </c>
      <c r="E8357" s="2">
        <v>435.600977</v>
      </c>
      <c r="F8357" s="2">
        <v>1068.9524230000002</v>
      </c>
      <c r="G8357" s="8" t="s">
        <v>8108</v>
      </c>
    </row>
    <row r="8358" spans="1:7" x14ac:dyDescent="0.25">
      <c r="A8358" s="1">
        <v>996487</v>
      </c>
      <c r="B8358" s="1" t="s">
        <v>6467</v>
      </c>
      <c r="C8358" s="2"/>
      <c r="D8358" s="2">
        <f t="shared" si="113"/>
        <v>54.44279075</v>
      </c>
      <c r="E8358" s="2">
        <v>653.313489</v>
      </c>
      <c r="F8358" s="2">
        <v>1603.2781110000001</v>
      </c>
      <c r="G8358" s="8" t="s">
        <v>8108</v>
      </c>
    </row>
    <row r="8359" spans="1:7" x14ac:dyDescent="0.25">
      <c r="A8359" s="1">
        <v>996489</v>
      </c>
      <c r="B8359" s="1" t="s">
        <v>6468</v>
      </c>
      <c r="C8359" s="2"/>
      <c r="D8359" s="2">
        <f t="shared" si="113"/>
        <v>108.88069391666666</v>
      </c>
      <c r="E8359" s="2">
        <v>1306.568327</v>
      </c>
      <c r="F8359" s="2">
        <v>3206.6148730000004</v>
      </c>
      <c r="G8359" s="8" t="s">
        <v>8108</v>
      </c>
    </row>
    <row r="8360" spans="1:7" x14ac:dyDescent="0.25">
      <c r="A8360" s="1">
        <v>996490</v>
      </c>
      <c r="B8360" s="1" t="s">
        <v>6469</v>
      </c>
      <c r="C8360" s="2"/>
      <c r="D8360" s="2">
        <f t="shared" si="113"/>
        <v>9.6774149999999999</v>
      </c>
      <c r="E8360" s="2">
        <v>116.12898</v>
      </c>
      <c r="F8360" s="2">
        <v>284.93262000000004</v>
      </c>
      <c r="G8360" s="8" t="s">
        <v>8108</v>
      </c>
    </row>
    <row r="8361" spans="1:7" x14ac:dyDescent="0.25">
      <c r="A8361" s="1">
        <v>996491</v>
      </c>
      <c r="B8361" s="1" t="s">
        <v>6470</v>
      </c>
      <c r="C8361" s="2"/>
      <c r="D8361" s="2">
        <f t="shared" si="113"/>
        <v>48.377299833333332</v>
      </c>
      <c r="E8361" s="2">
        <v>580.52759800000001</v>
      </c>
      <c r="F8361" s="2">
        <v>1424.7698020000003</v>
      </c>
      <c r="G8361" s="8" t="s">
        <v>8108</v>
      </c>
    </row>
    <row r="8362" spans="1:7" x14ac:dyDescent="0.25">
      <c r="A8362" s="1">
        <v>770569</v>
      </c>
      <c r="B8362" s="1" t="s">
        <v>6471</v>
      </c>
      <c r="C8362" s="2"/>
      <c r="D8362" s="2">
        <f t="shared" si="113"/>
        <v>6.9696938333333334</v>
      </c>
      <c r="E8362" s="2">
        <v>83.636325999999997</v>
      </c>
      <c r="F8362" s="2">
        <v>205.33027400000003</v>
      </c>
      <c r="G8362" s="8" t="s">
        <v>8108</v>
      </c>
    </row>
    <row r="8363" spans="1:7" x14ac:dyDescent="0.25">
      <c r="A8363" s="1">
        <v>770570</v>
      </c>
      <c r="B8363" s="1" t="s">
        <v>6472</v>
      </c>
      <c r="C8363" s="2"/>
      <c r="D8363" s="2">
        <f t="shared" si="113"/>
        <v>6.6617760833333337</v>
      </c>
      <c r="E8363" s="2">
        <v>79.941313000000008</v>
      </c>
      <c r="F8363" s="2">
        <v>196.15688700000001</v>
      </c>
      <c r="G8363" s="8" t="s">
        <v>8108</v>
      </c>
    </row>
    <row r="8364" spans="1:7" x14ac:dyDescent="0.25">
      <c r="A8364" s="1">
        <v>770571</v>
      </c>
      <c r="B8364" s="1" t="s">
        <v>6473</v>
      </c>
      <c r="C8364" s="2"/>
      <c r="D8364" s="2">
        <f t="shared" si="113"/>
        <v>6.3734086666666663</v>
      </c>
      <c r="E8364" s="2">
        <v>76.480903999999995</v>
      </c>
      <c r="F8364" s="2">
        <v>187.68169599999999</v>
      </c>
      <c r="G8364" s="8" t="s">
        <v>8108</v>
      </c>
    </row>
    <row r="8365" spans="1:7" x14ac:dyDescent="0.25">
      <c r="A8365" s="1">
        <v>770572</v>
      </c>
      <c r="B8365" s="1" t="s">
        <v>6474</v>
      </c>
      <c r="C8365" s="2"/>
      <c r="D8365" s="2">
        <f t="shared" si="113"/>
        <v>10.361676666666666</v>
      </c>
      <c r="E8365" s="2">
        <v>124.34012</v>
      </c>
      <c r="F8365" s="2">
        <v>305.20368000000002</v>
      </c>
      <c r="G8365" s="8" t="s">
        <v>8108</v>
      </c>
    </row>
    <row r="8366" spans="1:7" x14ac:dyDescent="0.25">
      <c r="A8366" s="1">
        <v>770573</v>
      </c>
      <c r="B8366" s="1" t="s">
        <v>6475</v>
      </c>
      <c r="C8366" s="2"/>
      <c r="D8366" s="2">
        <f t="shared" si="113"/>
        <v>1.4858253333333333</v>
      </c>
      <c r="E8366" s="2">
        <v>17.829903999999999</v>
      </c>
      <c r="F8366" s="2">
        <v>43.734895999999999</v>
      </c>
      <c r="G8366" s="8" t="s">
        <v>8108</v>
      </c>
    </row>
    <row r="8367" spans="1:7" x14ac:dyDescent="0.25">
      <c r="A8367" s="1">
        <v>770574</v>
      </c>
      <c r="B8367" s="1" t="s">
        <v>6476</v>
      </c>
      <c r="C8367" s="2"/>
      <c r="D8367" s="2">
        <f t="shared" si="113"/>
        <v>0.27859224999999999</v>
      </c>
      <c r="E8367" s="2">
        <v>3.3431069999999998</v>
      </c>
      <c r="F8367" s="2">
        <v>8.1472930000000012</v>
      </c>
      <c r="G8367" s="8" t="s">
        <v>8108</v>
      </c>
    </row>
    <row r="8368" spans="1:7" x14ac:dyDescent="0.25">
      <c r="A8368" s="1">
        <v>765510</v>
      </c>
      <c r="B8368" s="1" t="s">
        <v>6477</v>
      </c>
      <c r="C8368" s="2"/>
      <c r="D8368" s="2">
        <f t="shared" si="113"/>
        <v>0.16617783333333333</v>
      </c>
      <c r="E8368" s="2">
        <v>1.9941340000000001</v>
      </c>
      <c r="F8368" s="2">
        <v>4.8958660000000007</v>
      </c>
      <c r="G8368" s="8" t="s">
        <v>8108</v>
      </c>
    </row>
    <row r="8369" spans="1:7" x14ac:dyDescent="0.25">
      <c r="A8369" s="1">
        <v>770576</v>
      </c>
      <c r="B8369" s="1" t="s">
        <v>6478</v>
      </c>
      <c r="C8369" s="2"/>
      <c r="D8369" s="2">
        <f t="shared" si="113"/>
        <v>0.52297141666666669</v>
      </c>
      <c r="E8369" s="2">
        <v>6.2756570000000007</v>
      </c>
      <c r="F8369" s="2">
        <v>15.316543000000001</v>
      </c>
      <c r="G8369" s="8" t="s">
        <v>8108</v>
      </c>
    </row>
    <row r="8370" spans="1:7" x14ac:dyDescent="0.25">
      <c r="A8370" s="1">
        <v>770577</v>
      </c>
      <c r="B8370" s="1" t="s">
        <v>6479</v>
      </c>
      <c r="C8370" s="2"/>
      <c r="D8370" s="2">
        <f t="shared" si="113"/>
        <v>0.67448649999999999</v>
      </c>
      <c r="E8370" s="2">
        <v>8.0938379999999999</v>
      </c>
      <c r="F8370" s="2">
        <v>19.932562000000004</v>
      </c>
      <c r="G8370" s="8" t="s">
        <v>8108</v>
      </c>
    </row>
    <row r="8371" spans="1:7" x14ac:dyDescent="0.25">
      <c r="A8371" s="1">
        <v>765446</v>
      </c>
      <c r="B8371" s="1" t="s">
        <v>6480</v>
      </c>
      <c r="C8371" s="2"/>
      <c r="D8371" s="2">
        <f t="shared" si="113"/>
        <v>1.1094814166666667</v>
      </c>
      <c r="E8371" s="2">
        <v>13.313777</v>
      </c>
      <c r="F8371" s="2">
        <v>32.626623000000002</v>
      </c>
      <c r="G8371" s="8" t="s">
        <v>8108</v>
      </c>
    </row>
    <row r="8372" spans="1:7" x14ac:dyDescent="0.25">
      <c r="A8372" s="1">
        <v>765447</v>
      </c>
      <c r="B8372" s="1" t="s">
        <v>6481</v>
      </c>
      <c r="C8372" s="2"/>
      <c r="D8372" s="2">
        <f t="shared" si="113"/>
        <v>2.3069393333333332</v>
      </c>
      <c r="E8372" s="2">
        <v>27.683271999999999</v>
      </c>
      <c r="F8372" s="2">
        <v>67.875728000000009</v>
      </c>
      <c r="G8372" s="8" t="s">
        <v>8108</v>
      </c>
    </row>
    <row r="8373" spans="1:7" x14ac:dyDescent="0.25">
      <c r="A8373" s="1">
        <v>765448</v>
      </c>
      <c r="B8373" s="1" t="s">
        <v>6482</v>
      </c>
      <c r="C8373" s="2"/>
      <c r="D8373" s="2">
        <f t="shared" si="113"/>
        <v>2.3069393333333332</v>
      </c>
      <c r="E8373" s="2">
        <v>27.683271999999999</v>
      </c>
      <c r="F8373" s="2">
        <v>67.875728000000009</v>
      </c>
      <c r="G8373" s="8" t="s">
        <v>8108</v>
      </c>
    </row>
    <row r="8374" spans="1:7" x14ac:dyDescent="0.25">
      <c r="A8374" s="1">
        <v>765511</v>
      </c>
      <c r="B8374" s="1" t="s">
        <v>6483</v>
      </c>
      <c r="C8374" s="2"/>
      <c r="D8374" s="2">
        <f t="shared" si="113"/>
        <v>7.5366534999999999</v>
      </c>
      <c r="E8374" s="2">
        <v>90.439841999999999</v>
      </c>
      <c r="F8374" s="2">
        <v>221.95275800000002</v>
      </c>
      <c r="G8374" s="8" t="s">
        <v>8108</v>
      </c>
    </row>
    <row r="8375" spans="1:7" x14ac:dyDescent="0.25">
      <c r="A8375" s="1">
        <v>765512</v>
      </c>
      <c r="B8375" s="1" t="s">
        <v>6484</v>
      </c>
      <c r="C8375" s="2"/>
      <c r="D8375" s="2">
        <f t="shared" si="113"/>
        <v>1.4320619166666668</v>
      </c>
      <c r="E8375" s="2">
        <v>17.184743000000001</v>
      </c>
      <c r="F8375" s="2">
        <v>42.079857000000004</v>
      </c>
      <c r="G8375" s="8" t="s">
        <v>8108</v>
      </c>
    </row>
    <row r="8376" spans="1:7" x14ac:dyDescent="0.25">
      <c r="A8376" s="1">
        <v>765513</v>
      </c>
      <c r="B8376" s="1" t="s">
        <v>6485</v>
      </c>
      <c r="C8376" s="2"/>
      <c r="D8376" s="2">
        <f t="shared" si="113"/>
        <v>1.4320619166666668</v>
      </c>
      <c r="E8376" s="2">
        <v>17.184743000000001</v>
      </c>
      <c r="F8376" s="2">
        <v>42.079857000000004</v>
      </c>
      <c r="G8376" s="8" t="s">
        <v>8108</v>
      </c>
    </row>
    <row r="8377" spans="1:7" x14ac:dyDescent="0.25">
      <c r="A8377" s="1">
        <v>770578</v>
      </c>
      <c r="B8377" s="1" t="s">
        <v>6486</v>
      </c>
      <c r="C8377" s="2">
        <v>18.48</v>
      </c>
      <c r="D8377" s="2">
        <f t="shared" si="113"/>
        <v>10.185723666666666</v>
      </c>
      <c r="E8377" s="2">
        <v>122.228684</v>
      </c>
      <c r="F8377" s="2">
        <v>299.95871600000004</v>
      </c>
      <c r="G8377" s="8" t="s">
        <v>8108</v>
      </c>
    </row>
    <row r="8378" spans="1:7" x14ac:dyDescent="0.25">
      <c r="A8378" s="1">
        <v>770579</v>
      </c>
      <c r="B8378" s="1" t="s">
        <v>6487</v>
      </c>
      <c r="C8378" s="2"/>
      <c r="D8378" s="2">
        <f t="shared" si="113"/>
        <v>1.12903175</v>
      </c>
      <c r="E8378" s="2">
        <v>13.548381000000001</v>
      </c>
      <c r="F8378" s="2">
        <v>33.314219000000001</v>
      </c>
      <c r="G8378" s="8" t="s">
        <v>8108</v>
      </c>
    </row>
    <row r="8379" spans="1:7" x14ac:dyDescent="0.25">
      <c r="A8379" s="1">
        <v>770580</v>
      </c>
      <c r="B8379" s="1" t="s">
        <v>6488</v>
      </c>
      <c r="C8379" s="2"/>
      <c r="D8379" s="2">
        <f t="shared" si="113"/>
        <v>1.8084058333333335</v>
      </c>
      <c r="E8379" s="2">
        <v>21.700870000000002</v>
      </c>
      <c r="F8379" s="2">
        <v>53.177529999999997</v>
      </c>
      <c r="G8379" s="8" t="s">
        <v>8108</v>
      </c>
    </row>
    <row r="8380" spans="1:7" x14ac:dyDescent="0.25">
      <c r="A8380" s="1">
        <v>770581</v>
      </c>
      <c r="B8380" s="1" t="s">
        <v>6489</v>
      </c>
      <c r="C8380" s="2">
        <v>18.48</v>
      </c>
      <c r="D8380" s="2">
        <f t="shared" si="113"/>
        <v>6.5298113333333339</v>
      </c>
      <c r="E8380" s="2">
        <v>78.357736000000003</v>
      </c>
      <c r="F8380" s="2">
        <v>192.22846400000003</v>
      </c>
      <c r="G8380" s="8" t="s">
        <v>8108</v>
      </c>
    </row>
    <row r="8381" spans="1:7" x14ac:dyDescent="0.25">
      <c r="A8381" s="1">
        <v>770582</v>
      </c>
      <c r="B8381" s="1" t="s">
        <v>6490</v>
      </c>
      <c r="C8381" s="2"/>
      <c r="D8381" s="2">
        <f t="shared" si="113"/>
        <v>1.3391978333333334</v>
      </c>
      <c r="E8381" s="2">
        <v>16.070374000000001</v>
      </c>
      <c r="F8381" s="2">
        <v>39.516025999999997</v>
      </c>
      <c r="G8381" s="8" t="s">
        <v>8108</v>
      </c>
    </row>
    <row r="8382" spans="1:7" x14ac:dyDescent="0.25">
      <c r="A8382" s="1">
        <v>941643</v>
      </c>
      <c r="B8382" s="1" t="s">
        <v>6033</v>
      </c>
      <c r="C8382" s="2">
        <v>2574</v>
      </c>
      <c r="D8382" s="2"/>
      <c r="E8382" s="2" t="s">
        <v>8143</v>
      </c>
      <c r="F8382" s="2" t="s">
        <v>8143</v>
      </c>
      <c r="G8382" s="8" t="s">
        <v>8108</v>
      </c>
    </row>
    <row r="8383" spans="1:7" x14ac:dyDescent="0.25">
      <c r="A8383" s="1">
        <v>941644</v>
      </c>
      <c r="B8383" s="1" t="s">
        <v>6034</v>
      </c>
      <c r="C8383" s="2">
        <v>1315.6</v>
      </c>
      <c r="D8383" s="2"/>
      <c r="E8383" s="2" t="s">
        <v>8143</v>
      </c>
      <c r="F8383" s="2" t="s">
        <v>8143</v>
      </c>
      <c r="G8383" s="8" t="s">
        <v>8108</v>
      </c>
    </row>
    <row r="8384" spans="1:7" x14ac:dyDescent="0.25">
      <c r="A8384" s="1">
        <v>941645</v>
      </c>
      <c r="B8384" s="1" t="s">
        <v>6035</v>
      </c>
      <c r="C8384" s="2">
        <v>3889.6</v>
      </c>
      <c r="D8384" s="2"/>
      <c r="E8384" s="2" t="s">
        <v>8143</v>
      </c>
      <c r="F8384" s="2" t="s">
        <v>8143</v>
      </c>
      <c r="G8384" s="8" t="s">
        <v>8108</v>
      </c>
    </row>
    <row r="8385" spans="1:7" x14ac:dyDescent="0.25">
      <c r="A8385" s="1">
        <v>941646</v>
      </c>
      <c r="B8385" s="1" t="s">
        <v>6036</v>
      </c>
      <c r="C8385" s="2">
        <v>1315.6</v>
      </c>
      <c r="D8385" s="2"/>
      <c r="E8385" s="2" t="s">
        <v>8143</v>
      </c>
      <c r="F8385" s="2" t="s">
        <v>8143</v>
      </c>
      <c r="G8385" s="8" t="s">
        <v>8108</v>
      </c>
    </row>
    <row r="8386" spans="1:7" x14ac:dyDescent="0.25">
      <c r="A8386" s="1">
        <v>941647</v>
      </c>
      <c r="B8386" s="1" t="s">
        <v>6037</v>
      </c>
      <c r="C8386" s="2">
        <v>6463.6</v>
      </c>
      <c r="D8386" s="2"/>
      <c r="E8386" s="2" t="s">
        <v>8143</v>
      </c>
      <c r="F8386" s="2" t="s">
        <v>8143</v>
      </c>
      <c r="G8386" s="8" t="s">
        <v>8108</v>
      </c>
    </row>
    <row r="8387" spans="1:7" x14ac:dyDescent="0.25">
      <c r="A8387" s="1">
        <v>941648</v>
      </c>
      <c r="B8387" s="1" t="s">
        <v>6038</v>
      </c>
      <c r="C8387" s="2">
        <v>1315.6</v>
      </c>
      <c r="D8387" s="2"/>
      <c r="E8387" s="2" t="s">
        <v>8143</v>
      </c>
      <c r="F8387" s="2" t="s">
        <v>8143</v>
      </c>
      <c r="G8387" s="8" t="s">
        <v>8108</v>
      </c>
    </row>
    <row r="8388" spans="1:7" x14ac:dyDescent="0.25">
      <c r="A8388" s="1">
        <v>958816</v>
      </c>
      <c r="B8388" s="1" t="s">
        <v>6491</v>
      </c>
      <c r="C8388" s="2">
        <v>712.8</v>
      </c>
      <c r="D8388" s="2"/>
      <c r="E8388" s="2" t="s">
        <v>8143</v>
      </c>
      <c r="F8388" s="2" t="s">
        <v>8143</v>
      </c>
      <c r="G8388" s="8" t="s">
        <v>8108</v>
      </c>
    </row>
    <row r="8389" spans="1:7" x14ac:dyDescent="0.25">
      <c r="A8389" s="1">
        <v>958817</v>
      </c>
      <c r="B8389" s="1" t="s">
        <v>6492</v>
      </c>
      <c r="C8389" s="2">
        <v>950.4</v>
      </c>
      <c r="D8389" s="2"/>
      <c r="E8389" s="2" t="s">
        <v>8143</v>
      </c>
      <c r="F8389" s="2" t="s">
        <v>8143</v>
      </c>
      <c r="G8389" s="8" t="s">
        <v>8108</v>
      </c>
    </row>
    <row r="8390" spans="1:7" x14ac:dyDescent="0.25">
      <c r="A8390" s="1">
        <v>958818</v>
      </c>
      <c r="B8390" s="1" t="s">
        <v>6493</v>
      </c>
      <c r="C8390" s="2">
        <v>950.4</v>
      </c>
      <c r="D8390" s="2"/>
      <c r="E8390" s="2" t="s">
        <v>8143</v>
      </c>
      <c r="F8390" s="2" t="s">
        <v>8143</v>
      </c>
      <c r="G8390" s="8" t="s">
        <v>8108</v>
      </c>
    </row>
    <row r="8391" spans="1:7" x14ac:dyDescent="0.25">
      <c r="A8391" s="1">
        <v>958820</v>
      </c>
      <c r="B8391" s="1" t="s">
        <v>6039</v>
      </c>
      <c r="C8391" s="2">
        <v>689.04</v>
      </c>
      <c r="D8391" s="2"/>
      <c r="E8391" s="2" t="s">
        <v>8143</v>
      </c>
      <c r="F8391" s="2" t="s">
        <v>8143</v>
      </c>
      <c r="G8391" s="8" t="s">
        <v>8108</v>
      </c>
    </row>
    <row r="8392" spans="1:7" x14ac:dyDescent="0.25">
      <c r="A8392" s="1">
        <v>996492</v>
      </c>
      <c r="B8392" s="1" t="s">
        <v>6494</v>
      </c>
      <c r="C8392" s="2">
        <v>171.6</v>
      </c>
      <c r="D8392" s="2">
        <f t="shared" si="113"/>
        <v>3.5337227500000004</v>
      </c>
      <c r="E8392" s="2">
        <v>42.404673000000003</v>
      </c>
      <c r="F8392" s="2">
        <v>116.60592700000001</v>
      </c>
      <c r="G8392" s="8" t="s">
        <v>8108</v>
      </c>
    </row>
    <row r="8393" spans="1:7" ht="21" x14ac:dyDescent="0.25">
      <c r="A8393" s="1">
        <v>996493</v>
      </c>
      <c r="B8393" s="1" t="s">
        <v>6495</v>
      </c>
      <c r="C8393" s="2"/>
      <c r="D8393" s="2">
        <f t="shared" si="113"/>
        <v>7.8396836666666658</v>
      </c>
      <c r="E8393" s="2">
        <v>94.07620399999999</v>
      </c>
      <c r="F8393" s="2">
        <v>258.69179600000007</v>
      </c>
      <c r="G8393" s="8" t="s">
        <v>8108</v>
      </c>
    </row>
    <row r="8394" spans="1:7" x14ac:dyDescent="0.25">
      <c r="A8394" s="1">
        <v>973426</v>
      </c>
      <c r="B8394" s="1" t="s">
        <v>6496</v>
      </c>
      <c r="C8394" s="2">
        <v>25.52</v>
      </c>
      <c r="D8394" s="2">
        <f t="shared" si="113"/>
        <v>1.30498475</v>
      </c>
      <c r="E8394" s="2">
        <v>15.659817</v>
      </c>
      <c r="F8394" s="2">
        <v>43.138383000000005</v>
      </c>
      <c r="G8394" s="8" t="s">
        <v>8108</v>
      </c>
    </row>
    <row r="8395" spans="1:7" x14ac:dyDescent="0.25">
      <c r="A8395" s="1">
        <v>973430</v>
      </c>
      <c r="B8395" s="1" t="s">
        <v>6497</v>
      </c>
      <c r="C8395" s="2">
        <v>22.88</v>
      </c>
      <c r="D8395" s="2">
        <f t="shared" si="113"/>
        <v>12.497550583333334</v>
      </c>
      <c r="E8395" s="2">
        <v>149.970607</v>
      </c>
      <c r="F8395" s="2">
        <v>412.58199300000012</v>
      </c>
      <c r="G8395" s="8" t="s">
        <v>8108</v>
      </c>
    </row>
    <row r="8396" spans="1:7" x14ac:dyDescent="0.25">
      <c r="A8396" s="1">
        <v>973431</v>
      </c>
      <c r="B8396" s="1" t="s">
        <v>6498</v>
      </c>
      <c r="C8396" s="2">
        <v>57.2</v>
      </c>
      <c r="D8396" s="2">
        <f t="shared" si="113"/>
        <v>15.469201249999999</v>
      </c>
      <c r="E8396" s="2">
        <v>185.630415</v>
      </c>
      <c r="F8396" s="2">
        <v>510.54578500000002</v>
      </c>
      <c r="G8396" s="8" t="s">
        <v>8108</v>
      </c>
    </row>
    <row r="8397" spans="1:7" x14ac:dyDescent="0.25">
      <c r="A8397" s="1">
        <v>973432</v>
      </c>
      <c r="B8397" s="1" t="s">
        <v>6499</v>
      </c>
      <c r="C8397" s="2">
        <v>57.2</v>
      </c>
      <c r="D8397" s="2">
        <f t="shared" si="113"/>
        <v>15.469201249999999</v>
      </c>
      <c r="E8397" s="2">
        <v>185.630415</v>
      </c>
      <c r="F8397" s="2">
        <v>510.54578500000002</v>
      </c>
      <c r="G8397" s="8" t="s">
        <v>8108</v>
      </c>
    </row>
    <row r="8398" spans="1:7" x14ac:dyDescent="0.25">
      <c r="A8398" s="1">
        <v>958916</v>
      </c>
      <c r="B8398" s="1" t="s">
        <v>6500</v>
      </c>
      <c r="C8398" s="2"/>
      <c r="D8398" s="2">
        <f t="shared" ref="D8398:D8461" si="114">E8398/12</f>
        <v>0.13685233333333335</v>
      </c>
      <c r="E8398" s="2">
        <v>1.6422280000000002</v>
      </c>
      <c r="F8398" s="2">
        <v>4.5905719999999999</v>
      </c>
      <c r="G8398" s="8" t="s">
        <v>8108</v>
      </c>
    </row>
    <row r="8399" spans="1:7" x14ac:dyDescent="0.25">
      <c r="A8399" s="1">
        <v>973433</v>
      </c>
      <c r="B8399" s="1" t="s">
        <v>6501</v>
      </c>
      <c r="C8399" s="2">
        <v>22.88</v>
      </c>
      <c r="D8399" s="2">
        <f t="shared" si="114"/>
        <v>2.2971641666666667</v>
      </c>
      <c r="E8399" s="2">
        <v>27.56597</v>
      </c>
      <c r="F8399" s="2">
        <v>75.773429999999991</v>
      </c>
      <c r="G8399" s="8" t="s">
        <v>8108</v>
      </c>
    </row>
    <row r="8400" spans="1:7" x14ac:dyDescent="0.25">
      <c r="A8400" s="1">
        <v>996494</v>
      </c>
      <c r="B8400" s="1" t="s">
        <v>6502</v>
      </c>
      <c r="C8400" s="2"/>
      <c r="D8400" s="2">
        <f t="shared" si="114"/>
        <v>6.808403583333333</v>
      </c>
      <c r="E8400" s="2">
        <v>81.700842999999992</v>
      </c>
      <c r="F8400" s="2">
        <v>224.74515700000003</v>
      </c>
      <c r="G8400" s="8" t="s">
        <v>8108</v>
      </c>
    </row>
    <row r="8401" spans="1:7" x14ac:dyDescent="0.25">
      <c r="A8401" s="1">
        <v>996495</v>
      </c>
      <c r="B8401" s="1" t="s">
        <v>6503</v>
      </c>
      <c r="C8401" s="2"/>
      <c r="D8401" s="2">
        <f t="shared" si="114"/>
        <v>117.56104191666667</v>
      </c>
      <c r="E8401" s="2">
        <v>1410.732503</v>
      </c>
      <c r="F8401" s="2">
        <v>3880.7662969999992</v>
      </c>
      <c r="G8401" s="8" t="s">
        <v>8108</v>
      </c>
    </row>
    <row r="8402" spans="1:7" x14ac:dyDescent="0.25">
      <c r="A8402" s="1">
        <v>996497</v>
      </c>
      <c r="B8402" s="1" t="s">
        <v>6504</v>
      </c>
      <c r="C8402" s="2"/>
      <c r="D8402" s="2">
        <f t="shared" si="114"/>
        <v>529.03201999999999</v>
      </c>
      <c r="E8402" s="2">
        <v>6348.3842400000003</v>
      </c>
      <c r="F8402" s="2">
        <v>17463.33916</v>
      </c>
      <c r="G8402" s="8" t="s">
        <v>8108</v>
      </c>
    </row>
    <row r="8403" spans="1:7" x14ac:dyDescent="0.25">
      <c r="A8403" s="1">
        <v>973440</v>
      </c>
      <c r="B8403" s="1" t="s">
        <v>6505</v>
      </c>
      <c r="C8403" s="2">
        <v>171.6</v>
      </c>
      <c r="D8403" s="2">
        <f t="shared" si="114"/>
        <v>29.521003333333329</v>
      </c>
      <c r="E8403" s="2">
        <v>354.25203999999997</v>
      </c>
      <c r="F8403" s="2">
        <v>974.41556000000003</v>
      </c>
      <c r="G8403" s="8" t="s">
        <v>8108</v>
      </c>
    </row>
    <row r="8404" spans="1:7" x14ac:dyDescent="0.25">
      <c r="A8404" s="1">
        <v>960906</v>
      </c>
      <c r="B8404" s="1" t="s">
        <v>6506</v>
      </c>
      <c r="C8404" s="2"/>
      <c r="D8404" s="2">
        <f t="shared" si="114"/>
        <v>21.168123416666667</v>
      </c>
      <c r="E8404" s="2">
        <v>254.017481</v>
      </c>
      <c r="F8404" s="2">
        <v>698.72111900000004</v>
      </c>
      <c r="G8404" s="8" t="s">
        <v>8108</v>
      </c>
    </row>
    <row r="8405" spans="1:7" x14ac:dyDescent="0.25">
      <c r="A8405" s="1">
        <v>973435</v>
      </c>
      <c r="B8405" s="1" t="s">
        <v>6507</v>
      </c>
      <c r="C8405" s="2">
        <v>171.6</v>
      </c>
      <c r="D8405" s="2">
        <f t="shared" si="114"/>
        <v>29.521003333333329</v>
      </c>
      <c r="E8405" s="2">
        <v>354.25203999999997</v>
      </c>
      <c r="F8405" s="2">
        <v>974.41556000000003</v>
      </c>
      <c r="G8405" s="8" t="s">
        <v>8108</v>
      </c>
    </row>
    <row r="8406" spans="1:7" x14ac:dyDescent="0.25">
      <c r="A8406" s="1">
        <v>973436</v>
      </c>
      <c r="B8406" s="1" t="s">
        <v>6508</v>
      </c>
      <c r="C8406" s="2">
        <v>171.6</v>
      </c>
      <c r="D8406" s="2">
        <f t="shared" si="114"/>
        <v>29.521003333333329</v>
      </c>
      <c r="E8406" s="2">
        <v>354.25203999999997</v>
      </c>
      <c r="F8406" s="2">
        <v>974.41556000000003</v>
      </c>
      <c r="G8406" s="8" t="s">
        <v>8108</v>
      </c>
    </row>
    <row r="8407" spans="1:7" x14ac:dyDescent="0.25">
      <c r="A8407" s="1">
        <v>973437</v>
      </c>
      <c r="B8407" s="1" t="s">
        <v>6509</v>
      </c>
      <c r="C8407" s="2">
        <v>514.79999999999995</v>
      </c>
      <c r="D8407" s="2">
        <f t="shared" si="114"/>
        <v>59.188634166666667</v>
      </c>
      <c r="E8407" s="2">
        <v>710.26360999999997</v>
      </c>
      <c r="F8407" s="2">
        <v>1953.7495899999999</v>
      </c>
      <c r="G8407" s="8" t="s">
        <v>8108</v>
      </c>
    </row>
    <row r="8408" spans="1:7" ht="21" x14ac:dyDescent="0.25">
      <c r="A8408" s="1">
        <v>973439</v>
      </c>
      <c r="B8408" s="1" t="s">
        <v>6510</v>
      </c>
      <c r="C8408" s="2"/>
      <c r="D8408" s="2">
        <f t="shared" si="114"/>
        <v>29.521003333333329</v>
      </c>
      <c r="E8408" s="2">
        <v>354.25203999999997</v>
      </c>
      <c r="F8408" s="2">
        <v>974.41556000000003</v>
      </c>
      <c r="G8408" s="8" t="s">
        <v>8108</v>
      </c>
    </row>
    <row r="8409" spans="1:7" x14ac:dyDescent="0.25">
      <c r="A8409" s="1">
        <v>973441</v>
      </c>
      <c r="B8409" s="1" t="s">
        <v>6511</v>
      </c>
      <c r="C8409" s="2">
        <v>514.79999999999995</v>
      </c>
      <c r="D8409" s="2">
        <f t="shared" si="114"/>
        <v>59.188634166666667</v>
      </c>
      <c r="E8409" s="2">
        <v>710.26360999999997</v>
      </c>
      <c r="F8409" s="2">
        <v>1953.7495899999999</v>
      </c>
      <c r="G8409" s="8" t="s">
        <v>8108</v>
      </c>
    </row>
    <row r="8410" spans="1:7" x14ac:dyDescent="0.25">
      <c r="A8410" s="1">
        <v>973427</v>
      </c>
      <c r="B8410" s="1" t="s">
        <v>6512</v>
      </c>
      <c r="C8410" s="2">
        <v>114.4</v>
      </c>
      <c r="D8410" s="2">
        <f t="shared" si="114"/>
        <v>5.4936436666666673</v>
      </c>
      <c r="E8410" s="2">
        <v>65.923724000000007</v>
      </c>
      <c r="F8410" s="2">
        <v>181.27887600000003</v>
      </c>
      <c r="G8410" s="8" t="s">
        <v>8108</v>
      </c>
    </row>
    <row r="8411" spans="1:7" x14ac:dyDescent="0.25">
      <c r="A8411" s="1">
        <v>973428</v>
      </c>
      <c r="B8411" s="1" t="s">
        <v>6513</v>
      </c>
      <c r="C8411" s="2">
        <v>171.6</v>
      </c>
      <c r="D8411" s="2">
        <f t="shared" si="114"/>
        <v>11.055713500000001</v>
      </c>
      <c r="E8411" s="2">
        <v>132.66856200000001</v>
      </c>
      <c r="F8411" s="2">
        <v>364.85303800000003</v>
      </c>
      <c r="G8411" s="8" t="s">
        <v>8108</v>
      </c>
    </row>
    <row r="8412" spans="1:7" x14ac:dyDescent="0.25">
      <c r="A8412" s="1">
        <v>960914</v>
      </c>
      <c r="B8412" s="1" t="s">
        <v>6514</v>
      </c>
      <c r="C8412" s="2"/>
      <c r="D8412" s="2">
        <f t="shared" si="114"/>
        <v>38.098712083333332</v>
      </c>
      <c r="E8412" s="2">
        <v>457.18454500000001</v>
      </c>
      <c r="F8412" s="2">
        <v>1257.6516549999999</v>
      </c>
      <c r="G8412" s="8" t="s">
        <v>8108</v>
      </c>
    </row>
    <row r="8413" spans="1:7" x14ac:dyDescent="0.25">
      <c r="A8413" s="1">
        <v>996498</v>
      </c>
      <c r="B8413" s="1" t="s">
        <v>6515</v>
      </c>
      <c r="C8413" s="2">
        <v>171.6</v>
      </c>
      <c r="D8413" s="2">
        <f t="shared" si="114"/>
        <v>31.744853750000001</v>
      </c>
      <c r="E8413" s="2">
        <v>380.93824499999999</v>
      </c>
      <c r="F8413" s="2">
        <v>1047.9417550000001</v>
      </c>
      <c r="G8413" s="8" t="s">
        <v>8108</v>
      </c>
    </row>
    <row r="8414" spans="1:7" x14ac:dyDescent="0.25">
      <c r="A8414" s="1">
        <v>996499</v>
      </c>
      <c r="B8414" s="1" t="s">
        <v>6516</v>
      </c>
      <c r="C8414" s="2">
        <v>171.6</v>
      </c>
      <c r="D8414" s="2">
        <f t="shared" si="114"/>
        <v>11.754637916666667</v>
      </c>
      <c r="E8414" s="2">
        <v>141.055655</v>
      </c>
      <c r="F8414" s="2">
        <v>388.09634500000004</v>
      </c>
      <c r="G8414" s="8" t="s">
        <v>8108</v>
      </c>
    </row>
    <row r="8415" spans="1:7" x14ac:dyDescent="0.25">
      <c r="A8415" s="1">
        <v>973442</v>
      </c>
      <c r="B8415" s="1" t="s">
        <v>6517</v>
      </c>
      <c r="C8415" s="2">
        <v>11.44</v>
      </c>
      <c r="D8415" s="2">
        <f t="shared" si="114"/>
        <v>3.1085030000000002</v>
      </c>
      <c r="E8415" s="2">
        <v>37.302036000000001</v>
      </c>
      <c r="F8415" s="2">
        <v>102.55436400000001</v>
      </c>
      <c r="G8415" s="8" t="s">
        <v>8108</v>
      </c>
    </row>
    <row r="8416" spans="1:7" x14ac:dyDescent="0.25">
      <c r="A8416" s="1">
        <v>714725</v>
      </c>
      <c r="B8416" s="1" t="s">
        <v>6518</v>
      </c>
      <c r="C8416" s="2">
        <v>57.2</v>
      </c>
      <c r="D8416" s="2">
        <f t="shared" si="114"/>
        <v>17.585524833333331</v>
      </c>
      <c r="E8416" s="2">
        <v>211.02629799999997</v>
      </c>
      <c r="F8416" s="2">
        <v>580.47570200000007</v>
      </c>
      <c r="G8416" s="8" t="s">
        <v>8108</v>
      </c>
    </row>
    <row r="8417" spans="1:7" x14ac:dyDescent="0.25">
      <c r="A8417" s="1">
        <v>714726</v>
      </c>
      <c r="B8417" s="1" t="s">
        <v>6519</v>
      </c>
      <c r="C8417" s="2">
        <v>57.2</v>
      </c>
      <c r="D8417" s="2">
        <f t="shared" si="114"/>
        <v>23.465287583333332</v>
      </c>
      <c r="E8417" s="2">
        <v>281.58345099999997</v>
      </c>
      <c r="F8417" s="2">
        <v>774.48394899999994</v>
      </c>
      <c r="G8417" s="8" t="s">
        <v>8108</v>
      </c>
    </row>
    <row r="8418" spans="1:7" x14ac:dyDescent="0.25">
      <c r="A8418" s="1">
        <v>960922</v>
      </c>
      <c r="B8418" s="1" t="s">
        <v>6520</v>
      </c>
      <c r="C8418" s="2">
        <v>171.6</v>
      </c>
      <c r="D8418" s="2">
        <f t="shared" si="114"/>
        <v>21.168123416666667</v>
      </c>
      <c r="E8418" s="2">
        <v>254.017481</v>
      </c>
      <c r="F8418" s="2">
        <v>698.72111900000004</v>
      </c>
      <c r="G8418" s="8" t="s">
        <v>8108</v>
      </c>
    </row>
    <row r="8419" spans="1:7" x14ac:dyDescent="0.25">
      <c r="A8419" s="1">
        <v>960930</v>
      </c>
      <c r="B8419" s="1" t="s">
        <v>6521</v>
      </c>
      <c r="C8419" s="2">
        <v>171.6</v>
      </c>
      <c r="D8419" s="2">
        <f t="shared" si="114"/>
        <v>52.903201999999993</v>
      </c>
      <c r="E8419" s="2">
        <v>634.83842399999992</v>
      </c>
      <c r="F8419" s="2">
        <v>1746.3349760000001</v>
      </c>
      <c r="G8419" s="8" t="s">
        <v>8108</v>
      </c>
    </row>
    <row r="8420" spans="1:7" x14ac:dyDescent="0.25">
      <c r="A8420" s="1">
        <v>960948</v>
      </c>
      <c r="B8420" s="1" t="s">
        <v>6522</v>
      </c>
      <c r="C8420" s="2">
        <v>171.6</v>
      </c>
      <c r="D8420" s="2">
        <f t="shared" si="114"/>
        <v>141.07520533333334</v>
      </c>
      <c r="E8420" s="2">
        <v>1692.902464</v>
      </c>
      <c r="F8420" s="2">
        <v>4656.8897360000001</v>
      </c>
      <c r="G8420" s="8" t="s">
        <v>8108</v>
      </c>
    </row>
    <row r="8421" spans="1:7" x14ac:dyDescent="0.25">
      <c r="A8421" s="1">
        <v>956798</v>
      </c>
      <c r="B8421" s="1" t="s">
        <v>6523</v>
      </c>
      <c r="C8421" s="2">
        <v>205.92</v>
      </c>
      <c r="D8421" s="2"/>
      <c r="E8421" s="2" t="s">
        <v>8143</v>
      </c>
      <c r="F8421" s="2" t="s">
        <v>8143</v>
      </c>
      <c r="G8421" s="8" t="s">
        <v>8108</v>
      </c>
    </row>
    <row r="8422" spans="1:7" x14ac:dyDescent="0.25">
      <c r="A8422" s="1">
        <v>956799</v>
      </c>
      <c r="B8422" s="1" t="s">
        <v>6524</v>
      </c>
      <c r="C8422" s="2"/>
      <c r="D8422" s="2">
        <f t="shared" si="114"/>
        <v>16.891487999999999</v>
      </c>
      <c r="E8422" s="2">
        <v>202.697856</v>
      </c>
      <c r="F8422" s="2">
        <v>557.61894400000006</v>
      </c>
      <c r="G8422" s="8" t="s">
        <v>8108</v>
      </c>
    </row>
    <row r="8423" spans="1:7" x14ac:dyDescent="0.25">
      <c r="A8423" s="1">
        <v>956800</v>
      </c>
      <c r="B8423" s="1" t="s">
        <v>6525</v>
      </c>
      <c r="C8423" s="2">
        <v>1092.08</v>
      </c>
      <c r="D8423" s="2"/>
      <c r="E8423" s="2" t="s">
        <v>8143</v>
      </c>
      <c r="F8423" s="2" t="s">
        <v>8143</v>
      </c>
      <c r="G8423" s="8" t="s">
        <v>8108</v>
      </c>
    </row>
    <row r="8424" spans="1:7" x14ac:dyDescent="0.25">
      <c r="A8424" s="1">
        <v>958925</v>
      </c>
      <c r="B8424" s="1" t="s">
        <v>6526</v>
      </c>
      <c r="C8424" s="2">
        <v>171.6</v>
      </c>
      <c r="D8424" s="2"/>
      <c r="E8424" s="2" t="s">
        <v>8143</v>
      </c>
      <c r="F8424" s="2" t="s">
        <v>8143</v>
      </c>
      <c r="G8424" s="8" t="s">
        <v>8108</v>
      </c>
    </row>
    <row r="8425" spans="1:7" x14ac:dyDescent="0.25">
      <c r="A8425" s="1">
        <v>958927</v>
      </c>
      <c r="B8425" s="1" t="s">
        <v>6527</v>
      </c>
      <c r="C8425" s="2">
        <v>400.4</v>
      </c>
      <c r="D8425" s="2"/>
      <c r="E8425" s="2" t="s">
        <v>8143</v>
      </c>
      <c r="F8425" s="2" t="s">
        <v>8143</v>
      </c>
      <c r="G8425" s="8" t="s">
        <v>8108</v>
      </c>
    </row>
    <row r="8426" spans="1:7" x14ac:dyDescent="0.25">
      <c r="A8426" s="1">
        <v>960955</v>
      </c>
      <c r="B8426" s="1" t="s">
        <v>6528</v>
      </c>
      <c r="C8426" s="2"/>
      <c r="D8426" s="2">
        <f t="shared" si="114"/>
        <v>26.647104333333335</v>
      </c>
      <c r="E8426" s="2">
        <v>319.76525200000003</v>
      </c>
      <c r="F8426" s="2">
        <v>879.73074799999983</v>
      </c>
      <c r="G8426" s="8" t="s">
        <v>8108</v>
      </c>
    </row>
    <row r="8427" spans="1:7" x14ac:dyDescent="0.25">
      <c r="A8427" s="1">
        <v>960963</v>
      </c>
      <c r="B8427" s="1" t="s">
        <v>6529</v>
      </c>
      <c r="C8427" s="2"/>
      <c r="D8427" s="2">
        <f t="shared" si="114"/>
        <v>15.674479750000001</v>
      </c>
      <c r="E8427" s="2">
        <v>188.09375700000001</v>
      </c>
      <c r="F8427" s="2">
        <v>517.44224300000008</v>
      </c>
      <c r="G8427" s="8" t="s">
        <v>8108</v>
      </c>
    </row>
    <row r="8428" spans="1:7" x14ac:dyDescent="0.25">
      <c r="A8428" s="1">
        <v>960971</v>
      </c>
      <c r="B8428" s="1" t="s">
        <v>6530</v>
      </c>
      <c r="C8428" s="2"/>
      <c r="D8428" s="2">
        <f t="shared" si="114"/>
        <v>10.3519015</v>
      </c>
      <c r="E8428" s="2">
        <v>124.222818</v>
      </c>
      <c r="F8428" s="2">
        <v>341.67898199999996</v>
      </c>
      <c r="G8428" s="8" t="s">
        <v>8108</v>
      </c>
    </row>
    <row r="8429" spans="1:7" x14ac:dyDescent="0.25">
      <c r="A8429" s="1">
        <v>770708</v>
      </c>
      <c r="B8429" s="1" t="s">
        <v>6531</v>
      </c>
      <c r="C8429" s="2"/>
      <c r="D8429" s="2">
        <f t="shared" si="114"/>
        <v>70.22968491666667</v>
      </c>
      <c r="E8429" s="2">
        <v>842.75621899999999</v>
      </c>
      <c r="F8429" s="2">
        <v>2318.3333809999999</v>
      </c>
      <c r="G8429" s="8" t="s">
        <v>8108</v>
      </c>
    </row>
    <row r="8430" spans="1:7" x14ac:dyDescent="0.25">
      <c r="A8430" s="1">
        <v>770709</v>
      </c>
      <c r="B8430" s="1" t="s">
        <v>6532</v>
      </c>
      <c r="C8430" s="2"/>
      <c r="D8430" s="2">
        <f t="shared" si="114"/>
        <v>77.751675666666671</v>
      </c>
      <c r="E8430" s="2">
        <v>933.02010800000005</v>
      </c>
      <c r="F8430" s="2">
        <v>2566.580492</v>
      </c>
      <c r="G8430" s="8" t="s">
        <v>8108</v>
      </c>
    </row>
    <row r="8431" spans="1:7" x14ac:dyDescent="0.25">
      <c r="A8431" s="1">
        <v>770750</v>
      </c>
      <c r="B8431" s="1" t="s">
        <v>6533</v>
      </c>
      <c r="C8431" s="2"/>
      <c r="D8431" s="2">
        <f t="shared" si="114"/>
        <v>164.58936875000001</v>
      </c>
      <c r="E8431" s="2">
        <v>1975.0724250000001</v>
      </c>
      <c r="F8431" s="2">
        <v>5433.0237750000006</v>
      </c>
      <c r="G8431" s="8" t="s">
        <v>8108</v>
      </c>
    </row>
    <row r="8432" spans="1:7" x14ac:dyDescent="0.25">
      <c r="A8432" s="1">
        <v>770751</v>
      </c>
      <c r="B8432" s="1" t="s">
        <v>6534</v>
      </c>
      <c r="C8432" s="2"/>
      <c r="D8432" s="2">
        <f t="shared" si="114"/>
        <v>78.377286333333345</v>
      </c>
      <c r="E8432" s="2">
        <v>940.52743600000008</v>
      </c>
      <c r="F8432" s="2">
        <v>2587.1313639999998</v>
      </c>
      <c r="G8432" s="8" t="s">
        <v>8108</v>
      </c>
    </row>
    <row r="8433" spans="1:7" x14ac:dyDescent="0.25">
      <c r="A8433" s="1">
        <v>770752</v>
      </c>
      <c r="B8433" s="1" t="s">
        <v>6535</v>
      </c>
      <c r="C8433" s="2"/>
      <c r="D8433" s="2">
        <f t="shared" si="114"/>
        <v>89.349910916666659</v>
      </c>
      <c r="E8433" s="2">
        <v>1072.1989309999999</v>
      </c>
      <c r="F8433" s="2">
        <v>2949.4304689999999</v>
      </c>
      <c r="G8433" s="8" t="s">
        <v>8108</v>
      </c>
    </row>
    <row r="8434" spans="1:7" x14ac:dyDescent="0.25">
      <c r="A8434" s="1">
        <v>770753</v>
      </c>
      <c r="B8434" s="1" t="s">
        <v>6536</v>
      </c>
      <c r="C8434" s="2"/>
      <c r="D8434" s="2">
        <f t="shared" si="114"/>
        <v>172.42416483333332</v>
      </c>
      <c r="E8434" s="2">
        <v>2069.089978</v>
      </c>
      <c r="F8434" s="2">
        <v>5691.7636220000004</v>
      </c>
      <c r="G8434" s="8" t="s">
        <v>8108</v>
      </c>
    </row>
    <row r="8435" spans="1:7" x14ac:dyDescent="0.25">
      <c r="A8435" s="1">
        <v>960989</v>
      </c>
      <c r="B8435" s="1" t="s">
        <v>6537</v>
      </c>
      <c r="C8435" s="2">
        <v>6177.6</v>
      </c>
      <c r="D8435" s="2"/>
      <c r="E8435" s="2" t="s">
        <v>8143</v>
      </c>
      <c r="F8435" s="2" t="s">
        <v>8143</v>
      </c>
      <c r="G8435" s="8" t="s">
        <v>8108</v>
      </c>
    </row>
    <row r="8436" spans="1:7" x14ac:dyDescent="0.25">
      <c r="A8436" s="1">
        <v>960997</v>
      </c>
      <c r="B8436" s="1" t="s">
        <v>6538</v>
      </c>
      <c r="C8436" s="2">
        <v>1372.8</v>
      </c>
      <c r="D8436" s="2"/>
      <c r="E8436" s="2" t="s">
        <v>8143</v>
      </c>
      <c r="F8436" s="2" t="s">
        <v>8143</v>
      </c>
      <c r="G8436" s="8" t="s">
        <v>8108</v>
      </c>
    </row>
    <row r="8437" spans="1:7" x14ac:dyDescent="0.25">
      <c r="A8437" s="1">
        <v>961003</v>
      </c>
      <c r="B8437" s="1" t="s">
        <v>6539</v>
      </c>
      <c r="C8437" s="2">
        <v>1601.6</v>
      </c>
      <c r="D8437" s="2"/>
      <c r="E8437" s="2" t="s">
        <v>8143</v>
      </c>
      <c r="F8437" s="2" t="s">
        <v>8143</v>
      </c>
      <c r="G8437" s="8" t="s">
        <v>8108</v>
      </c>
    </row>
    <row r="8438" spans="1:7" x14ac:dyDescent="0.25">
      <c r="A8438" s="1">
        <v>961011</v>
      </c>
      <c r="B8438" s="1" t="s">
        <v>6540</v>
      </c>
      <c r="C8438" s="2">
        <v>2059.1999999999998</v>
      </c>
      <c r="D8438" s="2"/>
      <c r="E8438" s="2" t="s">
        <v>8143</v>
      </c>
      <c r="F8438" s="2" t="s">
        <v>8143</v>
      </c>
      <c r="G8438" s="8" t="s">
        <v>8108</v>
      </c>
    </row>
    <row r="8439" spans="1:7" ht="21" x14ac:dyDescent="0.25">
      <c r="A8439" s="1">
        <v>961029</v>
      </c>
      <c r="B8439" s="1" t="s">
        <v>6541</v>
      </c>
      <c r="C8439" s="2">
        <v>2288</v>
      </c>
      <c r="D8439" s="2"/>
      <c r="E8439" s="2" t="s">
        <v>8143</v>
      </c>
      <c r="F8439" s="2" t="s">
        <v>8143</v>
      </c>
      <c r="G8439" s="8" t="s">
        <v>8108</v>
      </c>
    </row>
    <row r="8440" spans="1:7" x14ac:dyDescent="0.25">
      <c r="A8440" s="1">
        <v>961037</v>
      </c>
      <c r="B8440" s="1" t="s">
        <v>6542</v>
      </c>
      <c r="C8440" s="2">
        <v>3088.8</v>
      </c>
      <c r="D8440" s="2"/>
      <c r="E8440" s="2" t="s">
        <v>8143</v>
      </c>
      <c r="F8440" s="2" t="s">
        <v>8143</v>
      </c>
      <c r="G8440" s="8" t="s">
        <v>8108</v>
      </c>
    </row>
    <row r="8441" spans="1:7" x14ac:dyDescent="0.25">
      <c r="A8441" s="1">
        <v>996503</v>
      </c>
      <c r="B8441" s="1" t="s">
        <v>6543</v>
      </c>
      <c r="C8441" s="2">
        <v>427.68</v>
      </c>
      <c r="D8441" s="2">
        <f t="shared" si="114"/>
        <v>21.666656916666668</v>
      </c>
      <c r="E8441" s="2">
        <v>259.99988300000001</v>
      </c>
      <c r="F8441" s="2">
        <v>638.13811699999997</v>
      </c>
      <c r="G8441" s="8" t="s">
        <v>8108</v>
      </c>
    </row>
    <row r="8442" spans="1:7" x14ac:dyDescent="0.25">
      <c r="A8442" s="1">
        <v>996505</v>
      </c>
      <c r="B8442" s="1" t="s">
        <v>6544</v>
      </c>
      <c r="C8442" s="2">
        <v>427.68</v>
      </c>
      <c r="D8442" s="2">
        <f t="shared" si="114"/>
        <v>35.312789583333334</v>
      </c>
      <c r="E8442" s="2">
        <v>423.75347499999998</v>
      </c>
      <c r="F8442" s="2">
        <v>1039.905125</v>
      </c>
      <c r="G8442" s="8" t="s">
        <v>8108</v>
      </c>
    </row>
    <row r="8443" spans="1:7" x14ac:dyDescent="0.25">
      <c r="A8443" s="1">
        <v>996506</v>
      </c>
      <c r="B8443" s="1" t="s">
        <v>6545</v>
      </c>
      <c r="C8443" s="2">
        <v>427.68</v>
      </c>
      <c r="D8443" s="2">
        <f t="shared" si="114"/>
        <v>52.160289333333331</v>
      </c>
      <c r="E8443" s="2">
        <v>625.92347199999995</v>
      </c>
      <c r="F8443" s="2">
        <v>1536.031328</v>
      </c>
      <c r="G8443" s="8" t="s">
        <v>8108</v>
      </c>
    </row>
    <row r="8444" spans="1:7" x14ac:dyDescent="0.25">
      <c r="A8444" s="1">
        <v>996507</v>
      </c>
      <c r="B8444" s="1" t="s">
        <v>6546</v>
      </c>
      <c r="C8444" s="2">
        <v>855.36</v>
      </c>
      <c r="D8444" s="2">
        <f t="shared" si="114"/>
        <v>86.661740083333328</v>
      </c>
      <c r="E8444" s="2">
        <v>1039.940881</v>
      </c>
      <c r="F8444" s="2">
        <v>2552.1341190000003</v>
      </c>
      <c r="G8444" s="8" t="s">
        <v>8108</v>
      </c>
    </row>
    <row r="8445" spans="1:7" x14ac:dyDescent="0.25">
      <c r="A8445" s="1">
        <v>996508</v>
      </c>
      <c r="B8445" s="1" t="s">
        <v>6547</v>
      </c>
      <c r="C8445" s="2">
        <v>855.36</v>
      </c>
      <c r="D8445" s="2">
        <f t="shared" si="114"/>
        <v>120.36651475000001</v>
      </c>
      <c r="E8445" s="2">
        <v>1444.398177</v>
      </c>
      <c r="F8445" s="2">
        <v>3544.7250230000009</v>
      </c>
      <c r="G8445" s="8" t="s">
        <v>8108</v>
      </c>
    </row>
    <row r="8446" spans="1:7" x14ac:dyDescent="0.25">
      <c r="A8446" s="1">
        <v>996509</v>
      </c>
      <c r="B8446" s="1" t="s">
        <v>6548</v>
      </c>
      <c r="C8446" s="2">
        <v>1283.04</v>
      </c>
      <c r="D8446" s="2">
        <f t="shared" si="114"/>
        <v>207.01359208333335</v>
      </c>
      <c r="E8446" s="2">
        <v>2484.1631050000001</v>
      </c>
      <c r="F8446" s="2">
        <v>6096.589895000001</v>
      </c>
      <c r="G8446" s="8" t="s">
        <v>8108</v>
      </c>
    </row>
    <row r="8447" spans="1:7" x14ac:dyDescent="0.25">
      <c r="A8447" s="1">
        <v>996510</v>
      </c>
      <c r="B8447" s="1" t="s">
        <v>6549</v>
      </c>
      <c r="C8447" s="2">
        <v>1710.72</v>
      </c>
      <c r="D8447" s="2">
        <f t="shared" si="114"/>
        <v>319.34491983333334</v>
      </c>
      <c r="E8447" s="2">
        <v>3832.1390379999998</v>
      </c>
      <c r="F8447" s="2">
        <v>9404.6639620000005</v>
      </c>
      <c r="G8447" s="8" t="s">
        <v>8108</v>
      </c>
    </row>
    <row r="8448" spans="1:7" x14ac:dyDescent="0.25">
      <c r="A8448" s="1">
        <v>996511</v>
      </c>
      <c r="B8448" s="1" t="s">
        <v>6550</v>
      </c>
      <c r="C8448" s="2">
        <v>285.12</v>
      </c>
      <c r="D8448" s="2">
        <f t="shared" si="114"/>
        <v>13.641245083333333</v>
      </c>
      <c r="E8448" s="2">
        <v>163.694941</v>
      </c>
      <c r="F8448" s="2">
        <v>401.83625900000004</v>
      </c>
      <c r="G8448" s="8" t="s">
        <v>8108</v>
      </c>
    </row>
    <row r="8449" spans="1:7" x14ac:dyDescent="0.25">
      <c r="A8449" s="1">
        <v>996513</v>
      </c>
      <c r="B8449" s="1" t="s">
        <v>6551</v>
      </c>
      <c r="C8449" s="2">
        <v>285.12</v>
      </c>
      <c r="D8449" s="2">
        <f t="shared" si="114"/>
        <v>16.857274916666668</v>
      </c>
      <c r="E8449" s="2">
        <v>202.28729900000002</v>
      </c>
      <c r="F8449" s="2">
        <v>496.46470100000005</v>
      </c>
      <c r="G8449" s="8" t="s">
        <v>8108</v>
      </c>
    </row>
    <row r="8450" spans="1:7" x14ac:dyDescent="0.25">
      <c r="A8450" s="1">
        <v>996514</v>
      </c>
      <c r="B8450" s="1" t="s">
        <v>6552</v>
      </c>
      <c r="C8450" s="2">
        <v>285.12</v>
      </c>
      <c r="D8450" s="2">
        <f t="shared" si="114"/>
        <v>34.501450750000004</v>
      </c>
      <c r="E8450" s="2">
        <v>414.01740900000004</v>
      </c>
      <c r="F8450" s="2">
        <v>1016.102791</v>
      </c>
      <c r="G8450" s="8" t="s">
        <v>8108</v>
      </c>
    </row>
    <row r="8451" spans="1:7" x14ac:dyDescent="0.25">
      <c r="A8451" s="1">
        <v>996515</v>
      </c>
      <c r="B8451" s="1" t="s">
        <v>6553</v>
      </c>
      <c r="C8451" s="2">
        <v>285.12</v>
      </c>
      <c r="D8451" s="2">
        <f t="shared" si="114"/>
        <v>33.704774666666665</v>
      </c>
      <c r="E8451" s="2">
        <v>404.45729599999999</v>
      </c>
      <c r="F8451" s="2">
        <v>992.59090400000014</v>
      </c>
      <c r="G8451" s="8" t="s">
        <v>8108</v>
      </c>
    </row>
    <row r="8452" spans="1:7" x14ac:dyDescent="0.25">
      <c r="A8452" s="1">
        <v>996516</v>
      </c>
      <c r="B8452" s="1" t="s">
        <v>6554</v>
      </c>
      <c r="C8452" s="2">
        <v>285.12</v>
      </c>
      <c r="D8452" s="2">
        <f t="shared" si="114"/>
        <v>86.661740083333328</v>
      </c>
      <c r="E8452" s="2">
        <v>1039.940881</v>
      </c>
      <c r="F8452" s="2">
        <v>2552.1341190000003</v>
      </c>
      <c r="G8452" s="8" t="s">
        <v>8108</v>
      </c>
    </row>
    <row r="8453" spans="1:7" x14ac:dyDescent="0.25">
      <c r="A8453" s="1">
        <v>996517</v>
      </c>
      <c r="B8453" s="1" t="s">
        <v>6555</v>
      </c>
      <c r="C8453" s="2">
        <v>285.12</v>
      </c>
      <c r="D8453" s="2">
        <f t="shared" si="114"/>
        <v>128.37726383333333</v>
      </c>
      <c r="E8453" s="2">
        <v>1540.5271660000001</v>
      </c>
      <c r="F8453" s="2">
        <v>3780.747034</v>
      </c>
      <c r="G8453" s="8" t="s">
        <v>8108</v>
      </c>
    </row>
    <row r="8454" spans="1:7" x14ac:dyDescent="0.25">
      <c r="A8454" s="1">
        <v>996518</v>
      </c>
      <c r="B8454" s="1" t="s">
        <v>6556</v>
      </c>
      <c r="C8454" s="2">
        <v>427.68</v>
      </c>
      <c r="D8454" s="2">
        <f t="shared" si="114"/>
        <v>15.24926</v>
      </c>
      <c r="E8454" s="2">
        <v>182.99112</v>
      </c>
      <c r="F8454" s="2">
        <v>449.15048000000002</v>
      </c>
      <c r="G8454" s="8" t="s">
        <v>8108</v>
      </c>
    </row>
    <row r="8455" spans="1:7" x14ac:dyDescent="0.25">
      <c r="A8455" s="1">
        <v>996519</v>
      </c>
      <c r="B8455" s="1" t="s">
        <v>6557</v>
      </c>
      <c r="C8455" s="2">
        <v>722.48</v>
      </c>
      <c r="D8455" s="2"/>
      <c r="E8455" s="2" t="s">
        <v>8143</v>
      </c>
      <c r="F8455" s="2" t="s">
        <v>8143</v>
      </c>
      <c r="G8455" s="8" t="s">
        <v>8108</v>
      </c>
    </row>
    <row r="8456" spans="1:7" x14ac:dyDescent="0.25">
      <c r="A8456" s="1">
        <v>996521</v>
      </c>
      <c r="B8456" s="1" t="s">
        <v>6558</v>
      </c>
      <c r="C8456" s="2">
        <v>1444.08</v>
      </c>
      <c r="D8456" s="2"/>
      <c r="E8456" s="2" t="s">
        <v>8143</v>
      </c>
      <c r="F8456" s="2" t="s">
        <v>8143</v>
      </c>
      <c r="G8456" s="8" t="s">
        <v>8108</v>
      </c>
    </row>
    <row r="8457" spans="1:7" x14ac:dyDescent="0.25">
      <c r="A8457" s="1">
        <v>961045</v>
      </c>
      <c r="B8457" s="1" t="s">
        <v>6559</v>
      </c>
      <c r="C8457" s="2"/>
      <c r="D8457" s="2">
        <f t="shared" si="114"/>
        <v>22.937428583333332</v>
      </c>
      <c r="E8457" s="2">
        <v>275.249143</v>
      </c>
      <c r="F8457" s="2">
        <v>757.21205699999996</v>
      </c>
      <c r="G8457" s="8" t="s">
        <v>8108</v>
      </c>
    </row>
    <row r="8458" spans="1:7" x14ac:dyDescent="0.25">
      <c r="A8458" s="1">
        <v>961052</v>
      </c>
      <c r="B8458" s="1" t="s">
        <v>6560</v>
      </c>
      <c r="C8458" s="2"/>
      <c r="D8458" s="2">
        <f t="shared" si="114"/>
        <v>4.8875833333333334E-2</v>
      </c>
      <c r="E8458" s="2">
        <v>0.58650999999999998</v>
      </c>
      <c r="F8458" s="2">
        <v>1.6394900000000003</v>
      </c>
      <c r="G8458" s="8" t="s">
        <v>8108</v>
      </c>
    </row>
    <row r="8459" spans="1:7" x14ac:dyDescent="0.25">
      <c r="A8459" s="1">
        <v>961060</v>
      </c>
      <c r="B8459" s="1" t="s">
        <v>6561</v>
      </c>
      <c r="C8459" s="2"/>
      <c r="D8459" s="2">
        <f t="shared" si="114"/>
        <v>22.937428583333332</v>
      </c>
      <c r="E8459" s="2">
        <v>275.249143</v>
      </c>
      <c r="F8459" s="2">
        <v>757.21205699999996</v>
      </c>
      <c r="G8459" s="8" t="s">
        <v>8108</v>
      </c>
    </row>
    <row r="8460" spans="1:7" x14ac:dyDescent="0.25">
      <c r="A8460" s="1">
        <v>961078</v>
      </c>
      <c r="B8460" s="1" t="s">
        <v>6562</v>
      </c>
      <c r="C8460" s="2"/>
      <c r="D8460" s="2">
        <f t="shared" si="114"/>
        <v>0.117302</v>
      </c>
      <c r="E8460" s="2">
        <v>1.407624</v>
      </c>
      <c r="F8460" s="2">
        <v>3.9347760000000003</v>
      </c>
      <c r="G8460" s="8" t="s">
        <v>8108</v>
      </c>
    </row>
    <row r="8461" spans="1:7" x14ac:dyDescent="0.25">
      <c r="A8461" s="1">
        <v>961086</v>
      </c>
      <c r="B8461" s="1" t="s">
        <v>6563</v>
      </c>
      <c r="C8461" s="2"/>
      <c r="D8461" s="2">
        <f t="shared" si="114"/>
        <v>29.481902666666667</v>
      </c>
      <c r="E8461" s="2">
        <v>353.78283199999998</v>
      </c>
      <c r="F8461" s="2">
        <v>973.10396800000001</v>
      </c>
      <c r="G8461" s="8" t="s">
        <v>8108</v>
      </c>
    </row>
    <row r="8462" spans="1:7" x14ac:dyDescent="0.25">
      <c r="A8462" s="1">
        <v>961094</v>
      </c>
      <c r="B8462" s="1" t="s">
        <v>6564</v>
      </c>
      <c r="C8462" s="2"/>
      <c r="D8462" s="2">
        <f t="shared" ref="D8462:D8525" si="115">E8462/12</f>
        <v>0.19550333333333333</v>
      </c>
      <c r="E8462" s="2">
        <v>2.3460399999999999</v>
      </c>
      <c r="F8462" s="2">
        <v>6.5579600000000013</v>
      </c>
      <c r="G8462" s="8" t="s">
        <v>8108</v>
      </c>
    </row>
    <row r="8463" spans="1:7" x14ac:dyDescent="0.25">
      <c r="A8463" s="1">
        <v>961102</v>
      </c>
      <c r="B8463" s="1" t="s">
        <v>6565</v>
      </c>
      <c r="C8463" s="2"/>
      <c r="D8463" s="2">
        <f t="shared" si="115"/>
        <v>7.8690091666666673</v>
      </c>
      <c r="E8463" s="2">
        <v>94.428110000000004</v>
      </c>
      <c r="F8463" s="2">
        <v>259.67549000000002</v>
      </c>
      <c r="G8463" s="8" t="s">
        <v>8108</v>
      </c>
    </row>
    <row r="8464" spans="1:7" x14ac:dyDescent="0.25">
      <c r="A8464" s="1">
        <v>961110</v>
      </c>
      <c r="B8464" s="1" t="s">
        <v>6566</v>
      </c>
      <c r="C8464" s="2"/>
      <c r="D8464" s="2">
        <f t="shared" si="115"/>
        <v>9.7751666666666667E-2</v>
      </c>
      <c r="E8464" s="2">
        <v>1.17302</v>
      </c>
      <c r="F8464" s="2">
        <v>3.2789800000000007</v>
      </c>
      <c r="G8464" s="8" t="s">
        <v>8108</v>
      </c>
    </row>
    <row r="8465" spans="1:7" x14ac:dyDescent="0.25">
      <c r="A8465" s="1">
        <v>961128</v>
      </c>
      <c r="B8465" s="1" t="s">
        <v>6567</v>
      </c>
      <c r="C8465" s="2"/>
      <c r="D8465" s="2">
        <f t="shared" si="115"/>
        <v>1.9696960833333332</v>
      </c>
      <c r="E8465" s="2">
        <v>23.636353</v>
      </c>
      <c r="F8465" s="2">
        <v>65.000847000000007</v>
      </c>
      <c r="G8465" s="8" t="s">
        <v>8108</v>
      </c>
    </row>
    <row r="8466" spans="1:7" x14ac:dyDescent="0.25">
      <c r="A8466" s="1">
        <v>961136</v>
      </c>
      <c r="B8466" s="1" t="s">
        <v>6568</v>
      </c>
      <c r="C8466" s="2"/>
      <c r="D8466" s="2">
        <f t="shared" si="115"/>
        <v>0.14662749999999999</v>
      </c>
      <c r="E8466" s="2">
        <v>1.75953</v>
      </c>
      <c r="F8466" s="2">
        <v>4.9184700000000001</v>
      </c>
      <c r="G8466" s="8" t="s">
        <v>8108</v>
      </c>
    </row>
    <row r="8467" spans="1:7" x14ac:dyDescent="0.25">
      <c r="A8467" s="1">
        <v>961144</v>
      </c>
      <c r="B8467" s="1" t="s">
        <v>6569</v>
      </c>
      <c r="C8467" s="2"/>
      <c r="D8467" s="2">
        <f t="shared" si="115"/>
        <v>1.9696960833333332</v>
      </c>
      <c r="E8467" s="2">
        <v>23.636353</v>
      </c>
      <c r="F8467" s="2">
        <v>65.000847000000007</v>
      </c>
      <c r="G8467" s="8" t="s">
        <v>8108</v>
      </c>
    </row>
    <row r="8468" spans="1:7" x14ac:dyDescent="0.25">
      <c r="A8468" s="1">
        <v>961151</v>
      </c>
      <c r="B8468" s="1" t="s">
        <v>6570</v>
      </c>
      <c r="C8468" s="2"/>
      <c r="D8468" s="2">
        <f t="shared" si="115"/>
        <v>0.23949158333333331</v>
      </c>
      <c r="E8468" s="2">
        <v>2.8738989999999998</v>
      </c>
      <c r="F8468" s="2">
        <v>7.8109010000000012</v>
      </c>
      <c r="G8468" s="8" t="s">
        <v>8108</v>
      </c>
    </row>
    <row r="8469" spans="1:7" x14ac:dyDescent="0.25">
      <c r="A8469" s="1">
        <v>961169</v>
      </c>
      <c r="B8469" s="1" t="s">
        <v>6571</v>
      </c>
      <c r="C8469" s="2"/>
      <c r="D8469" s="2">
        <f t="shared" si="115"/>
        <v>10.263925</v>
      </c>
      <c r="E8469" s="2">
        <v>123.1671</v>
      </c>
      <c r="F8469" s="2">
        <v>338.72790000000003</v>
      </c>
      <c r="G8469" s="8" t="s">
        <v>8108</v>
      </c>
    </row>
    <row r="8470" spans="1:7" x14ac:dyDescent="0.25">
      <c r="A8470" s="1">
        <v>961177</v>
      </c>
      <c r="B8470" s="1" t="s">
        <v>6572</v>
      </c>
      <c r="C8470" s="2"/>
      <c r="D8470" s="2">
        <f t="shared" si="115"/>
        <v>16.564019916666666</v>
      </c>
      <c r="E8470" s="2">
        <v>198.76823899999999</v>
      </c>
      <c r="F8470" s="2">
        <v>546.846361</v>
      </c>
      <c r="G8470" s="8" t="s">
        <v>8108</v>
      </c>
    </row>
    <row r="8471" spans="1:7" x14ac:dyDescent="0.25">
      <c r="A8471" s="1">
        <v>961185</v>
      </c>
      <c r="B8471" s="1" t="s">
        <v>6573</v>
      </c>
      <c r="C8471" s="2"/>
      <c r="D8471" s="2">
        <f t="shared" si="115"/>
        <v>6.6422257500000006</v>
      </c>
      <c r="E8471" s="2">
        <v>79.706709000000004</v>
      </c>
      <c r="F8471" s="2">
        <v>219.16029100000003</v>
      </c>
      <c r="G8471" s="8" t="s">
        <v>8108</v>
      </c>
    </row>
    <row r="8472" spans="1:7" x14ac:dyDescent="0.25">
      <c r="A8472" s="1">
        <v>961193</v>
      </c>
      <c r="B8472" s="1" t="s">
        <v>6574</v>
      </c>
      <c r="C8472" s="2"/>
      <c r="D8472" s="2">
        <f t="shared" si="115"/>
        <v>1.9696960833333332</v>
      </c>
      <c r="E8472" s="2">
        <v>23.636353</v>
      </c>
      <c r="F8472" s="2">
        <v>65.000847000000007</v>
      </c>
      <c r="G8472" s="8" t="s">
        <v>8108</v>
      </c>
    </row>
    <row r="8473" spans="1:7" x14ac:dyDescent="0.25">
      <c r="A8473" s="1">
        <v>961201</v>
      </c>
      <c r="B8473" s="1" t="s">
        <v>6575</v>
      </c>
      <c r="C8473" s="2"/>
      <c r="D8473" s="2">
        <f t="shared" si="115"/>
        <v>4.8875833333333334E-2</v>
      </c>
      <c r="E8473" s="2">
        <v>0.58650999999999998</v>
      </c>
      <c r="F8473" s="2">
        <v>1.6394900000000003</v>
      </c>
      <c r="G8473" s="8" t="s">
        <v>8108</v>
      </c>
    </row>
    <row r="8474" spans="1:7" x14ac:dyDescent="0.25">
      <c r="A8474" s="1">
        <v>961219</v>
      </c>
      <c r="B8474" s="1" t="s">
        <v>6576</v>
      </c>
      <c r="C8474" s="2"/>
      <c r="D8474" s="2">
        <f t="shared" si="115"/>
        <v>7.8690091666666673</v>
      </c>
      <c r="E8474" s="2">
        <v>94.428110000000004</v>
      </c>
      <c r="F8474" s="2">
        <v>259.67549000000002</v>
      </c>
      <c r="G8474" s="8" t="s">
        <v>8108</v>
      </c>
    </row>
    <row r="8475" spans="1:7" x14ac:dyDescent="0.25">
      <c r="A8475" s="1">
        <v>961227</v>
      </c>
      <c r="B8475" s="1" t="s">
        <v>6577</v>
      </c>
      <c r="C8475" s="2"/>
      <c r="D8475" s="2">
        <f t="shared" si="115"/>
        <v>41.534683166666667</v>
      </c>
      <c r="E8475" s="2">
        <v>498.41619800000001</v>
      </c>
      <c r="F8475" s="2">
        <v>1370.9786020000001</v>
      </c>
      <c r="G8475" s="8" t="s">
        <v>8108</v>
      </c>
    </row>
    <row r="8476" spans="1:7" x14ac:dyDescent="0.25">
      <c r="A8476" s="1">
        <v>961235</v>
      </c>
      <c r="B8476" s="1" t="s">
        <v>6578</v>
      </c>
      <c r="C8476" s="2"/>
      <c r="D8476" s="2">
        <f t="shared" si="115"/>
        <v>9.3792724166666677</v>
      </c>
      <c r="E8476" s="2">
        <v>112.551269</v>
      </c>
      <c r="F8476" s="2">
        <v>309.69973100000004</v>
      </c>
      <c r="G8476" s="8" t="s">
        <v>8108</v>
      </c>
    </row>
    <row r="8477" spans="1:7" x14ac:dyDescent="0.25">
      <c r="A8477" s="1">
        <v>961243</v>
      </c>
      <c r="B8477" s="1" t="s">
        <v>6579</v>
      </c>
      <c r="C8477" s="2"/>
      <c r="D8477" s="2">
        <f t="shared" si="115"/>
        <v>2.6832832500000001</v>
      </c>
      <c r="E8477" s="2">
        <v>32.199399</v>
      </c>
      <c r="F8477" s="2">
        <v>88.502801000000005</v>
      </c>
      <c r="G8477" s="8" t="s">
        <v>8108</v>
      </c>
    </row>
    <row r="8478" spans="1:7" x14ac:dyDescent="0.25">
      <c r="A8478" s="1">
        <v>961250</v>
      </c>
      <c r="B8478" s="1" t="s">
        <v>6580</v>
      </c>
      <c r="C8478" s="2"/>
      <c r="D8478" s="2">
        <f t="shared" si="115"/>
        <v>11.260992</v>
      </c>
      <c r="E8478" s="2">
        <v>135.13190399999999</v>
      </c>
      <c r="F8478" s="2">
        <v>371.74949600000002</v>
      </c>
      <c r="G8478" s="8" t="s">
        <v>8108</v>
      </c>
    </row>
    <row r="8479" spans="1:7" x14ac:dyDescent="0.25">
      <c r="A8479" s="1">
        <v>961268</v>
      </c>
      <c r="B8479" s="1" t="s">
        <v>6581</v>
      </c>
      <c r="C8479" s="2"/>
      <c r="D8479" s="2">
        <f t="shared" si="115"/>
        <v>133.65096624999998</v>
      </c>
      <c r="E8479" s="2">
        <v>1603.8115949999999</v>
      </c>
      <c r="F8479" s="2">
        <v>4411.9216050000005</v>
      </c>
      <c r="G8479" s="8" t="s">
        <v>8108</v>
      </c>
    </row>
    <row r="8480" spans="1:7" x14ac:dyDescent="0.25">
      <c r="A8480" s="1">
        <v>961276</v>
      </c>
      <c r="B8480" s="1" t="s">
        <v>6582</v>
      </c>
      <c r="C8480" s="2"/>
      <c r="D8480" s="2">
        <f t="shared" si="115"/>
        <v>12.678391166666666</v>
      </c>
      <c r="E8480" s="2">
        <v>152.140694</v>
      </c>
      <c r="F8480" s="2">
        <v>418.43610600000005</v>
      </c>
      <c r="G8480" s="8" t="s">
        <v>8108</v>
      </c>
    </row>
    <row r="8481" spans="1:7" x14ac:dyDescent="0.25">
      <c r="A8481" s="1">
        <v>961284</v>
      </c>
      <c r="B8481" s="1" t="s">
        <v>6583</v>
      </c>
      <c r="C8481" s="2"/>
      <c r="D8481" s="2">
        <f t="shared" si="115"/>
        <v>2.6832832500000001</v>
      </c>
      <c r="E8481" s="2">
        <v>32.199399</v>
      </c>
      <c r="F8481" s="2">
        <v>88.502801000000005</v>
      </c>
      <c r="G8481" s="8" t="s">
        <v>8108</v>
      </c>
    </row>
    <row r="8482" spans="1:7" x14ac:dyDescent="0.25">
      <c r="A8482" s="1">
        <v>961292</v>
      </c>
      <c r="B8482" s="1" t="s">
        <v>6584</v>
      </c>
      <c r="C8482" s="2"/>
      <c r="D8482" s="2">
        <f t="shared" si="115"/>
        <v>15.210159333333335</v>
      </c>
      <c r="E8482" s="2">
        <v>182.52191200000001</v>
      </c>
      <c r="F8482" s="2">
        <v>502.07908800000007</v>
      </c>
      <c r="G8482" s="8" t="s">
        <v>8108</v>
      </c>
    </row>
    <row r="8483" spans="1:7" x14ac:dyDescent="0.25">
      <c r="A8483" s="1">
        <v>961300</v>
      </c>
      <c r="B8483" s="1" t="s">
        <v>6585</v>
      </c>
      <c r="C8483" s="2"/>
      <c r="D8483" s="2">
        <f t="shared" si="115"/>
        <v>237.14554333333334</v>
      </c>
      <c r="E8483" s="2">
        <v>2845.7465200000001</v>
      </c>
      <c r="F8483" s="2">
        <v>7828.1036800000002</v>
      </c>
      <c r="G8483" s="8" t="s">
        <v>8108</v>
      </c>
    </row>
    <row r="8484" spans="1:7" x14ac:dyDescent="0.25">
      <c r="A8484" s="1">
        <v>961318</v>
      </c>
      <c r="B8484" s="1" t="s">
        <v>6586</v>
      </c>
      <c r="C8484" s="2"/>
      <c r="D8484" s="2">
        <f t="shared" si="115"/>
        <v>15.835769999999998</v>
      </c>
      <c r="E8484" s="2">
        <v>190.02923999999999</v>
      </c>
      <c r="F8484" s="2">
        <v>522.6299600000001</v>
      </c>
      <c r="G8484" s="8" t="s">
        <v>8108</v>
      </c>
    </row>
    <row r="8485" spans="1:7" x14ac:dyDescent="0.25">
      <c r="A8485" s="1">
        <v>961326</v>
      </c>
      <c r="B8485" s="1" t="s">
        <v>6587</v>
      </c>
      <c r="C8485" s="2"/>
      <c r="D8485" s="2">
        <f t="shared" si="115"/>
        <v>2.6832832500000001</v>
      </c>
      <c r="E8485" s="2">
        <v>32.199399</v>
      </c>
      <c r="F8485" s="2">
        <v>88.502801000000005</v>
      </c>
      <c r="G8485" s="8" t="s">
        <v>8108</v>
      </c>
    </row>
    <row r="8486" spans="1:7" x14ac:dyDescent="0.25">
      <c r="A8486" s="1">
        <v>961334</v>
      </c>
      <c r="B8486" s="1" t="s">
        <v>6588</v>
      </c>
      <c r="C8486" s="2"/>
      <c r="D8486" s="2">
        <f t="shared" si="115"/>
        <v>18.978486083333333</v>
      </c>
      <c r="E8486" s="2">
        <v>227.74183299999999</v>
      </c>
      <c r="F8486" s="2">
        <v>626.55456700000013</v>
      </c>
      <c r="G8486" s="8" t="s">
        <v>8108</v>
      </c>
    </row>
    <row r="8487" spans="1:7" x14ac:dyDescent="0.25">
      <c r="A8487" s="1">
        <v>961342</v>
      </c>
      <c r="B8487" s="1" t="s">
        <v>6589</v>
      </c>
      <c r="C8487" s="2"/>
      <c r="D8487" s="2">
        <f t="shared" si="115"/>
        <v>22.937428583333332</v>
      </c>
      <c r="E8487" s="2">
        <v>275.249143</v>
      </c>
      <c r="F8487" s="2">
        <v>757.21205699999996</v>
      </c>
      <c r="G8487" s="8" t="s">
        <v>8108</v>
      </c>
    </row>
    <row r="8488" spans="1:7" x14ac:dyDescent="0.25">
      <c r="A8488" s="1">
        <v>961359</v>
      </c>
      <c r="B8488" s="1" t="s">
        <v>6590</v>
      </c>
      <c r="C8488" s="2"/>
      <c r="D8488" s="2">
        <f t="shared" si="115"/>
        <v>6.8426166666666677E-2</v>
      </c>
      <c r="E8488" s="2">
        <v>0.82111400000000012</v>
      </c>
      <c r="F8488" s="2">
        <v>2.2952859999999999</v>
      </c>
      <c r="G8488" s="8" t="s">
        <v>8108</v>
      </c>
    </row>
    <row r="8489" spans="1:7" x14ac:dyDescent="0.25">
      <c r="A8489" s="1">
        <v>961367</v>
      </c>
      <c r="B8489" s="1" t="s">
        <v>6591</v>
      </c>
      <c r="C8489" s="2"/>
      <c r="D8489" s="2">
        <f t="shared" si="115"/>
        <v>32.756583499999998</v>
      </c>
      <c r="E8489" s="2">
        <v>393.079002</v>
      </c>
      <c r="F8489" s="2">
        <v>1081.2325980000001</v>
      </c>
      <c r="G8489" s="8" t="s">
        <v>8108</v>
      </c>
    </row>
    <row r="8490" spans="1:7" x14ac:dyDescent="0.25">
      <c r="A8490" s="1">
        <v>961375</v>
      </c>
      <c r="B8490" s="1" t="s">
        <v>6592</v>
      </c>
      <c r="C8490" s="2"/>
      <c r="D8490" s="2">
        <f t="shared" si="115"/>
        <v>0.19550333333333333</v>
      </c>
      <c r="E8490" s="2">
        <v>2.3460399999999999</v>
      </c>
      <c r="F8490" s="2">
        <v>6.5579600000000013</v>
      </c>
      <c r="G8490" s="8" t="s">
        <v>8108</v>
      </c>
    </row>
    <row r="8491" spans="1:7" x14ac:dyDescent="0.25">
      <c r="A8491" s="1">
        <v>961383</v>
      </c>
      <c r="B8491" s="1" t="s">
        <v>6593</v>
      </c>
      <c r="C8491" s="2"/>
      <c r="D8491" s="2">
        <f t="shared" si="115"/>
        <v>11.793738583333331</v>
      </c>
      <c r="E8491" s="2">
        <v>141.52486299999998</v>
      </c>
      <c r="F8491" s="2">
        <v>389.40793700000006</v>
      </c>
      <c r="G8491" s="8" t="s">
        <v>8108</v>
      </c>
    </row>
    <row r="8492" spans="1:7" x14ac:dyDescent="0.25">
      <c r="A8492" s="1">
        <v>961391</v>
      </c>
      <c r="B8492" s="1" t="s">
        <v>6594</v>
      </c>
      <c r="C8492" s="2"/>
      <c r="D8492" s="2">
        <f t="shared" si="115"/>
        <v>0.15640266666666666</v>
      </c>
      <c r="E8492" s="2">
        <v>1.8768320000000001</v>
      </c>
      <c r="F8492" s="2">
        <v>5.2463679999999995</v>
      </c>
      <c r="G8492" s="8" t="s">
        <v>8108</v>
      </c>
    </row>
    <row r="8493" spans="1:7" x14ac:dyDescent="0.25">
      <c r="A8493" s="1">
        <v>961409</v>
      </c>
      <c r="B8493" s="1" t="s">
        <v>6595</v>
      </c>
      <c r="C8493" s="2"/>
      <c r="D8493" s="2">
        <f t="shared" si="115"/>
        <v>1.9696960833333332</v>
      </c>
      <c r="E8493" s="2">
        <v>23.636353</v>
      </c>
      <c r="F8493" s="2">
        <v>65.000847000000007</v>
      </c>
      <c r="G8493" s="8" t="s">
        <v>8108</v>
      </c>
    </row>
    <row r="8494" spans="1:7" x14ac:dyDescent="0.25">
      <c r="A8494" s="1">
        <v>961417</v>
      </c>
      <c r="B8494" s="1" t="s">
        <v>6596</v>
      </c>
      <c r="C8494" s="2"/>
      <c r="D8494" s="2">
        <f t="shared" si="115"/>
        <v>8.7976499999999999E-2</v>
      </c>
      <c r="E8494" s="2">
        <v>1.0557179999999999</v>
      </c>
      <c r="F8494" s="2">
        <v>2.9510820000000004</v>
      </c>
      <c r="G8494" s="8" t="s">
        <v>8108</v>
      </c>
    </row>
    <row r="8495" spans="1:7" x14ac:dyDescent="0.25">
      <c r="A8495" s="1">
        <v>961425</v>
      </c>
      <c r="B8495" s="1" t="s">
        <v>6597</v>
      </c>
      <c r="C8495" s="2"/>
      <c r="D8495" s="2">
        <f t="shared" si="115"/>
        <v>1.9696960833333332</v>
      </c>
      <c r="E8495" s="2">
        <v>23.636353</v>
      </c>
      <c r="F8495" s="2">
        <v>65.000847000000007</v>
      </c>
      <c r="G8495" s="8" t="s">
        <v>8108</v>
      </c>
    </row>
    <row r="8496" spans="1:7" x14ac:dyDescent="0.25">
      <c r="A8496" s="1">
        <v>961433</v>
      </c>
      <c r="B8496" s="1" t="s">
        <v>6598</v>
      </c>
      <c r="C8496" s="2"/>
      <c r="D8496" s="2">
        <f t="shared" si="115"/>
        <v>0.23949158333333331</v>
      </c>
      <c r="E8496" s="2">
        <v>2.8738989999999998</v>
      </c>
      <c r="F8496" s="2">
        <v>7.8109010000000012</v>
      </c>
      <c r="G8496" s="8" t="s">
        <v>8108</v>
      </c>
    </row>
    <row r="8497" spans="1:7" x14ac:dyDescent="0.25">
      <c r="A8497" s="1">
        <v>961441</v>
      </c>
      <c r="B8497" s="1" t="s">
        <v>6599</v>
      </c>
      <c r="C8497" s="2"/>
      <c r="D8497" s="2">
        <f t="shared" si="115"/>
        <v>7.5708665833333333</v>
      </c>
      <c r="E8497" s="2">
        <v>90.850398999999996</v>
      </c>
      <c r="F8497" s="2">
        <v>249.88660100000004</v>
      </c>
      <c r="G8497" s="8" t="s">
        <v>8108</v>
      </c>
    </row>
    <row r="8498" spans="1:7" x14ac:dyDescent="0.25">
      <c r="A8498" s="1">
        <v>961458</v>
      </c>
      <c r="B8498" s="1" t="s">
        <v>6600</v>
      </c>
      <c r="C8498" s="2"/>
      <c r="D8498" s="2">
        <f t="shared" si="115"/>
        <v>2.663732916666667</v>
      </c>
      <c r="E8498" s="2">
        <v>31.964795000000002</v>
      </c>
      <c r="F8498" s="2">
        <v>87.847004999999996</v>
      </c>
      <c r="G8498" s="8" t="s">
        <v>8108</v>
      </c>
    </row>
    <row r="8499" spans="1:7" x14ac:dyDescent="0.25">
      <c r="A8499" s="1">
        <v>961466</v>
      </c>
      <c r="B8499" s="1" t="s">
        <v>6601</v>
      </c>
      <c r="C8499" s="2"/>
      <c r="D8499" s="2">
        <f t="shared" si="115"/>
        <v>3.1867043333333331</v>
      </c>
      <c r="E8499" s="2">
        <v>38.240451999999998</v>
      </c>
      <c r="F8499" s="2">
        <v>105.177548</v>
      </c>
      <c r="G8499" s="8" t="s">
        <v>8108</v>
      </c>
    </row>
    <row r="8500" spans="1:7" x14ac:dyDescent="0.25">
      <c r="A8500" s="1">
        <v>961474</v>
      </c>
      <c r="B8500" s="1" t="s">
        <v>6602</v>
      </c>
      <c r="C8500" s="2"/>
      <c r="D8500" s="2">
        <f t="shared" si="115"/>
        <v>8.3040040833333322</v>
      </c>
      <c r="E8500" s="2">
        <v>99.648048999999986</v>
      </c>
      <c r="F8500" s="2">
        <v>274.05495100000007</v>
      </c>
      <c r="G8500" s="8" t="s">
        <v>8108</v>
      </c>
    </row>
    <row r="8501" spans="1:7" x14ac:dyDescent="0.25">
      <c r="A8501" s="1">
        <v>961482</v>
      </c>
      <c r="B8501" s="1" t="s">
        <v>6603</v>
      </c>
      <c r="C8501" s="2"/>
      <c r="D8501" s="2">
        <f t="shared" si="115"/>
        <v>0.69403683333333321</v>
      </c>
      <c r="E8501" s="2">
        <v>8.328441999999999</v>
      </c>
      <c r="F8501" s="2">
        <v>22.846158000000003</v>
      </c>
      <c r="G8501" s="8" t="s">
        <v>8108</v>
      </c>
    </row>
    <row r="8502" spans="1:7" x14ac:dyDescent="0.25">
      <c r="A8502" s="1">
        <v>961490</v>
      </c>
      <c r="B8502" s="1" t="s">
        <v>6604</v>
      </c>
      <c r="C8502" s="2"/>
      <c r="D8502" s="2">
        <f t="shared" si="115"/>
        <v>1.9696960833333332</v>
      </c>
      <c r="E8502" s="2">
        <v>23.636353</v>
      </c>
      <c r="F8502" s="2">
        <v>65.000847000000007</v>
      </c>
      <c r="G8502" s="8" t="s">
        <v>8108</v>
      </c>
    </row>
    <row r="8503" spans="1:7" x14ac:dyDescent="0.25">
      <c r="A8503" s="1">
        <v>961508</v>
      </c>
      <c r="B8503" s="1" t="s">
        <v>6605</v>
      </c>
      <c r="C8503" s="2"/>
      <c r="D8503" s="2">
        <f t="shared" si="115"/>
        <v>0.84066433333333335</v>
      </c>
      <c r="E8503" s="2">
        <v>10.087972000000001</v>
      </c>
      <c r="F8503" s="2">
        <v>27.775227999999998</v>
      </c>
      <c r="G8503" s="8" t="s">
        <v>8108</v>
      </c>
    </row>
    <row r="8504" spans="1:7" x14ac:dyDescent="0.25">
      <c r="A8504" s="1">
        <v>961516</v>
      </c>
      <c r="B8504" s="1" t="s">
        <v>6606</v>
      </c>
      <c r="C8504" s="2"/>
      <c r="D8504" s="2">
        <f t="shared" si="115"/>
        <v>75.918831916666676</v>
      </c>
      <c r="E8504" s="2">
        <v>911.02598300000011</v>
      </c>
      <c r="F8504" s="2">
        <v>2506.1702170000003</v>
      </c>
      <c r="G8504" s="8" t="s">
        <v>8108</v>
      </c>
    </row>
    <row r="8505" spans="1:7" x14ac:dyDescent="0.25">
      <c r="A8505" s="1">
        <v>961524</v>
      </c>
      <c r="B8505" s="1" t="s">
        <v>6607</v>
      </c>
      <c r="C8505" s="2"/>
      <c r="D8505" s="2">
        <f t="shared" si="115"/>
        <v>84.858221833333332</v>
      </c>
      <c r="E8505" s="2">
        <v>1018.298662</v>
      </c>
      <c r="F8505" s="2">
        <v>2801.1145379999998</v>
      </c>
      <c r="G8505" s="8" t="s">
        <v>8108</v>
      </c>
    </row>
    <row r="8506" spans="1:7" x14ac:dyDescent="0.25">
      <c r="A8506" s="1">
        <v>961532</v>
      </c>
      <c r="B8506" s="1" t="s">
        <v>6608</v>
      </c>
      <c r="C8506" s="2"/>
      <c r="D8506" s="2">
        <f t="shared" si="115"/>
        <v>0.60606033333333331</v>
      </c>
      <c r="E8506" s="2">
        <v>7.2727240000000002</v>
      </c>
      <c r="F8506" s="2">
        <v>19.895076</v>
      </c>
      <c r="G8506" s="8" t="s">
        <v>8108</v>
      </c>
    </row>
    <row r="8507" spans="1:7" x14ac:dyDescent="0.25">
      <c r="A8507" s="1">
        <v>961540</v>
      </c>
      <c r="B8507" s="1" t="s">
        <v>6609</v>
      </c>
      <c r="C8507" s="2"/>
      <c r="D8507" s="2">
        <f t="shared" si="115"/>
        <v>1.9696960833333332</v>
      </c>
      <c r="E8507" s="2">
        <v>23.636353</v>
      </c>
      <c r="F8507" s="2">
        <v>65.000847000000007</v>
      </c>
      <c r="G8507" s="8" t="s">
        <v>8108</v>
      </c>
    </row>
    <row r="8508" spans="1:7" x14ac:dyDescent="0.25">
      <c r="A8508" s="1">
        <v>961557</v>
      </c>
      <c r="B8508" s="1" t="s">
        <v>6610</v>
      </c>
      <c r="C8508" s="2"/>
      <c r="D8508" s="2">
        <f t="shared" si="115"/>
        <v>0.71358716666666666</v>
      </c>
      <c r="E8508" s="2">
        <v>8.5630459999999999</v>
      </c>
      <c r="F8508" s="2">
        <v>23.501954000000005</v>
      </c>
      <c r="G8508" s="8" t="s">
        <v>8108</v>
      </c>
    </row>
    <row r="8509" spans="1:7" x14ac:dyDescent="0.25">
      <c r="A8509" s="1">
        <v>961565</v>
      </c>
      <c r="B8509" s="1" t="s">
        <v>6611</v>
      </c>
      <c r="C8509" s="2"/>
      <c r="D8509" s="2">
        <f t="shared" si="115"/>
        <v>8.3040040833333322</v>
      </c>
      <c r="E8509" s="2">
        <v>99.648048999999986</v>
      </c>
      <c r="F8509" s="2">
        <v>274.05495100000007</v>
      </c>
      <c r="G8509" s="8" t="s">
        <v>8108</v>
      </c>
    </row>
    <row r="8510" spans="1:7" x14ac:dyDescent="0.25">
      <c r="A8510" s="1">
        <v>961573</v>
      </c>
      <c r="B8510" s="1" t="s">
        <v>6612</v>
      </c>
      <c r="C8510" s="2"/>
      <c r="D8510" s="2">
        <f t="shared" si="115"/>
        <v>0.69403683333333321</v>
      </c>
      <c r="E8510" s="2">
        <v>8.328441999999999</v>
      </c>
      <c r="F8510" s="2">
        <v>22.846158000000003</v>
      </c>
      <c r="G8510" s="8" t="s">
        <v>8108</v>
      </c>
    </row>
    <row r="8511" spans="1:7" x14ac:dyDescent="0.25">
      <c r="A8511" s="1">
        <v>961581</v>
      </c>
      <c r="B8511" s="1" t="s">
        <v>6613</v>
      </c>
      <c r="C8511" s="2"/>
      <c r="D8511" s="2">
        <f t="shared" si="115"/>
        <v>1.9696960833333332</v>
      </c>
      <c r="E8511" s="2">
        <v>23.636353</v>
      </c>
      <c r="F8511" s="2">
        <v>65.000847000000007</v>
      </c>
      <c r="G8511" s="8" t="s">
        <v>8108</v>
      </c>
    </row>
    <row r="8512" spans="1:7" x14ac:dyDescent="0.25">
      <c r="A8512" s="1">
        <v>961599</v>
      </c>
      <c r="B8512" s="1" t="s">
        <v>6614</v>
      </c>
      <c r="C8512" s="2"/>
      <c r="D8512" s="2">
        <f t="shared" si="115"/>
        <v>0.84066433333333335</v>
      </c>
      <c r="E8512" s="2">
        <v>10.087972000000001</v>
      </c>
      <c r="F8512" s="2">
        <v>27.775227999999998</v>
      </c>
      <c r="G8512" s="8" t="s">
        <v>8108</v>
      </c>
    </row>
    <row r="8513" spans="1:7" x14ac:dyDescent="0.25">
      <c r="A8513" s="1">
        <v>961607</v>
      </c>
      <c r="B8513" s="1" t="s">
        <v>6615</v>
      </c>
      <c r="C8513" s="2"/>
      <c r="D8513" s="2">
        <f t="shared" si="115"/>
        <v>75.918831916666676</v>
      </c>
      <c r="E8513" s="2">
        <v>911.02598300000011</v>
      </c>
      <c r="F8513" s="2">
        <v>2506.1702170000003</v>
      </c>
      <c r="G8513" s="8" t="s">
        <v>8108</v>
      </c>
    </row>
    <row r="8514" spans="1:7" x14ac:dyDescent="0.25">
      <c r="A8514" s="1">
        <v>961615</v>
      </c>
      <c r="B8514" s="1" t="s">
        <v>6616</v>
      </c>
      <c r="C8514" s="2"/>
      <c r="D8514" s="2">
        <f t="shared" si="115"/>
        <v>106.06544591666666</v>
      </c>
      <c r="E8514" s="2">
        <v>1272.785351</v>
      </c>
      <c r="F8514" s="2">
        <v>3501.1366490000005</v>
      </c>
      <c r="G8514" s="8" t="s">
        <v>8108</v>
      </c>
    </row>
    <row r="8515" spans="1:7" x14ac:dyDescent="0.25">
      <c r="A8515" s="1">
        <v>961623</v>
      </c>
      <c r="B8515" s="1" t="s">
        <v>6617</v>
      </c>
      <c r="C8515" s="2"/>
      <c r="D8515" s="2">
        <f t="shared" si="115"/>
        <v>0.75268783333333333</v>
      </c>
      <c r="E8515" s="2">
        <v>9.032254</v>
      </c>
      <c r="F8515" s="2">
        <v>24.824145999999999</v>
      </c>
      <c r="G8515" s="8" t="s">
        <v>8108</v>
      </c>
    </row>
    <row r="8516" spans="1:7" x14ac:dyDescent="0.25">
      <c r="A8516" s="1">
        <v>961631</v>
      </c>
      <c r="B8516" s="1" t="s">
        <v>6618</v>
      </c>
      <c r="C8516" s="2"/>
      <c r="D8516" s="2">
        <f t="shared" si="115"/>
        <v>2.4633419999999999</v>
      </c>
      <c r="E8516" s="2">
        <v>29.560103999999999</v>
      </c>
      <c r="F8516" s="2">
        <v>81.347695999999999</v>
      </c>
      <c r="G8516" s="8" t="s">
        <v>8108</v>
      </c>
    </row>
    <row r="8517" spans="1:7" x14ac:dyDescent="0.25">
      <c r="A8517" s="1">
        <v>961649</v>
      </c>
      <c r="B8517" s="1" t="s">
        <v>6619</v>
      </c>
      <c r="C8517" s="2"/>
      <c r="D8517" s="2">
        <f t="shared" si="115"/>
        <v>0.8895401666666668</v>
      </c>
      <c r="E8517" s="2">
        <v>10.674482000000001</v>
      </c>
      <c r="F8517" s="2">
        <v>29.414718000000004</v>
      </c>
      <c r="G8517" s="8" t="s">
        <v>8108</v>
      </c>
    </row>
    <row r="8518" spans="1:7" x14ac:dyDescent="0.25">
      <c r="A8518" s="1">
        <v>961656</v>
      </c>
      <c r="B8518" s="1" t="s">
        <v>6620</v>
      </c>
      <c r="C8518" s="2"/>
      <c r="D8518" s="2">
        <f t="shared" si="115"/>
        <v>8.2111400000000003</v>
      </c>
      <c r="E8518" s="2">
        <v>98.533680000000004</v>
      </c>
      <c r="F8518" s="2">
        <v>271.16251999999997</v>
      </c>
      <c r="G8518" s="8" t="s">
        <v>8108</v>
      </c>
    </row>
    <row r="8519" spans="1:7" x14ac:dyDescent="0.25">
      <c r="A8519" s="1">
        <v>961664</v>
      </c>
      <c r="B8519" s="1" t="s">
        <v>6621</v>
      </c>
      <c r="C8519" s="2"/>
      <c r="D8519" s="2">
        <f t="shared" si="115"/>
        <v>4.1055700000000002</v>
      </c>
      <c r="E8519" s="2">
        <v>49.266840000000002</v>
      </c>
      <c r="F8519" s="2">
        <v>135.57596000000001</v>
      </c>
      <c r="G8519" s="8" t="s">
        <v>8108</v>
      </c>
    </row>
    <row r="8520" spans="1:7" x14ac:dyDescent="0.25">
      <c r="A8520" s="1">
        <v>961672</v>
      </c>
      <c r="B8520" s="1" t="s">
        <v>6622</v>
      </c>
      <c r="C8520" s="2"/>
      <c r="D8520" s="2">
        <f t="shared" si="115"/>
        <v>6.6715512500000003</v>
      </c>
      <c r="E8520" s="2">
        <v>80.058615000000003</v>
      </c>
      <c r="F8520" s="2">
        <v>220.14398500000001</v>
      </c>
      <c r="G8520" s="8" t="s">
        <v>8108</v>
      </c>
    </row>
    <row r="8521" spans="1:7" x14ac:dyDescent="0.25">
      <c r="A8521" s="1">
        <v>961680</v>
      </c>
      <c r="B8521" s="1" t="s">
        <v>6623</v>
      </c>
      <c r="C8521" s="2"/>
      <c r="D8521" s="2">
        <f t="shared" si="115"/>
        <v>2.2776138333333331</v>
      </c>
      <c r="E8521" s="2">
        <v>27.331365999999999</v>
      </c>
      <c r="F8521" s="2">
        <v>75.11763400000001</v>
      </c>
      <c r="G8521" s="8" t="s">
        <v>8108</v>
      </c>
    </row>
    <row r="8522" spans="1:7" x14ac:dyDescent="0.25">
      <c r="A8522" s="1">
        <v>961698</v>
      </c>
      <c r="B8522" s="1" t="s">
        <v>6624</v>
      </c>
      <c r="C8522" s="2"/>
      <c r="D8522" s="2">
        <f t="shared" si="115"/>
        <v>4.3157360833333334</v>
      </c>
      <c r="E8522" s="2">
        <v>51.788832999999997</v>
      </c>
      <c r="F8522" s="2">
        <v>142.41376700000001</v>
      </c>
      <c r="G8522" s="8" t="s">
        <v>8108</v>
      </c>
    </row>
    <row r="8523" spans="1:7" x14ac:dyDescent="0.25">
      <c r="A8523" s="1">
        <v>961706</v>
      </c>
      <c r="B8523" s="1" t="s">
        <v>6625</v>
      </c>
      <c r="C8523" s="2"/>
      <c r="D8523" s="2">
        <f t="shared" si="115"/>
        <v>1.4956005000000001</v>
      </c>
      <c r="E8523" s="2">
        <v>17.947206000000001</v>
      </c>
      <c r="F8523" s="2">
        <v>49.309794000000004</v>
      </c>
      <c r="G8523" s="8" t="s">
        <v>8108</v>
      </c>
    </row>
    <row r="8524" spans="1:7" x14ac:dyDescent="0.25">
      <c r="A8524" s="1">
        <v>961714</v>
      </c>
      <c r="B8524" s="1" t="s">
        <v>6626</v>
      </c>
      <c r="C8524" s="2"/>
      <c r="D8524" s="2">
        <f t="shared" si="115"/>
        <v>1.4956005000000001</v>
      </c>
      <c r="E8524" s="2">
        <v>17.947206000000001</v>
      </c>
      <c r="F8524" s="2">
        <v>49.309794000000004</v>
      </c>
      <c r="G8524" s="8" t="s">
        <v>8108</v>
      </c>
    </row>
    <row r="8525" spans="1:7" x14ac:dyDescent="0.25">
      <c r="A8525" s="1">
        <v>961722</v>
      </c>
      <c r="B8525" s="1" t="s">
        <v>6627</v>
      </c>
      <c r="C8525" s="2"/>
      <c r="D8525" s="2">
        <f t="shared" si="115"/>
        <v>5.4936436666666673</v>
      </c>
      <c r="E8525" s="2">
        <v>65.923724000000007</v>
      </c>
      <c r="F8525" s="2">
        <v>181.27887600000003</v>
      </c>
      <c r="G8525" s="8" t="s">
        <v>8108</v>
      </c>
    </row>
    <row r="8526" spans="1:7" x14ac:dyDescent="0.25">
      <c r="A8526" s="1">
        <v>961730</v>
      </c>
      <c r="B8526" s="1" t="s">
        <v>6628</v>
      </c>
      <c r="C8526" s="2"/>
      <c r="D8526" s="2">
        <f t="shared" ref="D8526:D8589" si="116">E8526/12</f>
        <v>1.9599209166666665</v>
      </c>
      <c r="E8526" s="2">
        <v>23.519050999999997</v>
      </c>
      <c r="F8526" s="2">
        <v>64.672949000000017</v>
      </c>
      <c r="G8526" s="8" t="s">
        <v>8108</v>
      </c>
    </row>
    <row r="8527" spans="1:7" x14ac:dyDescent="0.25">
      <c r="A8527" s="1">
        <v>961748</v>
      </c>
      <c r="B8527" s="1" t="s">
        <v>6629</v>
      </c>
      <c r="C8527" s="2"/>
      <c r="D8527" s="2">
        <f t="shared" si="116"/>
        <v>3.9198418333333329</v>
      </c>
      <c r="E8527" s="2">
        <v>47.038101999999995</v>
      </c>
      <c r="F8527" s="2">
        <v>129.34589800000003</v>
      </c>
      <c r="G8527" s="8" t="s">
        <v>8108</v>
      </c>
    </row>
    <row r="8528" spans="1:7" ht="21" x14ac:dyDescent="0.25">
      <c r="A8528" s="1">
        <v>961755</v>
      </c>
      <c r="B8528" s="1" t="s">
        <v>6630</v>
      </c>
      <c r="C8528" s="2"/>
      <c r="D8528" s="2">
        <f t="shared" si="116"/>
        <v>235.12697141666663</v>
      </c>
      <c r="E8528" s="2">
        <v>2821.5236569999997</v>
      </c>
      <c r="F8528" s="2">
        <v>7761.4633430000013</v>
      </c>
      <c r="G8528" s="8" t="s">
        <v>8108</v>
      </c>
    </row>
    <row r="8529" spans="1:7" ht="21" x14ac:dyDescent="0.25">
      <c r="A8529" s="1">
        <v>961763</v>
      </c>
      <c r="B8529" s="1" t="s">
        <v>6631</v>
      </c>
      <c r="C8529" s="2"/>
      <c r="D8529" s="2">
        <f t="shared" si="116"/>
        <v>195.93832825000001</v>
      </c>
      <c r="E8529" s="2">
        <v>2351.259939</v>
      </c>
      <c r="F8529" s="2">
        <v>6467.8976609999991</v>
      </c>
      <c r="G8529" s="8" t="s">
        <v>8108</v>
      </c>
    </row>
    <row r="8530" spans="1:7" ht="21" x14ac:dyDescent="0.25">
      <c r="A8530" s="1">
        <v>961771</v>
      </c>
      <c r="B8530" s="1" t="s">
        <v>6632</v>
      </c>
      <c r="C8530" s="2"/>
      <c r="D8530" s="2">
        <f t="shared" si="116"/>
        <v>195.93832825000001</v>
      </c>
      <c r="E8530" s="2">
        <v>2351.259939</v>
      </c>
      <c r="F8530" s="2">
        <v>6467.8976609999991</v>
      </c>
      <c r="G8530" s="8" t="s">
        <v>8108</v>
      </c>
    </row>
    <row r="8531" spans="1:7" ht="21" x14ac:dyDescent="0.25">
      <c r="A8531" s="1">
        <v>961789</v>
      </c>
      <c r="B8531" s="1" t="s">
        <v>6633</v>
      </c>
      <c r="C8531" s="2"/>
      <c r="D8531" s="2">
        <f t="shared" si="116"/>
        <v>195.93832825000001</v>
      </c>
      <c r="E8531" s="2">
        <v>2351.259939</v>
      </c>
      <c r="F8531" s="2">
        <v>6467.8976609999991</v>
      </c>
      <c r="G8531" s="8" t="s">
        <v>8108</v>
      </c>
    </row>
    <row r="8532" spans="1:7" x14ac:dyDescent="0.25">
      <c r="A8532" s="1">
        <v>961797</v>
      </c>
      <c r="B8532" s="1" t="s">
        <v>6634</v>
      </c>
      <c r="C8532" s="2"/>
      <c r="D8532" s="2">
        <f t="shared" si="116"/>
        <v>23.514163416666666</v>
      </c>
      <c r="E8532" s="2">
        <v>282.169961</v>
      </c>
      <c r="F8532" s="2">
        <v>776.13403900000003</v>
      </c>
      <c r="G8532" s="8" t="s">
        <v>8108</v>
      </c>
    </row>
    <row r="8533" spans="1:7" x14ac:dyDescent="0.25">
      <c r="A8533" s="1">
        <v>961805</v>
      </c>
      <c r="B8533" s="1" t="s">
        <v>6635</v>
      </c>
      <c r="C8533" s="2"/>
      <c r="D8533" s="2">
        <f t="shared" si="116"/>
        <v>3.1378284999999999</v>
      </c>
      <c r="E8533" s="2">
        <v>37.653942000000001</v>
      </c>
      <c r="F8533" s="2">
        <v>103.53805800000001</v>
      </c>
      <c r="G8533" s="8" t="s">
        <v>8108</v>
      </c>
    </row>
    <row r="8534" spans="1:7" x14ac:dyDescent="0.25">
      <c r="A8534" s="1">
        <v>961813</v>
      </c>
      <c r="B8534" s="1" t="s">
        <v>6636</v>
      </c>
      <c r="C8534" s="2"/>
      <c r="D8534" s="2">
        <f t="shared" si="116"/>
        <v>3.1378284999999999</v>
      </c>
      <c r="E8534" s="2">
        <v>37.653942000000001</v>
      </c>
      <c r="F8534" s="2">
        <v>103.53805800000001</v>
      </c>
      <c r="G8534" s="8" t="s">
        <v>8108</v>
      </c>
    </row>
    <row r="8535" spans="1:7" x14ac:dyDescent="0.25">
      <c r="A8535" s="1">
        <v>961821</v>
      </c>
      <c r="B8535" s="1" t="s">
        <v>6637</v>
      </c>
      <c r="C8535" s="2"/>
      <c r="D8535" s="2">
        <f t="shared" si="116"/>
        <v>3.1378284999999999</v>
      </c>
      <c r="E8535" s="2">
        <v>37.653942000000001</v>
      </c>
      <c r="F8535" s="2">
        <v>103.53805800000001</v>
      </c>
      <c r="G8535" s="8" t="s">
        <v>8108</v>
      </c>
    </row>
    <row r="8536" spans="1:7" x14ac:dyDescent="0.25">
      <c r="A8536" s="1">
        <v>961839</v>
      </c>
      <c r="B8536" s="1" t="s">
        <v>6638</v>
      </c>
      <c r="C8536" s="2"/>
      <c r="D8536" s="2">
        <f t="shared" si="116"/>
        <v>3.1378284999999999</v>
      </c>
      <c r="E8536" s="2">
        <v>37.653942000000001</v>
      </c>
      <c r="F8536" s="2">
        <v>103.53805800000001</v>
      </c>
      <c r="G8536" s="8" t="s">
        <v>8108</v>
      </c>
    </row>
    <row r="8537" spans="1:7" x14ac:dyDescent="0.25">
      <c r="A8537" s="1">
        <v>961847</v>
      </c>
      <c r="B8537" s="1" t="s">
        <v>6639</v>
      </c>
      <c r="C8537" s="2"/>
      <c r="D8537" s="2">
        <f t="shared" si="116"/>
        <v>15.52785225</v>
      </c>
      <c r="E8537" s="2">
        <v>186.334227</v>
      </c>
      <c r="F8537" s="2">
        <v>512.51317300000005</v>
      </c>
      <c r="G8537" s="8" t="s">
        <v>8108</v>
      </c>
    </row>
    <row r="8538" spans="1:7" x14ac:dyDescent="0.25">
      <c r="A8538" s="1">
        <v>961854</v>
      </c>
      <c r="B8538" s="1" t="s">
        <v>6640</v>
      </c>
      <c r="C8538" s="2"/>
      <c r="D8538" s="2">
        <f t="shared" si="116"/>
        <v>8.6314721666666667</v>
      </c>
      <c r="E8538" s="2">
        <v>103.57766599999999</v>
      </c>
      <c r="F8538" s="2">
        <v>284.81693400000006</v>
      </c>
      <c r="G8538" s="8" t="s">
        <v>8108</v>
      </c>
    </row>
    <row r="8539" spans="1:7" x14ac:dyDescent="0.25">
      <c r="A8539" s="1">
        <v>961862</v>
      </c>
      <c r="B8539" s="1" t="s">
        <v>6641</v>
      </c>
      <c r="C8539" s="2"/>
      <c r="D8539" s="2">
        <f t="shared" si="116"/>
        <v>70.537602666666672</v>
      </c>
      <c r="E8539" s="2">
        <v>846.451232</v>
      </c>
      <c r="F8539" s="2">
        <v>2328.4501680000003</v>
      </c>
      <c r="G8539" s="8" t="s">
        <v>8108</v>
      </c>
    </row>
    <row r="8540" spans="1:7" x14ac:dyDescent="0.25">
      <c r="A8540" s="1">
        <v>961870</v>
      </c>
      <c r="B8540" s="1" t="s">
        <v>6642</v>
      </c>
      <c r="C8540" s="2"/>
      <c r="D8540" s="2">
        <f t="shared" si="116"/>
        <v>235.12697141666663</v>
      </c>
      <c r="E8540" s="2">
        <v>2821.5236569999997</v>
      </c>
      <c r="F8540" s="2">
        <v>7761.4633430000013</v>
      </c>
      <c r="G8540" s="8" t="s">
        <v>8108</v>
      </c>
    </row>
    <row r="8541" spans="1:7" ht="21" x14ac:dyDescent="0.25">
      <c r="A8541" s="1">
        <v>961888</v>
      </c>
      <c r="B8541" s="1" t="s">
        <v>6643</v>
      </c>
      <c r="C8541" s="2"/>
      <c r="D8541" s="2">
        <f t="shared" si="116"/>
        <v>235.12697141666663</v>
      </c>
      <c r="E8541" s="2">
        <v>2821.5236569999997</v>
      </c>
      <c r="F8541" s="2">
        <v>7761.4633430000013</v>
      </c>
      <c r="G8541" s="8" t="s">
        <v>8108</v>
      </c>
    </row>
    <row r="8542" spans="1:7" x14ac:dyDescent="0.25">
      <c r="A8542" s="1">
        <v>961896</v>
      </c>
      <c r="B8542" s="1" t="s">
        <v>6644</v>
      </c>
      <c r="C8542" s="2"/>
      <c r="D8542" s="2">
        <f t="shared" si="116"/>
        <v>18.812308250000001</v>
      </c>
      <c r="E8542" s="2">
        <v>225.74769900000001</v>
      </c>
      <c r="F8542" s="2">
        <v>620.98030099999994</v>
      </c>
      <c r="G8542" s="8" t="s">
        <v>8108</v>
      </c>
    </row>
    <row r="8543" spans="1:7" x14ac:dyDescent="0.25">
      <c r="A8543" s="1">
        <v>961904</v>
      </c>
      <c r="B8543" s="1" t="s">
        <v>6644</v>
      </c>
      <c r="C8543" s="2"/>
      <c r="D8543" s="2">
        <f t="shared" si="116"/>
        <v>18.812308250000001</v>
      </c>
      <c r="E8543" s="2">
        <v>225.74769900000001</v>
      </c>
      <c r="F8543" s="2">
        <v>620.98030099999994</v>
      </c>
      <c r="G8543" s="8" t="s">
        <v>8108</v>
      </c>
    </row>
    <row r="8544" spans="1:7" x14ac:dyDescent="0.25">
      <c r="A8544" s="1">
        <v>961912</v>
      </c>
      <c r="B8544" s="1" t="s">
        <v>6644</v>
      </c>
      <c r="C8544" s="2"/>
      <c r="D8544" s="2">
        <f t="shared" si="116"/>
        <v>18.812308250000001</v>
      </c>
      <c r="E8544" s="2">
        <v>225.74769900000001</v>
      </c>
      <c r="F8544" s="2">
        <v>620.98030099999994</v>
      </c>
      <c r="G8544" s="8" t="s">
        <v>8108</v>
      </c>
    </row>
    <row r="8545" spans="1:7" x14ac:dyDescent="0.25">
      <c r="A8545" s="1">
        <v>961920</v>
      </c>
      <c r="B8545" s="1" t="s">
        <v>6645</v>
      </c>
      <c r="C8545" s="2"/>
      <c r="D8545" s="2">
        <f t="shared" si="116"/>
        <v>12.546426416666668</v>
      </c>
      <c r="E8545" s="2">
        <v>150.55711700000001</v>
      </c>
      <c r="F8545" s="2">
        <v>414.22148299999998</v>
      </c>
      <c r="G8545" s="8" t="s">
        <v>8108</v>
      </c>
    </row>
    <row r="8546" spans="1:7" x14ac:dyDescent="0.25">
      <c r="A8546" s="1">
        <v>961938</v>
      </c>
      <c r="B8546" s="1" t="s">
        <v>6646</v>
      </c>
      <c r="C8546" s="2"/>
      <c r="D8546" s="2">
        <f t="shared" si="116"/>
        <v>7.8396836666666658</v>
      </c>
      <c r="E8546" s="2">
        <v>94.07620399999999</v>
      </c>
      <c r="F8546" s="2">
        <v>258.69179600000007</v>
      </c>
      <c r="G8546" s="8" t="s">
        <v>8108</v>
      </c>
    </row>
    <row r="8547" spans="1:7" x14ac:dyDescent="0.25">
      <c r="A8547" s="1">
        <v>961946</v>
      </c>
      <c r="B8547" s="1" t="s">
        <v>6647</v>
      </c>
      <c r="C8547" s="2"/>
      <c r="D8547" s="2">
        <f t="shared" si="116"/>
        <v>7.8396836666666658</v>
      </c>
      <c r="E8547" s="2">
        <v>94.07620399999999</v>
      </c>
      <c r="F8547" s="2">
        <v>258.69179600000007</v>
      </c>
      <c r="G8547" s="8" t="s">
        <v>8108</v>
      </c>
    </row>
    <row r="8548" spans="1:7" x14ac:dyDescent="0.25">
      <c r="A8548" s="1">
        <v>961953</v>
      </c>
      <c r="B8548" s="1" t="s">
        <v>6648</v>
      </c>
      <c r="C8548" s="2"/>
      <c r="D8548" s="2">
        <f t="shared" si="116"/>
        <v>7.8396836666666658</v>
      </c>
      <c r="E8548" s="2">
        <v>94.07620399999999</v>
      </c>
      <c r="F8548" s="2">
        <v>258.69179600000007</v>
      </c>
      <c r="G8548" s="8" t="s">
        <v>8108</v>
      </c>
    </row>
    <row r="8549" spans="1:7" x14ac:dyDescent="0.25">
      <c r="A8549" s="1">
        <v>961961</v>
      </c>
      <c r="B8549" s="1" t="s">
        <v>6649</v>
      </c>
      <c r="C8549" s="2"/>
      <c r="D8549" s="2">
        <f t="shared" si="116"/>
        <v>12.546426416666668</v>
      </c>
      <c r="E8549" s="2">
        <v>150.55711700000001</v>
      </c>
      <c r="F8549" s="2">
        <v>414.22148299999998</v>
      </c>
      <c r="G8549" s="8" t="s">
        <v>8108</v>
      </c>
    </row>
    <row r="8550" spans="1:7" x14ac:dyDescent="0.25">
      <c r="A8550" s="1">
        <v>961979</v>
      </c>
      <c r="B8550" s="1" t="s">
        <v>6650</v>
      </c>
      <c r="C8550" s="2"/>
      <c r="D8550" s="2">
        <f t="shared" si="116"/>
        <v>1.3147599166666666</v>
      </c>
      <c r="E8550" s="2">
        <v>15.777118999999999</v>
      </c>
      <c r="F8550" s="2">
        <v>43.466281000000002</v>
      </c>
      <c r="G8550" s="8" t="s">
        <v>8108</v>
      </c>
    </row>
    <row r="8551" spans="1:7" x14ac:dyDescent="0.25">
      <c r="A8551" s="1">
        <v>961987</v>
      </c>
      <c r="B8551" s="1" t="s">
        <v>6651</v>
      </c>
      <c r="C8551" s="2"/>
      <c r="D8551" s="2">
        <f t="shared" si="116"/>
        <v>1.0410552499999999</v>
      </c>
      <c r="E8551" s="2">
        <v>12.492662999999999</v>
      </c>
      <c r="F8551" s="2">
        <v>34.274537000000002</v>
      </c>
      <c r="G8551" s="8" t="s">
        <v>8108</v>
      </c>
    </row>
    <row r="8552" spans="1:7" x14ac:dyDescent="0.25">
      <c r="A8552" s="1">
        <v>961995</v>
      </c>
      <c r="B8552" s="1" t="s">
        <v>6652</v>
      </c>
      <c r="C8552" s="2">
        <v>96.8</v>
      </c>
      <c r="D8552" s="2">
        <f t="shared" si="116"/>
        <v>9.0029285000000012</v>
      </c>
      <c r="E8552" s="2">
        <v>108.03514200000001</v>
      </c>
      <c r="F8552" s="2">
        <v>297.28765800000002</v>
      </c>
      <c r="G8552" s="8" t="s">
        <v>8108</v>
      </c>
    </row>
    <row r="8553" spans="1:7" x14ac:dyDescent="0.25">
      <c r="A8553" s="1">
        <v>962001</v>
      </c>
      <c r="B8553" s="1" t="s">
        <v>6653</v>
      </c>
      <c r="C8553" s="2">
        <v>2.64</v>
      </c>
      <c r="D8553" s="2">
        <f t="shared" si="116"/>
        <v>5.8651000000000002E-2</v>
      </c>
      <c r="E8553" s="2">
        <v>0.70381199999999999</v>
      </c>
      <c r="F8553" s="2">
        <v>1.9673880000000001</v>
      </c>
      <c r="G8553" s="8" t="s">
        <v>8108</v>
      </c>
    </row>
    <row r="8554" spans="1:7" x14ac:dyDescent="0.25">
      <c r="A8554" s="1">
        <v>962019</v>
      </c>
      <c r="B8554" s="1" t="s">
        <v>6654</v>
      </c>
      <c r="C8554" s="2">
        <v>2.64</v>
      </c>
      <c r="D8554" s="2">
        <f t="shared" si="116"/>
        <v>0.175953</v>
      </c>
      <c r="E8554" s="2">
        <v>2.1114359999999999</v>
      </c>
      <c r="F8554" s="2">
        <v>5.9021640000000009</v>
      </c>
      <c r="G8554" s="8" t="s">
        <v>8108</v>
      </c>
    </row>
    <row r="8555" spans="1:7" x14ac:dyDescent="0.25">
      <c r="A8555" s="1">
        <v>962027</v>
      </c>
      <c r="B8555" s="1" t="s">
        <v>6655</v>
      </c>
      <c r="C8555" s="2"/>
      <c r="D8555" s="2">
        <f t="shared" si="116"/>
        <v>9.7751666666666664E-3</v>
      </c>
      <c r="E8555" s="2">
        <v>0.117302</v>
      </c>
      <c r="F8555" s="2">
        <v>0.32789799999999997</v>
      </c>
      <c r="G8555" s="8" t="s">
        <v>8108</v>
      </c>
    </row>
    <row r="8556" spans="1:7" x14ac:dyDescent="0.25">
      <c r="A8556" s="1">
        <v>962035</v>
      </c>
      <c r="B8556" s="1" t="s">
        <v>6656</v>
      </c>
      <c r="C8556" s="2"/>
      <c r="D8556" s="2">
        <f t="shared" si="116"/>
        <v>2.9325500000000001E-2</v>
      </c>
      <c r="E8556" s="2">
        <v>0.351906</v>
      </c>
      <c r="F8556" s="2">
        <v>0.98369400000000007</v>
      </c>
      <c r="G8556" s="8" t="s">
        <v>8108</v>
      </c>
    </row>
    <row r="8557" spans="1:7" x14ac:dyDescent="0.25">
      <c r="A8557" s="1">
        <v>962043</v>
      </c>
      <c r="B8557" s="1" t="s">
        <v>6657</v>
      </c>
      <c r="C8557" s="2">
        <v>96.8</v>
      </c>
      <c r="D8557" s="2">
        <f t="shared" si="116"/>
        <v>31.627551749999995</v>
      </c>
      <c r="E8557" s="2">
        <v>379.53062099999994</v>
      </c>
      <c r="F8557" s="2">
        <v>1044.0069790000002</v>
      </c>
      <c r="G8557" s="8" t="s">
        <v>8108</v>
      </c>
    </row>
    <row r="8558" spans="1:7" x14ac:dyDescent="0.25">
      <c r="A8558" s="1">
        <v>962050</v>
      </c>
      <c r="B8558" s="1" t="s">
        <v>6658</v>
      </c>
      <c r="C8558" s="2">
        <v>2.64</v>
      </c>
      <c r="D8558" s="2">
        <f t="shared" si="116"/>
        <v>8.7976499999999999E-2</v>
      </c>
      <c r="E8558" s="2">
        <v>1.0557179999999999</v>
      </c>
      <c r="F8558" s="2">
        <v>2.9510820000000004</v>
      </c>
      <c r="G8558" s="8" t="s">
        <v>8108</v>
      </c>
    </row>
    <row r="8559" spans="1:7" x14ac:dyDescent="0.25">
      <c r="A8559" s="1">
        <v>962068</v>
      </c>
      <c r="B8559" s="1" t="s">
        <v>6659</v>
      </c>
      <c r="C8559" s="2">
        <v>2.64</v>
      </c>
      <c r="D8559" s="2">
        <f t="shared" si="116"/>
        <v>0.175953</v>
      </c>
      <c r="E8559" s="2">
        <v>2.1114359999999999</v>
      </c>
      <c r="F8559" s="2">
        <v>5.9021640000000009</v>
      </c>
      <c r="G8559" s="8" t="s">
        <v>8108</v>
      </c>
    </row>
    <row r="8560" spans="1:7" x14ac:dyDescent="0.25">
      <c r="A8560" s="1">
        <v>962076</v>
      </c>
      <c r="B8560" s="1" t="s">
        <v>6660</v>
      </c>
      <c r="C8560" s="2">
        <v>64.239999999999995</v>
      </c>
      <c r="D8560" s="2">
        <f t="shared" si="116"/>
        <v>8.3431047500000002</v>
      </c>
      <c r="E8560" s="2">
        <v>100.117257</v>
      </c>
      <c r="F8560" s="2">
        <v>275.36654300000004</v>
      </c>
      <c r="G8560" s="8" t="s">
        <v>8108</v>
      </c>
    </row>
    <row r="8561" spans="1:7" x14ac:dyDescent="0.25">
      <c r="A8561" s="1">
        <v>962084</v>
      </c>
      <c r="B8561" s="1" t="s">
        <v>6661</v>
      </c>
      <c r="C8561" s="2">
        <v>2.64</v>
      </c>
      <c r="D8561" s="2">
        <f t="shared" si="116"/>
        <v>0.13685233333333335</v>
      </c>
      <c r="E8561" s="2">
        <v>1.6422280000000002</v>
      </c>
      <c r="F8561" s="2">
        <v>4.5905719999999999</v>
      </c>
      <c r="G8561" s="8" t="s">
        <v>8108</v>
      </c>
    </row>
    <row r="8562" spans="1:7" x14ac:dyDescent="0.25">
      <c r="A8562" s="1">
        <v>962092</v>
      </c>
      <c r="B8562" s="1" t="s">
        <v>6662</v>
      </c>
      <c r="C8562" s="2"/>
      <c r="D8562" s="2">
        <f t="shared" si="116"/>
        <v>1.7302045000000001</v>
      </c>
      <c r="E8562" s="2">
        <v>20.762454000000002</v>
      </c>
      <c r="F8562" s="2">
        <v>57.189946000000006</v>
      </c>
      <c r="G8562" s="8" t="s">
        <v>8108</v>
      </c>
    </row>
    <row r="8563" spans="1:7" x14ac:dyDescent="0.25">
      <c r="A8563" s="1">
        <v>962100</v>
      </c>
      <c r="B8563" s="1" t="s">
        <v>6663</v>
      </c>
      <c r="C8563" s="2"/>
      <c r="D8563" s="2">
        <f t="shared" si="116"/>
        <v>38.020510750000007</v>
      </c>
      <c r="E8563" s="2">
        <v>456.24612900000005</v>
      </c>
      <c r="F8563" s="2">
        <v>1255.0284710000001</v>
      </c>
      <c r="G8563" s="8" t="s">
        <v>8108</v>
      </c>
    </row>
    <row r="8564" spans="1:7" x14ac:dyDescent="0.25">
      <c r="A8564" s="1">
        <v>962118</v>
      </c>
      <c r="B8564" s="1" t="s">
        <v>6664</v>
      </c>
      <c r="C8564" s="2"/>
      <c r="D8564" s="2">
        <f t="shared" si="116"/>
        <v>6.8426166666666677E-2</v>
      </c>
      <c r="E8564" s="2">
        <v>0.82111400000000012</v>
      </c>
      <c r="F8564" s="2">
        <v>2.2952859999999999</v>
      </c>
      <c r="G8564" s="8" t="s">
        <v>8108</v>
      </c>
    </row>
    <row r="8565" spans="1:7" x14ac:dyDescent="0.25">
      <c r="A8565" s="1">
        <v>962126</v>
      </c>
      <c r="B8565" s="1" t="s">
        <v>6665</v>
      </c>
      <c r="C8565" s="2"/>
      <c r="D8565" s="2">
        <f t="shared" si="116"/>
        <v>16.300090416666666</v>
      </c>
      <c r="E8565" s="2">
        <v>195.60108500000001</v>
      </c>
      <c r="F8565" s="2">
        <v>537.9931150000001</v>
      </c>
      <c r="G8565" s="8" t="s">
        <v>8108</v>
      </c>
    </row>
    <row r="8566" spans="1:7" x14ac:dyDescent="0.25">
      <c r="A8566" s="1">
        <v>962134</v>
      </c>
      <c r="B8566" s="1" t="s">
        <v>6666</v>
      </c>
      <c r="C8566" s="2"/>
      <c r="D8566" s="2">
        <f t="shared" si="116"/>
        <v>24.442804249999998</v>
      </c>
      <c r="E8566" s="2">
        <v>293.31365099999999</v>
      </c>
      <c r="F8566" s="2">
        <v>806.8497490000002</v>
      </c>
      <c r="G8566" s="8" t="s">
        <v>8108</v>
      </c>
    </row>
    <row r="8567" spans="1:7" x14ac:dyDescent="0.25">
      <c r="A8567" s="1">
        <v>962142</v>
      </c>
      <c r="B8567" s="1" t="s">
        <v>6667</v>
      </c>
      <c r="C8567" s="2"/>
      <c r="D8567" s="2">
        <f t="shared" si="116"/>
        <v>60.840637333333341</v>
      </c>
      <c r="E8567" s="2">
        <v>730.08764800000006</v>
      </c>
      <c r="F8567" s="2">
        <v>2008.3057519999998</v>
      </c>
      <c r="G8567" s="8" t="s">
        <v>8108</v>
      </c>
    </row>
    <row r="8568" spans="1:7" x14ac:dyDescent="0.25">
      <c r="A8568" s="1">
        <v>962159</v>
      </c>
      <c r="B8568" s="1" t="s">
        <v>6668</v>
      </c>
      <c r="C8568" s="2">
        <v>7.04</v>
      </c>
      <c r="D8568" s="2">
        <f t="shared" si="116"/>
        <v>0.86021466666666668</v>
      </c>
      <c r="E8568" s="2">
        <v>10.322576</v>
      </c>
      <c r="F8568" s="2">
        <v>28.431024000000008</v>
      </c>
      <c r="G8568" s="8" t="s">
        <v>8108</v>
      </c>
    </row>
    <row r="8569" spans="1:7" x14ac:dyDescent="0.25">
      <c r="A8569" s="1">
        <v>962167</v>
      </c>
      <c r="B8569" s="1" t="s">
        <v>6669</v>
      </c>
      <c r="C8569" s="2"/>
      <c r="D8569" s="2">
        <f t="shared" si="116"/>
        <v>1.9305954166666668</v>
      </c>
      <c r="E8569" s="2">
        <v>23.167145000000001</v>
      </c>
      <c r="F8569" s="2">
        <v>63.689255000000003</v>
      </c>
      <c r="G8569" s="8" t="s">
        <v>8108</v>
      </c>
    </row>
    <row r="8570" spans="1:7" x14ac:dyDescent="0.25">
      <c r="A8570" s="1">
        <v>962175</v>
      </c>
      <c r="B8570" s="1" t="s">
        <v>6670</v>
      </c>
      <c r="C8570" s="2"/>
      <c r="D8570" s="2">
        <f t="shared" si="116"/>
        <v>4.8875833333333334E-2</v>
      </c>
      <c r="E8570" s="2">
        <v>0.58650999999999998</v>
      </c>
      <c r="F8570" s="2">
        <v>1.6394900000000003</v>
      </c>
      <c r="G8570" s="8" t="s">
        <v>8108</v>
      </c>
    </row>
    <row r="8571" spans="1:7" x14ac:dyDescent="0.25">
      <c r="A8571" s="1">
        <v>962183</v>
      </c>
      <c r="B8571" s="1" t="s">
        <v>6671</v>
      </c>
      <c r="C8571" s="2"/>
      <c r="D8571" s="2">
        <f t="shared" si="116"/>
        <v>3.6510247499999999</v>
      </c>
      <c r="E8571" s="2">
        <v>43.812297000000001</v>
      </c>
      <c r="F8571" s="2">
        <v>120.54070300000001</v>
      </c>
      <c r="G8571" s="8" t="s">
        <v>8108</v>
      </c>
    </row>
    <row r="8572" spans="1:7" x14ac:dyDescent="0.25">
      <c r="A8572" s="1">
        <v>962191</v>
      </c>
      <c r="B8572" s="1" t="s">
        <v>6672</v>
      </c>
      <c r="C8572" s="2"/>
      <c r="D8572" s="2">
        <f t="shared" si="116"/>
        <v>19.007811583333332</v>
      </c>
      <c r="E8572" s="2">
        <v>228.093739</v>
      </c>
      <c r="F8572" s="2">
        <v>627.53826100000003</v>
      </c>
      <c r="G8572" s="8" t="s">
        <v>8108</v>
      </c>
    </row>
    <row r="8573" spans="1:7" x14ac:dyDescent="0.25">
      <c r="A8573" s="1">
        <v>962209</v>
      </c>
      <c r="B8573" s="1" t="s">
        <v>6673</v>
      </c>
      <c r="C8573" s="2"/>
      <c r="D8573" s="2">
        <f t="shared" si="116"/>
        <v>12.805468333333332</v>
      </c>
      <c r="E8573" s="2">
        <v>153.66561999999999</v>
      </c>
      <c r="F8573" s="2">
        <v>422.69878000000006</v>
      </c>
      <c r="G8573" s="8" t="s">
        <v>8108</v>
      </c>
    </row>
    <row r="8574" spans="1:7" x14ac:dyDescent="0.25">
      <c r="A8574" s="1">
        <v>962217</v>
      </c>
      <c r="B8574" s="1" t="s">
        <v>6674</v>
      </c>
      <c r="C8574" s="2">
        <v>171.6</v>
      </c>
      <c r="D8574" s="2">
        <f t="shared" si="116"/>
        <v>25.610936666666664</v>
      </c>
      <c r="E8574" s="2">
        <v>307.33123999999998</v>
      </c>
      <c r="F8574" s="2">
        <v>845.39756000000011</v>
      </c>
      <c r="G8574" s="8" t="s">
        <v>8108</v>
      </c>
    </row>
    <row r="8575" spans="1:7" x14ac:dyDescent="0.25">
      <c r="A8575" s="1">
        <v>962225</v>
      </c>
      <c r="B8575" s="1" t="s">
        <v>6675</v>
      </c>
      <c r="C8575" s="2"/>
      <c r="D8575" s="2">
        <f t="shared" si="116"/>
        <v>0.26881708333333337</v>
      </c>
      <c r="E8575" s="2">
        <v>3.2258050000000003</v>
      </c>
      <c r="F8575" s="2">
        <v>8.8051950000000012</v>
      </c>
      <c r="G8575" s="8" t="s">
        <v>8108</v>
      </c>
    </row>
    <row r="8576" spans="1:7" x14ac:dyDescent="0.25">
      <c r="A8576" s="1">
        <v>962233</v>
      </c>
      <c r="B8576" s="1" t="s">
        <v>6676</v>
      </c>
      <c r="C8576" s="2"/>
      <c r="D8576" s="2">
        <f t="shared" si="116"/>
        <v>0.13685233333333335</v>
      </c>
      <c r="E8576" s="2">
        <v>1.6422280000000002</v>
      </c>
      <c r="F8576" s="2">
        <v>4.5905719999999999</v>
      </c>
      <c r="G8576" s="8" t="s">
        <v>8108</v>
      </c>
    </row>
    <row r="8577" spans="1:7" x14ac:dyDescent="0.25">
      <c r="A8577" s="1">
        <v>962241</v>
      </c>
      <c r="B8577" s="1" t="s">
        <v>6677</v>
      </c>
      <c r="C8577" s="2"/>
      <c r="D8577" s="2">
        <f t="shared" si="116"/>
        <v>0.54252175000000002</v>
      </c>
      <c r="E8577" s="2">
        <v>6.5102610000000007</v>
      </c>
      <c r="F8577" s="2">
        <v>17.986339000000001</v>
      </c>
      <c r="G8577" s="8" t="s">
        <v>8108</v>
      </c>
    </row>
    <row r="8578" spans="1:7" x14ac:dyDescent="0.25">
      <c r="A8578" s="1">
        <v>962258</v>
      </c>
      <c r="B8578" s="1" t="s">
        <v>6678</v>
      </c>
      <c r="C8578" s="2"/>
      <c r="D8578" s="2">
        <f t="shared" si="116"/>
        <v>1659.0461742499999</v>
      </c>
      <c r="E8578" s="2">
        <v>19908.554090999998</v>
      </c>
      <c r="F8578" s="2">
        <v>54765.212909000009</v>
      </c>
      <c r="G8578" s="8" t="s">
        <v>8108</v>
      </c>
    </row>
    <row r="8579" spans="1:7" x14ac:dyDescent="0.25">
      <c r="A8579" s="1">
        <v>962266</v>
      </c>
      <c r="B8579" s="1" t="s">
        <v>6679</v>
      </c>
      <c r="C8579" s="2"/>
      <c r="D8579" s="2">
        <f t="shared" si="116"/>
        <v>6.8426166666666677E-2</v>
      </c>
      <c r="E8579" s="2">
        <v>0.82111400000000012</v>
      </c>
      <c r="F8579" s="2">
        <v>2.2952859999999999</v>
      </c>
      <c r="G8579" s="8" t="s">
        <v>8108</v>
      </c>
    </row>
    <row r="8580" spans="1:7" x14ac:dyDescent="0.25">
      <c r="A8580" s="1">
        <v>962274</v>
      </c>
      <c r="B8580" s="1" t="s">
        <v>6680</v>
      </c>
      <c r="C8580" s="2"/>
      <c r="D8580" s="2">
        <f t="shared" si="116"/>
        <v>26.451600999999997</v>
      </c>
      <c r="E8580" s="2">
        <v>317.41921199999996</v>
      </c>
      <c r="F8580" s="2">
        <v>873.16218800000001</v>
      </c>
      <c r="G8580" s="8" t="s">
        <v>8108</v>
      </c>
    </row>
    <row r="8581" spans="1:7" x14ac:dyDescent="0.25">
      <c r="A8581" s="1">
        <v>962282</v>
      </c>
      <c r="B8581" s="1" t="s">
        <v>6681</v>
      </c>
      <c r="C8581" s="2"/>
      <c r="D8581" s="2">
        <f t="shared" si="116"/>
        <v>26.451600999999997</v>
      </c>
      <c r="E8581" s="2">
        <v>317.41921199999996</v>
      </c>
      <c r="F8581" s="2">
        <v>873.16218800000001</v>
      </c>
      <c r="G8581" s="8" t="s">
        <v>8108</v>
      </c>
    </row>
    <row r="8582" spans="1:7" x14ac:dyDescent="0.25">
      <c r="A8582" s="1">
        <v>962290</v>
      </c>
      <c r="B8582" s="1" t="s">
        <v>6682</v>
      </c>
      <c r="C8582" s="2"/>
      <c r="D8582" s="2">
        <f t="shared" si="116"/>
        <v>58.782964749999998</v>
      </c>
      <c r="E8582" s="2">
        <v>705.395577</v>
      </c>
      <c r="F8582" s="2">
        <v>1940.3538229999997</v>
      </c>
      <c r="G8582" s="8" t="s">
        <v>8108</v>
      </c>
    </row>
    <row r="8583" spans="1:7" x14ac:dyDescent="0.25">
      <c r="A8583" s="1">
        <v>962308</v>
      </c>
      <c r="B8583" s="1" t="s">
        <v>6683</v>
      </c>
      <c r="C8583" s="2"/>
      <c r="D8583" s="2">
        <f t="shared" si="116"/>
        <v>0.27859224999999999</v>
      </c>
      <c r="E8583" s="2">
        <v>3.3431069999999998</v>
      </c>
      <c r="F8583" s="2">
        <v>9.1330930000000006</v>
      </c>
      <c r="G8583" s="8" t="s">
        <v>8108</v>
      </c>
    </row>
    <row r="8584" spans="1:7" x14ac:dyDescent="0.25">
      <c r="A8584" s="1">
        <v>962316</v>
      </c>
      <c r="B8584" s="1" t="s">
        <v>6684</v>
      </c>
      <c r="C8584" s="2"/>
      <c r="D8584" s="2">
        <f t="shared" si="116"/>
        <v>3.6412495833333334</v>
      </c>
      <c r="E8584" s="2">
        <v>43.694994999999999</v>
      </c>
      <c r="F8584" s="2">
        <v>120.212805</v>
      </c>
      <c r="G8584" s="8" t="s">
        <v>8108</v>
      </c>
    </row>
    <row r="8585" spans="1:7" x14ac:dyDescent="0.25">
      <c r="A8585" s="1">
        <v>962324</v>
      </c>
      <c r="B8585" s="1" t="s">
        <v>6685</v>
      </c>
      <c r="C8585" s="2"/>
      <c r="D8585" s="2">
        <f t="shared" si="116"/>
        <v>11.955028833333335</v>
      </c>
      <c r="E8585" s="2">
        <v>143.46034600000002</v>
      </c>
      <c r="F8585" s="2">
        <v>394.59565400000002</v>
      </c>
      <c r="G8585" s="8" t="s">
        <v>8108</v>
      </c>
    </row>
    <row r="8586" spans="1:7" x14ac:dyDescent="0.25">
      <c r="A8586" s="1">
        <v>962332</v>
      </c>
      <c r="B8586" s="1" t="s">
        <v>6686</v>
      </c>
      <c r="C8586" s="2"/>
      <c r="D8586" s="2">
        <f t="shared" si="116"/>
        <v>195.53265883333333</v>
      </c>
      <c r="E8586" s="2">
        <v>2346.3919059999998</v>
      </c>
      <c r="F8586" s="2">
        <v>6454.501894</v>
      </c>
      <c r="G8586" s="8" t="s">
        <v>8108</v>
      </c>
    </row>
    <row r="8587" spans="1:7" x14ac:dyDescent="0.25">
      <c r="A8587" s="1">
        <v>962340</v>
      </c>
      <c r="B8587" s="1" t="s">
        <v>6687</v>
      </c>
      <c r="C8587" s="2"/>
      <c r="D8587" s="2">
        <f t="shared" si="116"/>
        <v>24.442804249999998</v>
      </c>
      <c r="E8587" s="2">
        <v>293.31365099999999</v>
      </c>
      <c r="F8587" s="2">
        <v>806.8497490000002</v>
      </c>
      <c r="G8587" s="8" t="s">
        <v>8108</v>
      </c>
    </row>
    <row r="8588" spans="1:7" x14ac:dyDescent="0.25">
      <c r="A8588" s="1">
        <v>962357</v>
      </c>
      <c r="B8588" s="1" t="s">
        <v>6688</v>
      </c>
      <c r="C8588" s="2"/>
      <c r="D8588" s="2">
        <f t="shared" si="116"/>
        <v>24.442804249999998</v>
      </c>
      <c r="E8588" s="2">
        <v>293.31365099999999</v>
      </c>
      <c r="F8588" s="2">
        <v>806.8497490000002</v>
      </c>
      <c r="G8588" s="8" t="s">
        <v>8108</v>
      </c>
    </row>
    <row r="8589" spans="1:7" x14ac:dyDescent="0.25">
      <c r="A8589" s="1">
        <v>962365</v>
      </c>
      <c r="B8589" s="1" t="s">
        <v>6689</v>
      </c>
      <c r="C8589" s="2"/>
      <c r="D8589" s="2">
        <f t="shared" si="116"/>
        <v>54.32060116666667</v>
      </c>
      <c r="E8589" s="2">
        <v>651.84721400000001</v>
      </c>
      <c r="F8589" s="2">
        <v>1793.0215860000003</v>
      </c>
      <c r="G8589" s="8" t="s">
        <v>8108</v>
      </c>
    </row>
    <row r="8590" spans="1:7" x14ac:dyDescent="0.25">
      <c r="A8590" s="1">
        <v>962373</v>
      </c>
      <c r="B8590" s="1" t="s">
        <v>6684</v>
      </c>
      <c r="C8590" s="2"/>
      <c r="D8590" s="2">
        <f t="shared" ref="D8590:D8653" si="117">E8590/12</f>
        <v>3.6412495833333334</v>
      </c>
      <c r="E8590" s="2">
        <v>43.694994999999999</v>
      </c>
      <c r="F8590" s="2">
        <v>120.212805</v>
      </c>
      <c r="G8590" s="8" t="s">
        <v>8108</v>
      </c>
    </row>
    <row r="8591" spans="1:7" x14ac:dyDescent="0.25">
      <c r="A8591" s="1">
        <v>962381</v>
      </c>
      <c r="B8591" s="1" t="s">
        <v>6685</v>
      </c>
      <c r="C8591" s="2"/>
      <c r="D8591" s="2">
        <f t="shared" si="117"/>
        <v>11.955028833333335</v>
      </c>
      <c r="E8591" s="2">
        <v>143.46034600000002</v>
      </c>
      <c r="F8591" s="2">
        <v>394.59565400000002</v>
      </c>
      <c r="G8591" s="8" t="s">
        <v>8108</v>
      </c>
    </row>
    <row r="8592" spans="1:7" x14ac:dyDescent="0.25">
      <c r="A8592" s="1">
        <v>962399</v>
      </c>
      <c r="B8592" s="1" t="s">
        <v>6686</v>
      </c>
      <c r="C8592" s="2"/>
      <c r="D8592" s="2">
        <f t="shared" si="117"/>
        <v>195.53265883333333</v>
      </c>
      <c r="E8592" s="2">
        <v>2346.3919059999998</v>
      </c>
      <c r="F8592" s="2">
        <v>6454.501894</v>
      </c>
      <c r="G8592" s="8" t="s">
        <v>8108</v>
      </c>
    </row>
    <row r="8593" spans="1:7" x14ac:dyDescent="0.25">
      <c r="A8593" s="1">
        <v>962407</v>
      </c>
      <c r="B8593" s="1" t="s">
        <v>6690</v>
      </c>
      <c r="C8593" s="2"/>
      <c r="D8593" s="2">
        <f t="shared" si="117"/>
        <v>6.8426166666666677E-2</v>
      </c>
      <c r="E8593" s="2">
        <v>0.82111400000000012</v>
      </c>
      <c r="F8593" s="2">
        <v>2.2952859999999999</v>
      </c>
      <c r="G8593" s="8" t="s">
        <v>8108</v>
      </c>
    </row>
    <row r="8594" spans="1:7" x14ac:dyDescent="0.25">
      <c r="A8594" s="1">
        <v>962415</v>
      </c>
      <c r="B8594" s="1" t="s">
        <v>6691</v>
      </c>
      <c r="C8594" s="2"/>
      <c r="D8594" s="2">
        <f t="shared" si="117"/>
        <v>38.802524083333331</v>
      </c>
      <c r="E8594" s="2">
        <v>465.630289</v>
      </c>
      <c r="F8594" s="2">
        <v>1280.825711</v>
      </c>
      <c r="G8594" s="8" t="s">
        <v>8108</v>
      </c>
    </row>
    <row r="8595" spans="1:7" x14ac:dyDescent="0.25">
      <c r="A8595" s="1">
        <v>962423</v>
      </c>
      <c r="B8595" s="1" t="s">
        <v>6692</v>
      </c>
      <c r="C8595" s="2"/>
      <c r="D8595" s="2">
        <f t="shared" si="117"/>
        <v>6.8426166666666677E-2</v>
      </c>
      <c r="E8595" s="2">
        <v>0.82111400000000012</v>
      </c>
      <c r="F8595" s="2">
        <v>2.2952859999999999</v>
      </c>
      <c r="G8595" s="8" t="s">
        <v>8108</v>
      </c>
    </row>
    <row r="8596" spans="1:7" x14ac:dyDescent="0.25">
      <c r="A8596" s="1">
        <v>962431</v>
      </c>
      <c r="B8596" s="1" t="s">
        <v>6693</v>
      </c>
      <c r="C8596" s="2"/>
      <c r="D8596" s="2">
        <f t="shared" si="117"/>
        <v>26.451600999999997</v>
      </c>
      <c r="E8596" s="2">
        <v>317.41921199999996</v>
      </c>
      <c r="F8596" s="2">
        <v>873.16218800000001</v>
      </c>
      <c r="G8596" s="8" t="s">
        <v>8108</v>
      </c>
    </row>
    <row r="8597" spans="1:7" x14ac:dyDescent="0.25">
      <c r="A8597" s="1">
        <v>962449</v>
      </c>
      <c r="B8597" s="1" t="s">
        <v>6694</v>
      </c>
      <c r="C8597" s="2"/>
      <c r="D8597" s="2">
        <f t="shared" si="117"/>
        <v>17.634400666666668</v>
      </c>
      <c r="E8597" s="2">
        <v>211.612808</v>
      </c>
      <c r="F8597" s="2">
        <v>582.11519199999998</v>
      </c>
      <c r="G8597" s="8" t="s">
        <v>8108</v>
      </c>
    </row>
    <row r="8598" spans="1:7" x14ac:dyDescent="0.25">
      <c r="A8598" s="1">
        <v>962456</v>
      </c>
      <c r="B8598" s="1" t="s">
        <v>6695</v>
      </c>
      <c r="C8598" s="2"/>
      <c r="D8598" s="2">
        <f t="shared" si="117"/>
        <v>1.7693051666666666</v>
      </c>
      <c r="E8598" s="2">
        <v>21.231662</v>
      </c>
      <c r="F8598" s="2">
        <v>58.501537999999996</v>
      </c>
      <c r="G8598" s="8" t="s">
        <v>8108</v>
      </c>
    </row>
    <row r="8599" spans="1:7" x14ac:dyDescent="0.25">
      <c r="A8599" s="1">
        <v>962464</v>
      </c>
      <c r="B8599" s="1" t="s">
        <v>6696</v>
      </c>
      <c r="C8599" s="2"/>
      <c r="D8599" s="2">
        <f t="shared" si="117"/>
        <v>5.8651000000000002E-2</v>
      </c>
      <c r="E8599" s="2">
        <v>0.70381199999999999</v>
      </c>
      <c r="F8599" s="2">
        <v>1.9673880000000001</v>
      </c>
      <c r="G8599" s="8" t="s">
        <v>8108</v>
      </c>
    </row>
    <row r="8600" spans="1:7" x14ac:dyDescent="0.25">
      <c r="A8600" s="1">
        <v>962472</v>
      </c>
      <c r="B8600" s="1" t="s">
        <v>6679</v>
      </c>
      <c r="C8600" s="2"/>
      <c r="D8600" s="2">
        <f t="shared" si="117"/>
        <v>6.8426166666666677E-2</v>
      </c>
      <c r="E8600" s="2">
        <v>0.82111400000000012</v>
      </c>
      <c r="F8600" s="2">
        <v>2.2952859999999999</v>
      </c>
      <c r="G8600" s="8" t="s">
        <v>8108</v>
      </c>
    </row>
    <row r="8601" spans="1:7" x14ac:dyDescent="0.25">
      <c r="A8601" s="1">
        <v>962480</v>
      </c>
      <c r="B8601" s="1" t="s">
        <v>6697</v>
      </c>
      <c r="C8601" s="2"/>
      <c r="D8601" s="2">
        <f t="shared" si="117"/>
        <v>1564.2466079166668</v>
      </c>
      <c r="E8601" s="2">
        <v>18770.959295000001</v>
      </c>
      <c r="F8601" s="2">
        <v>51635.75650499999</v>
      </c>
      <c r="G8601" s="8" t="s">
        <v>8108</v>
      </c>
    </row>
    <row r="8602" spans="1:7" x14ac:dyDescent="0.25">
      <c r="A8602" s="1">
        <v>962498</v>
      </c>
      <c r="B8602" s="1" t="s">
        <v>6698</v>
      </c>
      <c r="C8602" s="2"/>
      <c r="D8602" s="2">
        <f t="shared" si="117"/>
        <v>3.6412495833333334</v>
      </c>
      <c r="E8602" s="2">
        <v>43.694994999999999</v>
      </c>
      <c r="F8602" s="2">
        <v>120.212805</v>
      </c>
      <c r="G8602" s="8" t="s">
        <v>8108</v>
      </c>
    </row>
    <row r="8603" spans="1:7" x14ac:dyDescent="0.25">
      <c r="A8603" s="1">
        <v>962506</v>
      </c>
      <c r="B8603" s="1" t="s">
        <v>6699</v>
      </c>
      <c r="C8603" s="2"/>
      <c r="D8603" s="2">
        <f t="shared" si="117"/>
        <v>11.955028833333335</v>
      </c>
      <c r="E8603" s="2">
        <v>143.46034600000002</v>
      </c>
      <c r="F8603" s="2">
        <v>394.59565400000002</v>
      </c>
      <c r="G8603" s="8" t="s">
        <v>8108</v>
      </c>
    </row>
    <row r="8604" spans="1:7" x14ac:dyDescent="0.25">
      <c r="A8604" s="1">
        <v>962514</v>
      </c>
      <c r="B8604" s="1" t="s">
        <v>6700</v>
      </c>
      <c r="C8604" s="2"/>
      <c r="D8604" s="2">
        <f t="shared" si="117"/>
        <v>195.53265883333333</v>
      </c>
      <c r="E8604" s="2">
        <v>2346.3919059999998</v>
      </c>
      <c r="F8604" s="2">
        <v>6454.501894</v>
      </c>
      <c r="G8604" s="8" t="s">
        <v>8108</v>
      </c>
    </row>
    <row r="8605" spans="1:7" x14ac:dyDescent="0.25">
      <c r="A8605" s="1">
        <v>962522</v>
      </c>
      <c r="B8605" s="1" t="s">
        <v>6698</v>
      </c>
      <c r="C8605" s="2"/>
      <c r="D8605" s="2">
        <f t="shared" si="117"/>
        <v>3.6412495833333334</v>
      </c>
      <c r="E8605" s="2">
        <v>43.694994999999999</v>
      </c>
      <c r="F8605" s="2">
        <v>120.212805</v>
      </c>
      <c r="G8605" s="8" t="s">
        <v>8108</v>
      </c>
    </row>
    <row r="8606" spans="1:7" x14ac:dyDescent="0.25">
      <c r="A8606" s="1">
        <v>962530</v>
      </c>
      <c r="B8606" s="1" t="s">
        <v>6699</v>
      </c>
      <c r="C8606" s="2"/>
      <c r="D8606" s="2">
        <f t="shared" si="117"/>
        <v>11.955028833333335</v>
      </c>
      <c r="E8606" s="2">
        <v>143.46034600000002</v>
      </c>
      <c r="F8606" s="2">
        <v>394.59565400000002</v>
      </c>
      <c r="G8606" s="8" t="s">
        <v>8108</v>
      </c>
    </row>
    <row r="8607" spans="1:7" x14ac:dyDescent="0.25">
      <c r="A8607" s="1">
        <v>962548</v>
      </c>
      <c r="B8607" s="1" t="s">
        <v>6701</v>
      </c>
      <c r="C8607" s="2"/>
      <c r="D8607" s="2">
        <f t="shared" si="117"/>
        <v>195.53265883333333</v>
      </c>
      <c r="E8607" s="2">
        <v>2346.3919059999998</v>
      </c>
      <c r="F8607" s="2">
        <v>6454.501894</v>
      </c>
      <c r="G8607" s="8" t="s">
        <v>8108</v>
      </c>
    </row>
    <row r="8608" spans="1:7" x14ac:dyDescent="0.25">
      <c r="A8608" s="1">
        <v>962555</v>
      </c>
      <c r="B8608" s="1" t="s">
        <v>6702</v>
      </c>
      <c r="C8608" s="2"/>
      <c r="D8608" s="2">
        <f t="shared" si="117"/>
        <v>1.3147599166666666</v>
      </c>
      <c r="E8608" s="2">
        <v>15.777118999999999</v>
      </c>
      <c r="F8608" s="2">
        <v>43.466281000000002</v>
      </c>
      <c r="G8608" s="8" t="s">
        <v>8108</v>
      </c>
    </row>
    <row r="8609" spans="1:7" x14ac:dyDescent="0.25">
      <c r="A8609" s="1">
        <v>962563</v>
      </c>
      <c r="B8609" s="1" t="s">
        <v>6703</v>
      </c>
      <c r="C8609" s="2"/>
      <c r="D8609" s="2">
        <f t="shared" si="117"/>
        <v>1.0410552499999999</v>
      </c>
      <c r="E8609" s="2">
        <v>12.492662999999999</v>
      </c>
      <c r="F8609" s="2">
        <v>34.274537000000002</v>
      </c>
      <c r="G8609" s="8" t="s">
        <v>8108</v>
      </c>
    </row>
    <row r="8610" spans="1:7" x14ac:dyDescent="0.25">
      <c r="A8610" s="1">
        <v>962571</v>
      </c>
      <c r="B8610" s="1" t="s">
        <v>6704</v>
      </c>
      <c r="C8610" s="2">
        <v>2.64</v>
      </c>
      <c r="D8610" s="2">
        <f t="shared" si="117"/>
        <v>0.175953</v>
      </c>
      <c r="E8610" s="2">
        <v>2.1114359999999999</v>
      </c>
      <c r="F8610" s="2">
        <v>5.9021640000000009</v>
      </c>
      <c r="G8610" s="8" t="s">
        <v>8108</v>
      </c>
    </row>
    <row r="8611" spans="1:7" x14ac:dyDescent="0.25">
      <c r="A8611" s="1">
        <v>962589</v>
      </c>
      <c r="B8611" s="1" t="s">
        <v>6705</v>
      </c>
      <c r="C8611" s="2"/>
      <c r="D8611" s="2">
        <f t="shared" si="117"/>
        <v>2.9325500000000001E-2</v>
      </c>
      <c r="E8611" s="2">
        <v>0.351906</v>
      </c>
      <c r="F8611" s="2">
        <v>0.98369400000000007</v>
      </c>
      <c r="G8611" s="8" t="s">
        <v>8108</v>
      </c>
    </row>
    <row r="8612" spans="1:7" x14ac:dyDescent="0.25">
      <c r="A8612" s="1">
        <v>962597</v>
      </c>
      <c r="B8612" s="1" t="s">
        <v>6706</v>
      </c>
      <c r="C8612" s="2">
        <v>96.8</v>
      </c>
      <c r="D8612" s="2">
        <f t="shared" si="117"/>
        <v>9.0029285000000012</v>
      </c>
      <c r="E8612" s="2">
        <v>108.03514200000001</v>
      </c>
      <c r="F8612" s="2">
        <v>297.28765800000002</v>
      </c>
      <c r="G8612" s="8" t="s">
        <v>8108</v>
      </c>
    </row>
    <row r="8613" spans="1:7" x14ac:dyDescent="0.25">
      <c r="A8613" s="1">
        <v>962605</v>
      </c>
      <c r="B8613" s="1" t="s">
        <v>6707</v>
      </c>
      <c r="C8613" s="2">
        <v>2.64</v>
      </c>
      <c r="D8613" s="2">
        <f t="shared" si="117"/>
        <v>5.8651000000000002E-2</v>
      </c>
      <c r="E8613" s="2">
        <v>0.70381199999999999</v>
      </c>
      <c r="F8613" s="2">
        <v>1.9673880000000001</v>
      </c>
      <c r="G8613" s="8" t="s">
        <v>8108</v>
      </c>
    </row>
    <row r="8614" spans="1:7" x14ac:dyDescent="0.25">
      <c r="A8614" s="1">
        <v>962613</v>
      </c>
      <c r="B8614" s="1" t="s">
        <v>6708</v>
      </c>
      <c r="C8614" s="2">
        <v>96.8</v>
      </c>
      <c r="D8614" s="2">
        <f t="shared" si="117"/>
        <v>31.627551749999995</v>
      </c>
      <c r="E8614" s="2">
        <v>379.53062099999994</v>
      </c>
      <c r="F8614" s="2">
        <v>1044.0069790000002</v>
      </c>
      <c r="G8614" s="8" t="s">
        <v>8108</v>
      </c>
    </row>
    <row r="8615" spans="1:7" x14ac:dyDescent="0.25">
      <c r="A8615" s="1">
        <v>962621</v>
      </c>
      <c r="B8615" s="1" t="s">
        <v>6709</v>
      </c>
      <c r="C8615" s="2">
        <v>2.64</v>
      </c>
      <c r="D8615" s="2">
        <f t="shared" si="117"/>
        <v>8.7976499999999999E-2</v>
      </c>
      <c r="E8615" s="2">
        <v>1.0557179999999999</v>
      </c>
      <c r="F8615" s="2">
        <v>2.9510820000000004</v>
      </c>
      <c r="G8615" s="8" t="s">
        <v>8108</v>
      </c>
    </row>
    <row r="8616" spans="1:7" x14ac:dyDescent="0.25">
      <c r="A8616" s="1">
        <v>962639</v>
      </c>
      <c r="B8616" s="1" t="s">
        <v>6710</v>
      </c>
      <c r="C8616" s="2"/>
      <c r="D8616" s="2">
        <f t="shared" si="117"/>
        <v>0.175953</v>
      </c>
      <c r="E8616" s="2">
        <v>2.1114359999999999</v>
      </c>
      <c r="F8616" s="2">
        <v>5.9021640000000009</v>
      </c>
      <c r="G8616" s="8" t="s">
        <v>8108</v>
      </c>
    </row>
    <row r="8617" spans="1:7" x14ac:dyDescent="0.25">
      <c r="A8617" s="1">
        <v>962647</v>
      </c>
      <c r="B8617" s="1" t="s">
        <v>6711</v>
      </c>
      <c r="C8617" s="2"/>
      <c r="D8617" s="2">
        <f t="shared" si="117"/>
        <v>12.805468333333332</v>
      </c>
      <c r="E8617" s="2">
        <v>153.66561999999999</v>
      </c>
      <c r="F8617" s="2">
        <v>422.69878000000006</v>
      </c>
      <c r="G8617" s="8" t="s">
        <v>8108</v>
      </c>
    </row>
    <row r="8618" spans="1:7" x14ac:dyDescent="0.25">
      <c r="A8618" s="1">
        <v>962654</v>
      </c>
      <c r="B8618" s="1" t="s">
        <v>6712</v>
      </c>
      <c r="C8618" s="2"/>
      <c r="D8618" s="2">
        <f t="shared" si="117"/>
        <v>3.9100666666666666E-2</v>
      </c>
      <c r="E8618" s="2">
        <v>0.46920800000000001</v>
      </c>
      <c r="F8618" s="2">
        <v>1.3115919999999999</v>
      </c>
      <c r="G8618" s="8" t="s">
        <v>8108</v>
      </c>
    </row>
    <row r="8619" spans="1:7" x14ac:dyDescent="0.25">
      <c r="A8619" s="1">
        <v>962662</v>
      </c>
      <c r="B8619" s="1" t="s">
        <v>6713</v>
      </c>
      <c r="C8619" s="2"/>
      <c r="D8619" s="2">
        <f t="shared" si="117"/>
        <v>1.9550333333333333E-2</v>
      </c>
      <c r="E8619" s="2">
        <v>0.23460400000000001</v>
      </c>
      <c r="F8619" s="2">
        <v>0.65579599999999993</v>
      </c>
      <c r="G8619" s="8" t="s">
        <v>8108</v>
      </c>
    </row>
    <row r="8620" spans="1:7" x14ac:dyDescent="0.25">
      <c r="A8620" s="1">
        <v>962670</v>
      </c>
      <c r="B8620" s="1" t="s">
        <v>6714</v>
      </c>
      <c r="C8620" s="2"/>
      <c r="D8620" s="2">
        <f t="shared" si="117"/>
        <v>3.6510247499999999</v>
      </c>
      <c r="E8620" s="2">
        <v>43.812297000000001</v>
      </c>
      <c r="F8620" s="2">
        <v>120.54070300000001</v>
      </c>
      <c r="G8620" s="8" t="s">
        <v>8108</v>
      </c>
    </row>
    <row r="8621" spans="1:7" x14ac:dyDescent="0.25">
      <c r="A8621" s="1">
        <v>962688</v>
      </c>
      <c r="B8621" s="1" t="s">
        <v>6715</v>
      </c>
      <c r="C8621" s="2">
        <v>64.239999999999995</v>
      </c>
      <c r="D8621" s="2">
        <f t="shared" si="117"/>
        <v>8.1720393333333323</v>
      </c>
      <c r="E8621" s="2">
        <v>98.064471999999995</v>
      </c>
      <c r="F8621" s="2">
        <v>269.85092799999995</v>
      </c>
      <c r="G8621" s="8" t="s">
        <v>8108</v>
      </c>
    </row>
    <row r="8622" spans="1:7" x14ac:dyDescent="0.25">
      <c r="A8622" s="1">
        <v>962696</v>
      </c>
      <c r="B8622" s="1" t="s">
        <v>6716</v>
      </c>
      <c r="C8622" s="2"/>
      <c r="D8622" s="2">
        <f t="shared" si="117"/>
        <v>1.9305954166666668</v>
      </c>
      <c r="E8622" s="2">
        <v>23.167145000000001</v>
      </c>
      <c r="F8622" s="2">
        <v>63.689255000000003</v>
      </c>
      <c r="G8622" s="8" t="s">
        <v>8108</v>
      </c>
    </row>
    <row r="8623" spans="1:7" x14ac:dyDescent="0.25">
      <c r="A8623" s="1">
        <v>962704</v>
      </c>
      <c r="B8623" s="1" t="s">
        <v>6717</v>
      </c>
      <c r="C8623" s="2"/>
      <c r="D8623" s="2">
        <f t="shared" si="117"/>
        <v>4.8875833333333334E-2</v>
      </c>
      <c r="E8623" s="2">
        <v>0.58650999999999998</v>
      </c>
      <c r="F8623" s="2">
        <v>1.6394900000000003</v>
      </c>
      <c r="G8623" s="8" t="s">
        <v>8108</v>
      </c>
    </row>
    <row r="8624" spans="1:7" x14ac:dyDescent="0.25">
      <c r="A8624" s="1">
        <v>962712</v>
      </c>
      <c r="B8624" s="1" t="s">
        <v>6718</v>
      </c>
      <c r="C8624" s="2"/>
      <c r="D8624" s="2">
        <f t="shared" si="117"/>
        <v>25.610936666666664</v>
      </c>
      <c r="E8624" s="2">
        <v>307.33123999999998</v>
      </c>
      <c r="F8624" s="2">
        <v>845.39756000000011</v>
      </c>
      <c r="G8624" s="8" t="s">
        <v>8108</v>
      </c>
    </row>
    <row r="8625" spans="1:7" x14ac:dyDescent="0.25">
      <c r="A8625" s="1">
        <v>962720</v>
      </c>
      <c r="B8625" s="1" t="s">
        <v>6719</v>
      </c>
      <c r="C8625" s="2">
        <v>171.6</v>
      </c>
      <c r="D8625" s="2">
        <f t="shared" si="117"/>
        <v>24.242413333333332</v>
      </c>
      <c r="E8625" s="2">
        <v>290.90895999999998</v>
      </c>
      <c r="F8625" s="2">
        <v>800.35044000000016</v>
      </c>
      <c r="G8625" s="8" t="s">
        <v>8108</v>
      </c>
    </row>
    <row r="8626" spans="1:7" x14ac:dyDescent="0.25">
      <c r="A8626" s="1">
        <v>962738</v>
      </c>
      <c r="B8626" s="1" t="s">
        <v>6720</v>
      </c>
      <c r="C8626" s="2">
        <v>743.6</v>
      </c>
      <c r="D8626" s="2">
        <f t="shared" si="117"/>
        <v>512.06233066666675</v>
      </c>
      <c r="E8626" s="2">
        <v>6144.7479680000006</v>
      </c>
      <c r="F8626" s="2">
        <v>16903.097032000001</v>
      </c>
      <c r="G8626" s="8" t="s">
        <v>8108</v>
      </c>
    </row>
    <row r="8627" spans="1:7" x14ac:dyDescent="0.25">
      <c r="A8627" s="1">
        <v>962746</v>
      </c>
      <c r="B8627" s="1" t="s">
        <v>6721</v>
      </c>
      <c r="C8627" s="2">
        <v>743.6</v>
      </c>
      <c r="D8627" s="2">
        <f t="shared" si="117"/>
        <v>512.06233066666675</v>
      </c>
      <c r="E8627" s="2">
        <v>6144.7479680000006</v>
      </c>
      <c r="F8627" s="2">
        <v>16903.097032000001</v>
      </c>
      <c r="G8627" s="8" t="s">
        <v>8108</v>
      </c>
    </row>
    <row r="8628" spans="1:7" x14ac:dyDescent="0.25">
      <c r="A8628" s="1">
        <v>962753</v>
      </c>
      <c r="B8628" s="1" t="s">
        <v>6722</v>
      </c>
      <c r="C8628" s="2">
        <v>286</v>
      </c>
      <c r="D8628" s="2">
        <f t="shared" si="117"/>
        <v>345.6401181666667</v>
      </c>
      <c r="E8628" s="2">
        <v>4147.6814180000001</v>
      </c>
      <c r="F8628" s="2">
        <v>11409.673582000001</v>
      </c>
      <c r="G8628" s="8" t="s">
        <v>8108</v>
      </c>
    </row>
    <row r="8629" spans="1:7" x14ac:dyDescent="0.25">
      <c r="A8629" s="1">
        <v>962761</v>
      </c>
      <c r="B8629" s="1" t="s">
        <v>6723</v>
      </c>
      <c r="C8629" s="2">
        <v>400.4</v>
      </c>
      <c r="D8629" s="2">
        <f t="shared" si="117"/>
        <v>201.62747524999997</v>
      </c>
      <c r="E8629" s="2">
        <v>2419.5297029999997</v>
      </c>
      <c r="F8629" s="2">
        <v>6655.7450970000009</v>
      </c>
      <c r="G8629" s="8" t="s">
        <v>8108</v>
      </c>
    </row>
    <row r="8630" spans="1:7" x14ac:dyDescent="0.25">
      <c r="A8630" s="1">
        <v>962779</v>
      </c>
      <c r="B8630" s="1" t="s">
        <v>6724</v>
      </c>
      <c r="C8630" s="2">
        <v>743.6</v>
      </c>
      <c r="D8630" s="2">
        <f t="shared" si="117"/>
        <v>512.06233066666675</v>
      </c>
      <c r="E8630" s="2">
        <v>6144.7479680000006</v>
      </c>
      <c r="F8630" s="2">
        <v>16903.097032000001</v>
      </c>
      <c r="G8630" s="8" t="s">
        <v>8108</v>
      </c>
    </row>
    <row r="8631" spans="1:7" x14ac:dyDescent="0.25">
      <c r="A8631" s="1">
        <v>962787</v>
      </c>
      <c r="B8631" s="1" t="s">
        <v>6725</v>
      </c>
      <c r="C8631" s="2">
        <v>68.64</v>
      </c>
      <c r="D8631" s="2">
        <f t="shared" si="117"/>
        <v>5.7282476666666673</v>
      </c>
      <c r="E8631" s="2">
        <v>68.738972000000004</v>
      </c>
      <c r="F8631" s="2">
        <v>189.15902800000003</v>
      </c>
      <c r="G8631" s="8" t="s">
        <v>8108</v>
      </c>
    </row>
    <row r="8632" spans="1:7" x14ac:dyDescent="0.25">
      <c r="A8632" s="1">
        <v>962795</v>
      </c>
      <c r="B8632" s="1" t="s">
        <v>6726</v>
      </c>
      <c r="C8632" s="2"/>
      <c r="D8632" s="2">
        <f t="shared" si="117"/>
        <v>108.63631475</v>
      </c>
      <c r="E8632" s="2">
        <v>1303.635777</v>
      </c>
      <c r="F8632" s="2">
        <v>3586.1018230000004</v>
      </c>
      <c r="G8632" s="8" t="s">
        <v>8108</v>
      </c>
    </row>
    <row r="8633" spans="1:7" x14ac:dyDescent="0.25">
      <c r="A8633" s="1">
        <v>962811</v>
      </c>
      <c r="B8633" s="1" t="s">
        <v>6727</v>
      </c>
      <c r="C8633" s="2"/>
      <c r="D8633" s="2">
        <f t="shared" si="117"/>
        <v>108.63631475</v>
      </c>
      <c r="E8633" s="2">
        <v>1303.635777</v>
      </c>
      <c r="F8633" s="2">
        <v>3586.1018230000004</v>
      </c>
      <c r="G8633" s="8" t="s">
        <v>8108</v>
      </c>
    </row>
    <row r="8634" spans="1:7" x14ac:dyDescent="0.25">
      <c r="A8634" s="1">
        <v>962829</v>
      </c>
      <c r="B8634" s="1" t="s">
        <v>6728</v>
      </c>
      <c r="C8634" s="2"/>
      <c r="D8634" s="2">
        <f t="shared" si="117"/>
        <v>108.63631475</v>
      </c>
      <c r="E8634" s="2">
        <v>1303.635777</v>
      </c>
      <c r="F8634" s="2">
        <v>3586.1018230000004</v>
      </c>
      <c r="G8634" s="8" t="s">
        <v>8108</v>
      </c>
    </row>
    <row r="8635" spans="1:7" x14ac:dyDescent="0.25">
      <c r="A8635" s="1">
        <v>962837</v>
      </c>
      <c r="B8635" s="1" t="s">
        <v>6729</v>
      </c>
      <c r="C8635" s="2">
        <v>171.6</v>
      </c>
      <c r="D8635" s="2">
        <f t="shared" si="117"/>
        <v>8.4506315833333332</v>
      </c>
      <c r="E8635" s="2">
        <v>101.407579</v>
      </c>
      <c r="F8635" s="2">
        <v>278.97342100000003</v>
      </c>
      <c r="G8635" s="8" t="s">
        <v>8108</v>
      </c>
    </row>
    <row r="8636" spans="1:7" x14ac:dyDescent="0.25">
      <c r="A8636" s="1">
        <v>962845</v>
      </c>
      <c r="B8636" s="1" t="s">
        <v>6730</v>
      </c>
      <c r="C8636" s="2"/>
      <c r="D8636" s="2">
        <f t="shared" si="117"/>
        <v>3.9100666666666666E-2</v>
      </c>
      <c r="E8636" s="2">
        <v>0.46920800000000001</v>
      </c>
      <c r="F8636" s="2">
        <v>1.3115919999999999</v>
      </c>
      <c r="G8636" s="8" t="s">
        <v>8108</v>
      </c>
    </row>
    <row r="8637" spans="1:7" x14ac:dyDescent="0.25">
      <c r="A8637" s="1">
        <v>962852</v>
      </c>
      <c r="B8637" s="1" t="s">
        <v>6731</v>
      </c>
      <c r="C8637" s="2"/>
      <c r="D8637" s="2">
        <f t="shared" si="117"/>
        <v>4.8875833333333334E-2</v>
      </c>
      <c r="E8637" s="2">
        <v>0.58650999999999998</v>
      </c>
      <c r="F8637" s="2">
        <v>1.6394900000000003</v>
      </c>
      <c r="G8637" s="8" t="s">
        <v>8108</v>
      </c>
    </row>
    <row r="8638" spans="1:7" x14ac:dyDescent="0.25">
      <c r="A8638" s="1">
        <v>962860</v>
      </c>
      <c r="B8638" s="1" t="s">
        <v>6732</v>
      </c>
      <c r="C8638" s="2">
        <v>171.6</v>
      </c>
      <c r="D8638" s="2">
        <f t="shared" si="117"/>
        <v>25.610936666666664</v>
      </c>
      <c r="E8638" s="2">
        <v>307.33123999999998</v>
      </c>
      <c r="F8638" s="2">
        <v>845.39756000000011</v>
      </c>
      <c r="G8638" s="8" t="s">
        <v>8108</v>
      </c>
    </row>
    <row r="8639" spans="1:7" x14ac:dyDescent="0.25">
      <c r="A8639" s="1">
        <v>962878</v>
      </c>
      <c r="B8639" s="1" t="s">
        <v>6733</v>
      </c>
      <c r="C8639" s="2"/>
      <c r="D8639" s="2">
        <f t="shared" si="117"/>
        <v>4.8875833333333334E-2</v>
      </c>
      <c r="E8639" s="2">
        <v>0.58650999999999998</v>
      </c>
      <c r="F8639" s="2">
        <v>1.6394900000000003</v>
      </c>
      <c r="G8639" s="8" t="s">
        <v>8108</v>
      </c>
    </row>
    <row r="8640" spans="1:7" x14ac:dyDescent="0.25">
      <c r="A8640" s="1">
        <v>962886</v>
      </c>
      <c r="B8640" s="1" t="s">
        <v>6734</v>
      </c>
      <c r="C8640" s="2">
        <v>68.64</v>
      </c>
      <c r="D8640" s="2">
        <f t="shared" si="117"/>
        <v>5.7282476666666673</v>
      </c>
      <c r="E8640" s="2">
        <v>68.738972000000004</v>
      </c>
      <c r="F8640" s="2">
        <v>189.15902800000003</v>
      </c>
      <c r="G8640" s="8" t="s">
        <v>8108</v>
      </c>
    </row>
    <row r="8641" spans="1:7" x14ac:dyDescent="0.25">
      <c r="A8641" s="1">
        <v>962894</v>
      </c>
      <c r="B8641" s="1" t="s">
        <v>6735</v>
      </c>
      <c r="C8641" s="2">
        <v>171.6</v>
      </c>
      <c r="D8641" s="2">
        <f t="shared" si="117"/>
        <v>8.817200333333334</v>
      </c>
      <c r="E8641" s="2">
        <v>105.806404</v>
      </c>
      <c r="F8641" s="2">
        <v>291.05759599999999</v>
      </c>
      <c r="G8641" s="8" t="s">
        <v>8108</v>
      </c>
    </row>
    <row r="8642" spans="1:7" x14ac:dyDescent="0.25">
      <c r="A8642" s="1">
        <v>962902</v>
      </c>
      <c r="B8642" s="1" t="s">
        <v>6736</v>
      </c>
      <c r="C8642" s="2"/>
      <c r="D8642" s="2"/>
      <c r="E8642" s="2" t="s">
        <v>8143</v>
      </c>
      <c r="F8642" s="2" t="s">
        <v>8143</v>
      </c>
      <c r="G8642" s="8" t="s">
        <v>8108</v>
      </c>
    </row>
    <row r="8643" spans="1:7" x14ac:dyDescent="0.25">
      <c r="A8643" s="1">
        <v>962910</v>
      </c>
      <c r="B8643" s="1" t="s">
        <v>6737</v>
      </c>
      <c r="C8643" s="2">
        <v>2.64</v>
      </c>
      <c r="D8643" s="2">
        <f t="shared" si="117"/>
        <v>4.8875833333333334E-2</v>
      </c>
      <c r="E8643" s="2">
        <v>0.58650999999999998</v>
      </c>
      <c r="F8643" s="2">
        <v>1.6394900000000003</v>
      </c>
      <c r="G8643" s="8" t="s">
        <v>8108</v>
      </c>
    </row>
    <row r="8644" spans="1:7" x14ac:dyDescent="0.25">
      <c r="A8644" s="1">
        <v>962928</v>
      </c>
      <c r="B8644" s="1" t="s">
        <v>6738</v>
      </c>
      <c r="C8644" s="2"/>
      <c r="D8644" s="2">
        <f t="shared" si="117"/>
        <v>512.06233066666675</v>
      </c>
      <c r="E8644" s="2">
        <v>6144.7479680000006</v>
      </c>
      <c r="F8644" s="2">
        <v>16903.097032000001</v>
      </c>
      <c r="G8644" s="8" t="s">
        <v>8108</v>
      </c>
    </row>
    <row r="8645" spans="1:7" x14ac:dyDescent="0.25">
      <c r="A8645" s="1">
        <v>962936</v>
      </c>
      <c r="B8645" s="1" t="s">
        <v>6739</v>
      </c>
      <c r="C8645" s="2">
        <v>173.36</v>
      </c>
      <c r="D8645" s="2">
        <f t="shared" si="117"/>
        <v>8.4897322500000012</v>
      </c>
      <c r="E8645" s="2">
        <v>101.87678700000001</v>
      </c>
      <c r="F8645" s="2">
        <v>280.28501299999994</v>
      </c>
      <c r="G8645" s="8" t="s">
        <v>8108</v>
      </c>
    </row>
    <row r="8646" spans="1:7" x14ac:dyDescent="0.25">
      <c r="A8646" s="1">
        <v>962944</v>
      </c>
      <c r="B8646" s="1" t="s">
        <v>6740</v>
      </c>
      <c r="C8646" s="2"/>
      <c r="D8646" s="2">
        <f t="shared" si="117"/>
        <v>21.515141833333335</v>
      </c>
      <c r="E8646" s="2">
        <v>258.18170200000003</v>
      </c>
      <c r="F8646" s="2">
        <v>710.13889799999993</v>
      </c>
      <c r="G8646" s="8" t="s">
        <v>8108</v>
      </c>
    </row>
    <row r="8647" spans="1:7" x14ac:dyDescent="0.25">
      <c r="A8647" s="1">
        <v>962951</v>
      </c>
      <c r="B8647" s="1" t="s">
        <v>6741</v>
      </c>
      <c r="C8647" s="2"/>
      <c r="D8647" s="2">
        <f t="shared" si="117"/>
        <v>3.9100666666666666E-2</v>
      </c>
      <c r="E8647" s="2">
        <v>0.46920800000000001</v>
      </c>
      <c r="F8647" s="2">
        <v>1.3115919999999999</v>
      </c>
      <c r="G8647" s="8" t="s">
        <v>8108</v>
      </c>
    </row>
    <row r="8648" spans="1:7" x14ac:dyDescent="0.25">
      <c r="A8648" s="1">
        <v>962969</v>
      </c>
      <c r="B8648" s="1" t="s">
        <v>6742</v>
      </c>
      <c r="C8648" s="2"/>
      <c r="D8648" s="2">
        <f t="shared" si="117"/>
        <v>4.0762445000000005</v>
      </c>
      <c r="E8648" s="2">
        <v>48.914934000000002</v>
      </c>
      <c r="F8648" s="2">
        <v>134.592266</v>
      </c>
      <c r="G8648" s="8" t="s">
        <v>8108</v>
      </c>
    </row>
    <row r="8649" spans="1:7" x14ac:dyDescent="0.25">
      <c r="A8649" s="1">
        <v>962977</v>
      </c>
      <c r="B8649" s="1" t="s">
        <v>6743</v>
      </c>
      <c r="C8649" s="2"/>
      <c r="D8649" s="2">
        <f t="shared" si="117"/>
        <v>14.3401695</v>
      </c>
      <c r="E8649" s="2">
        <v>172.08203399999999</v>
      </c>
      <c r="F8649" s="2">
        <v>473.32016599999997</v>
      </c>
      <c r="G8649" s="8" t="s">
        <v>8108</v>
      </c>
    </row>
    <row r="8650" spans="1:7" x14ac:dyDescent="0.25">
      <c r="A8650" s="1">
        <v>962985</v>
      </c>
      <c r="B8650" s="1" t="s">
        <v>6744</v>
      </c>
      <c r="C8650" s="2"/>
      <c r="D8650" s="2">
        <f t="shared" si="117"/>
        <v>2.9325500000000001E-2</v>
      </c>
      <c r="E8650" s="2">
        <v>0.351906</v>
      </c>
      <c r="F8650" s="2">
        <v>0.98369400000000007</v>
      </c>
      <c r="G8650" s="8" t="s">
        <v>8108</v>
      </c>
    </row>
    <row r="8651" spans="1:7" x14ac:dyDescent="0.25">
      <c r="A8651" s="1">
        <v>962993</v>
      </c>
      <c r="B8651" s="1" t="s">
        <v>6745</v>
      </c>
      <c r="C8651" s="2"/>
      <c r="D8651" s="2">
        <f t="shared" si="117"/>
        <v>3.2649056666666669</v>
      </c>
      <c r="E8651" s="2">
        <v>39.178868000000001</v>
      </c>
      <c r="F8651" s="2">
        <v>107.81133199999999</v>
      </c>
      <c r="G8651" s="8" t="s">
        <v>8108</v>
      </c>
    </row>
    <row r="8652" spans="1:7" x14ac:dyDescent="0.25">
      <c r="A8652" s="1">
        <v>963009</v>
      </c>
      <c r="B8652" s="1" t="s">
        <v>6746</v>
      </c>
      <c r="C8652" s="2">
        <v>96.8</v>
      </c>
      <c r="D8652" s="2">
        <f t="shared" si="117"/>
        <v>5.7282476666666673</v>
      </c>
      <c r="E8652" s="2">
        <v>68.738972000000004</v>
      </c>
      <c r="F8652" s="2">
        <v>189.15902800000003</v>
      </c>
      <c r="G8652" s="8" t="s">
        <v>8108</v>
      </c>
    </row>
    <row r="8653" spans="1:7" x14ac:dyDescent="0.25">
      <c r="A8653" s="1">
        <v>963017</v>
      </c>
      <c r="B8653" s="1" t="s">
        <v>6747</v>
      </c>
      <c r="C8653" s="2"/>
      <c r="D8653" s="2">
        <f t="shared" si="117"/>
        <v>2.9325500000000001E-2</v>
      </c>
      <c r="E8653" s="2">
        <v>0.351906</v>
      </c>
      <c r="F8653" s="2">
        <v>0.98369400000000007</v>
      </c>
      <c r="G8653" s="8" t="s">
        <v>8108</v>
      </c>
    </row>
    <row r="8654" spans="1:7" x14ac:dyDescent="0.25">
      <c r="A8654" s="1">
        <v>963025</v>
      </c>
      <c r="B8654" s="1" t="s">
        <v>6748</v>
      </c>
      <c r="C8654" s="2"/>
      <c r="D8654" s="2">
        <f t="shared" ref="D8654:D8702" si="118">E8654/12</f>
        <v>97.771216999999993</v>
      </c>
      <c r="E8654" s="2">
        <v>1173.254604</v>
      </c>
      <c r="F8654" s="2">
        <v>3227.420196</v>
      </c>
      <c r="G8654" s="8" t="s">
        <v>8108</v>
      </c>
    </row>
    <row r="8655" spans="1:7" x14ac:dyDescent="0.25">
      <c r="A8655" s="1">
        <v>963033</v>
      </c>
      <c r="B8655" s="1" t="s">
        <v>6749</v>
      </c>
      <c r="C8655" s="2">
        <v>173.36</v>
      </c>
      <c r="D8655" s="2">
        <f t="shared" si="118"/>
        <v>8.4897322500000012</v>
      </c>
      <c r="E8655" s="2">
        <v>101.87678700000001</v>
      </c>
      <c r="F8655" s="2">
        <v>280.28501299999994</v>
      </c>
      <c r="G8655" s="8" t="s">
        <v>8108</v>
      </c>
    </row>
    <row r="8656" spans="1:7" x14ac:dyDescent="0.25">
      <c r="A8656" s="1">
        <v>963041</v>
      </c>
      <c r="B8656" s="1" t="s">
        <v>6750</v>
      </c>
      <c r="C8656" s="2"/>
      <c r="D8656" s="2">
        <f t="shared" si="118"/>
        <v>1.9550333333333333E-2</v>
      </c>
      <c r="E8656" s="2">
        <v>0.23460400000000001</v>
      </c>
      <c r="F8656" s="2">
        <v>0.65579599999999993</v>
      </c>
      <c r="G8656" s="8" t="s">
        <v>8108</v>
      </c>
    </row>
    <row r="8657" spans="1:7" x14ac:dyDescent="0.25">
      <c r="A8657" s="1">
        <v>963058</v>
      </c>
      <c r="B8657" s="1" t="s">
        <v>6751</v>
      </c>
      <c r="C8657" s="2"/>
      <c r="D8657" s="2">
        <f t="shared" si="118"/>
        <v>2.3069393333333332</v>
      </c>
      <c r="E8657" s="2">
        <v>27.683271999999999</v>
      </c>
      <c r="F8657" s="2">
        <v>76.101327999999995</v>
      </c>
      <c r="G8657" s="8" t="s">
        <v>8108</v>
      </c>
    </row>
    <row r="8658" spans="1:7" x14ac:dyDescent="0.25">
      <c r="A8658" s="1">
        <v>963066</v>
      </c>
      <c r="B8658" s="1" t="s">
        <v>6751</v>
      </c>
      <c r="C8658" s="2"/>
      <c r="D8658" s="2">
        <f t="shared" si="118"/>
        <v>1.9550333333333333E-2</v>
      </c>
      <c r="E8658" s="2">
        <v>0.23460400000000001</v>
      </c>
      <c r="F8658" s="2">
        <v>0.65579599999999993</v>
      </c>
      <c r="G8658" s="8" t="s">
        <v>8108</v>
      </c>
    </row>
    <row r="8659" spans="1:7" x14ac:dyDescent="0.25">
      <c r="A8659" s="1">
        <v>963074</v>
      </c>
      <c r="B8659" s="1" t="s">
        <v>6752</v>
      </c>
      <c r="C8659" s="2"/>
      <c r="D8659" s="2">
        <f t="shared" si="118"/>
        <v>1.9550333333333333E-2</v>
      </c>
      <c r="E8659" s="2">
        <v>0.23460400000000001</v>
      </c>
      <c r="F8659" s="2">
        <v>0.65579599999999993</v>
      </c>
      <c r="G8659" s="8" t="s">
        <v>8108</v>
      </c>
    </row>
    <row r="8660" spans="1:7" x14ac:dyDescent="0.25">
      <c r="A8660" s="1">
        <v>963082</v>
      </c>
      <c r="B8660" s="1" t="s">
        <v>6752</v>
      </c>
      <c r="C8660" s="2"/>
      <c r="D8660" s="2">
        <f t="shared" si="118"/>
        <v>1.9550333333333333E-2</v>
      </c>
      <c r="E8660" s="2">
        <v>0.23460400000000001</v>
      </c>
      <c r="F8660" s="2">
        <v>0.65579599999999993</v>
      </c>
      <c r="G8660" s="8" t="s">
        <v>8108</v>
      </c>
    </row>
    <row r="8661" spans="1:7" x14ac:dyDescent="0.25">
      <c r="A8661" s="1">
        <v>963090</v>
      </c>
      <c r="B8661" s="1" t="s">
        <v>6753</v>
      </c>
      <c r="C8661" s="2"/>
      <c r="D8661" s="2">
        <f t="shared" si="118"/>
        <v>325.88939391666662</v>
      </c>
      <c r="E8661" s="2">
        <v>3910.6727269999997</v>
      </c>
      <c r="F8661" s="2">
        <v>10757.639073000002</v>
      </c>
      <c r="G8661" s="8" t="s">
        <v>8108</v>
      </c>
    </row>
    <row r="8662" spans="1:7" x14ac:dyDescent="0.25">
      <c r="A8662" s="1">
        <v>963108</v>
      </c>
      <c r="B8662" s="1" t="s">
        <v>6753</v>
      </c>
      <c r="C8662" s="2"/>
      <c r="D8662" s="2">
        <f t="shared" si="118"/>
        <v>325.88939391666662</v>
      </c>
      <c r="E8662" s="2">
        <v>3910.6727269999997</v>
      </c>
      <c r="F8662" s="2">
        <v>10757.639073000002</v>
      </c>
      <c r="G8662" s="8" t="s">
        <v>8108</v>
      </c>
    </row>
    <row r="8663" spans="1:7" x14ac:dyDescent="0.25">
      <c r="A8663" s="1">
        <v>996564</v>
      </c>
      <c r="B8663" s="1" t="s">
        <v>6754</v>
      </c>
      <c r="C8663" s="2"/>
      <c r="D8663" s="2">
        <f t="shared" si="118"/>
        <v>21.314750916666664</v>
      </c>
      <c r="E8663" s="2">
        <v>255.77701099999999</v>
      </c>
      <c r="F8663" s="2">
        <v>703.639589</v>
      </c>
      <c r="G8663" s="8" t="s">
        <v>8108</v>
      </c>
    </row>
    <row r="8664" spans="1:7" x14ac:dyDescent="0.25">
      <c r="A8664" s="1">
        <v>996565</v>
      </c>
      <c r="B8664" s="1" t="s">
        <v>6755</v>
      </c>
      <c r="C8664" s="2"/>
      <c r="D8664" s="2">
        <f t="shared" si="118"/>
        <v>24.589431750000003</v>
      </c>
      <c r="E8664" s="2">
        <v>295.07318100000003</v>
      </c>
      <c r="F8664" s="2">
        <v>811.77881900000011</v>
      </c>
      <c r="G8664" s="8" t="s">
        <v>8108</v>
      </c>
    </row>
    <row r="8665" spans="1:7" x14ac:dyDescent="0.25">
      <c r="A8665" s="1">
        <v>963116</v>
      </c>
      <c r="B8665" s="1" t="s">
        <v>6756</v>
      </c>
      <c r="C8665" s="2"/>
      <c r="D8665" s="2">
        <f t="shared" si="118"/>
        <v>109.72624583333334</v>
      </c>
      <c r="E8665" s="2">
        <v>1316.71495</v>
      </c>
      <c r="F8665" s="2">
        <v>3622.0158500000002</v>
      </c>
      <c r="G8665" s="8" t="s">
        <v>8108</v>
      </c>
    </row>
    <row r="8666" spans="1:7" x14ac:dyDescent="0.25">
      <c r="A8666" s="1">
        <v>963124</v>
      </c>
      <c r="B8666" s="1" t="s">
        <v>6757</v>
      </c>
      <c r="C8666" s="2"/>
      <c r="D8666" s="2">
        <f t="shared" si="118"/>
        <v>62.697919000000006</v>
      </c>
      <c r="E8666" s="2">
        <v>752.37502800000004</v>
      </c>
      <c r="F8666" s="2">
        <v>2069.7583720000002</v>
      </c>
      <c r="G8666" s="8" t="s">
        <v>8108</v>
      </c>
    </row>
    <row r="8667" spans="1:7" x14ac:dyDescent="0.25">
      <c r="A8667" s="1">
        <v>963132</v>
      </c>
      <c r="B8667" s="1" t="s">
        <v>6758</v>
      </c>
      <c r="C8667" s="2"/>
      <c r="D8667" s="2">
        <f t="shared" si="118"/>
        <v>78.377286333333345</v>
      </c>
      <c r="E8667" s="2">
        <v>940.52743600000008</v>
      </c>
      <c r="F8667" s="2">
        <v>2587.1313639999998</v>
      </c>
      <c r="G8667" s="8" t="s">
        <v>8108</v>
      </c>
    </row>
    <row r="8668" spans="1:7" x14ac:dyDescent="0.25">
      <c r="A8668" s="1">
        <v>963140</v>
      </c>
      <c r="B8668" s="1" t="s">
        <v>6759</v>
      </c>
      <c r="C8668" s="2"/>
      <c r="D8668" s="2">
        <f t="shared" si="118"/>
        <v>313.49937016666667</v>
      </c>
      <c r="E8668" s="2">
        <v>3761.9924419999998</v>
      </c>
      <c r="F8668" s="2">
        <v>10348.663958000001</v>
      </c>
      <c r="G8668" s="8" t="s">
        <v>8108</v>
      </c>
    </row>
    <row r="8669" spans="1:7" x14ac:dyDescent="0.25">
      <c r="A8669" s="1">
        <v>963157</v>
      </c>
      <c r="B8669" s="1" t="s">
        <v>6760</v>
      </c>
      <c r="C8669" s="2"/>
      <c r="D8669" s="2">
        <f t="shared" si="118"/>
        <v>783.74842541666658</v>
      </c>
      <c r="E8669" s="2">
        <v>9404.9811049999989</v>
      </c>
      <c r="F8669" s="2">
        <v>25871.649294999996</v>
      </c>
      <c r="G8669" s="8" t="s">
        <v>8108</v>
      </c>
    </row>
    <row r="8670" spans="1:7" x14ac:dyDescent="0.25">
      <c r="A8670" s="1">
        <v>963165</v>
      </c>
      <c r="B8670" s="1" t="s">
        <v>6761</v>
      </c>
      <c r="C8670" s="2"/>
      <c r="D8670" s="2">
        <f t="shared" si="118"/>
        <v>2507.9998489166669</v>
      </c>
      <c r="E8670" s="2">
        <v>30095.998187000001</v>
      </c>
      <c r="F8670" s="2">
        <v>82789.221213000012</v>
      </c>
      <c r="G8670" s="8" t="s">
        <v>8108</v>
      </c>
    </row>
    <row r="8671" spans="1:7" x14ac:dyDescent="0.25">
      <c r="A8671" s="1">
        <v>963173</v>
      </c>
      <c r="B8671" s="1" t="s">
        <v>6762</v>
      </c>
      <c r="C8671" s="2"/>
      <c r="D8671" s="2">
        <f t="shared" si="118"/>
        <v>156.74968508333333</v>
      </c>
      <c r="E8671" s="2">
        <v>1880.9962209999999</v>
      </c>
      <c r="F8671" s="2">
        <v>5174.3319790000005</v>
      </c>
      <c r="G8671" s="8" t="s">
        <v>8108</v>
      </c>
    </row>
    <row r="8672" spans="1:7" x14ac:dyDescent="0.25">
      <c r="A8672" s="1">
        <v>963181</v>
      </c>
      <c r="B8672" s="1" t="s">
        <v>6763</v>
      </c>
      <c r="C8672" s="2"/>
      <c r="D8672" s="2">
        <f t="shared" si="118"/>
        <v>470.24905525000003</v>
      </c>
      <c r="E8672" s="2">
        <v>5642.9886630000001</v>
      </c>
      <c r="F8672" s="2">
        <v>15522.985337000002</v>
      </c>
      <c r="G8672" s="8" t="s">
        <v>8108</v>
      </c>
    </row>
    <row r="8673" spans="1:7" x14ac:dyDescent="0.25">
      <c r="A8673" s="1">
        <v>963199</v>
      </c>
      <c r="B8673" s="1" t="s">
        <v>6764</v>
      </c>
      <c r="C8673" s="2"/>
      <c r="D8673" s="2">
        <f t="shared" si="118"/>
        <v>940.49811050000005</v>
      </c>
      <c r="E8673" s="2">
        <v>11285.977326</v>
      </c>
      <c r="F8673" s="2">
        <v>31045.981273999998</v>
      </c>
      <c r="G8673" s="8" t="s">
        <v>8108</v>
      </c>
    </row>
    <row r="8674" spans="1:7" x14ac:dyDescent="0.25">
      <c r="A8674" s="1">
        <v>963207</v>
      </c>
      <c r="B8674" s="1" t="s">
        <v>6765</v>
      </c>
      <c r="C8674" s="2"/>
      <c r="D8674" s="2">
        <f t="shared" si="118"/>
        <v>78.377286333333345</v>
      </c>
      <c r="E8674" s="2">
        <v>940.52743600000008</v>
      </c>
      <c r="F8674" s="2">
        <v>2587.1313639999998</v>
      </c>
      <c r="G8674" s="8" t="s">
        <v>8108</v>
      </c>
    </row>
    <row r="8675" spans="1:7" x14ac:dyDescent="0.25">
      <c r="A8675" s="1">
        <v>963215</v>
      </c>
      <c r="B8675" s="1" t="s">
        <v>6766</v>
      </c>
      <c r="C8675" s="2"/>
      <c r="D8675" s="2">
        <f t="shared" si="118"/>
        <v>235.12697141666663</v>
      </c>
      <c r="E8675" s="2">
        <v>2821.5236569999997</v>
      </c>
      <c r="F8675" s="2">
        <v>7761.4633430000013</v>
      </c>
      <c r="G8675" s="8" t="s">
        <v>8108</v>
      </c>
    </row>
    <row r="8676" spans="1:7" x14ac:dyDescent="0.25">
      <c r="A8676" s="1">
        <v>963223</v>
      </c>
      <c r="B8676" s="1" t="s">
        <v>6767</v>
      </c>
      <c r="C8676" s="2"/>
      <c r="D8676" s="2">
        <f t="shared" si="118"/>
        <v>470.24905525000003</v>
      </c>
      <c r="E8676" s="2">
        <v>5642.9886630000001</v>
      </c>
      <c r="F8676" s="2">
        <v>15522.985337000002</v>
      </c>
      <c r="G8676" s="8" t="s">
        <v>8108</v>
      </c>
    </row>
    <row r="8677" spans="1:7" x14ac:dyDescent="0.25">
      <c r="A8677" s="1">
        <v>963231</v>
      </c>
      <c r="B8677" s="1" t="s">
        <v>6768</v>
      </c>
      <c r="C8677" s="2"/>
      <c r="D8677" s="2">
        <f t="shared" si="118"/>
        <v>78.377286333333345</v>
      </c>
      <c r="E8677" s="2">
        <v>940.52743600000008</v>
      </c>
      <c r="F8677" s="2">
        <v>2587.1313639999998</v>
      </c>
      <c r="G8677" s="8" t="s">
        <v>8108</v>
      </c>
    </row>
    <row r="8678" spans="1:7" x14ac:dyDescent="0.25">
      <c r="A8678" s="1">
        <v>963249</v>
      </c>
      <c r="B8678" s="1" t="s">
        <v>6769</v>
      </c>
      <c r="C8678" s="2"/>
      <c r="D8678" s="2">
        <f t="shared" si="118"/>
        <v>235.12697141666663</v>
      </c>
      <c r="E8678" s="2">
        <v>2821.5236569999997</v>
      </c>
      <c r="F8678" s="2">
        <v>7761.4633430000013</v>
      </c>
      <c r="G8678" s="8" t="s">
        <v>8108</v>
      </c>
    </row>
    <row r="8679" spans="1:7" x14ac:dyDescent="0.25">
      <c r="A8679" s="1">
        <v>963256</v>
      </c>
      <c r="B8679" s="1" t="s">
        <v>6770</v>
      </c>
      <c r="C8679" s="2"/>
      <c r="D8679" s="2">
        <f t="shared" si="118"/>
        <v>470.24905525000003</v>
      </c>
      <c r="E8679" s="2">
        <v>5642.9886630000001</v>
      </c>
      <c r="F8679" s="2">
        <v>15522.985337000002</v>
      </c>
      <c r="G8679" s="8" t="s">
        <v>8108</v>
      </c>
    </row>
    <row r="8680" spans="1:7" x14ac:dyDescent="0.25">
      <c r="A8680" s="1">
        <v>963264</v>
      </c>
      <c r="B8680" s="1" t="s">
        <v>6771</v>
      </c>
      <c r="C8680" s="2"/>
      <c r="D8680" s="2">
        <f t="shared" si="118"/>
        <v>78.377286333333345</v>
      </c>
      <c r="E8680" s="2">
        <v>940.52743600000008</v>
      </c>
      <c r="F8680" s="2">
        <v>2587.1313639999998</v>
      </c>
      <c r="G8680" s="8" t="s">
        <v>8108</v>
      </c>
    </row>
    <row r="8681" spans="1:7" x14ac:dyDescent="0.25">
      <c r="A8681" s="1">
        <v>963272</v>
      </c>
      <c r="B8681" s="1" t="s">
        <v>6772</v>
      </c>
      <c r="C8681" s="2"/>
      <c r="D8681" s="2">
        <f t="shared" si="118"/>
        <v>235.12697141666663</v>
      </c>
      <c r="E8681" s="2">
        <v>2821.5236569999997</v>
      </c>
      <c r="F8681" s="2">
        <v>7761.4633430000013</v>
      </c>
      <c r="G8681" s="8" t="s">
        <v>8108</v>
      </c>
    </row>
    <row r="8682" spans="1:7" x14ac:dyDescent="0.25">
      <c r="A8682" s="1">
        <v>963280</v>
      </c>
      <c r="B8682" s="1" t="s">
        <v>6773</v>
      </c>
      <c r="C8682" s="2"/>
      <c r="D8682" s="2">
        <f t="shared" si="118"/>
        <v>470.24905525000003</v>
      </c>
      <c r="E8682" s="2">
        <v>5642.9886630000001</v>
      </c>
      <c r="F8682" s="2">
        <v>15522.985337000002</v>
      </c>
      <c r="G8682" s="8" t="s">
        <v>8108</v>
      </c>
    </row>
    <row r="8683" spans="1:7" x14ac:dyDescent="0.25">
      <c r="A8683" s="1">
        <v>963298</v>
      </c>
      <c r="B8683" s="1" t="s">
        <v>6774</v>
      </c>
      <c r="C8683" s="2"/>
      <c r="D8683" s="2">
        <f t="shared" si="118"/>
        <v>156.74968508333333</v>
      </c>
      <c r="E8683" s="2">
        <v>1880.9962209999999</v>
      </c>
      <c r="F8683" s="2">
        <v>5174.3319790000005</v>
      </c>
      <c r="G8683" s="8" t="s">
        <v>8108</v>
      </c>
    </row>
    <row r="8684" spans="1:7" x14ac:dyDescent="0.25">
      <c r="A8684" s="1">
        <v>963306</v>
      </c>
      <c r="B8684" s="1" t="s">
        <v>6775</v>
      </c>
      <c r="C8684" s="2"/>
      <c r="D8684" s="2">
        <f t="shared" si="118"/>
        <v>470.24905525000003</v>
      </c>
      <c r="E8684" s="2">
        <v>5642.9886630000001</v>
      </c>
      <c r="F8684" s="2">
        <v>15522.985337000002</v>
      </c>
      <c r="G8684" s="8" t="s">
        <v>8108</v>
      </c>
    </row>
    <row r="8685" spans="1:7" x14ac:dyDescent="0.25">
      <c r="A8685" s="1">
        <v>963314</v>
      </c>
      <c r="B8685" s="1" t="s">
        <v>6776</v>
      </c>
      <c r="C8685" s="2"/>
      <c r="D8685" s="2">
        <f t="shared" si="118"/>
        <v>940.49811050000005</v>
      </c>
      <c r="E8685" s="2">
        <v>11285.977326</v>
      </c>
      <c r="F8685" s="2">
        <v>31045.981273999998</v>
      </c>
      <c r="G8685" s="8" t="s">
        <v>8108</v>
      </c>
    </row>
    <row r="8686" spans="1:7" x14ac:dyDescent="0.25">
      <c r="A8686" s="1">
        <v>941321</v>
      </c>
      <c r="B8686" s="1" t="s">
        <v>6777</v>
      </c>
      <c r="C8686" s="2">
        <v>143.44</v>
      </c>
      <c r="D8686" s="2">
        <f t="shared" si="118"/>
        <v>40.659805749999997</v>
      </c>
      <c r="E8686" s="2">
        <v>487.91766899999999</v>
      </c>
      <c r="F8686" s="2">
        <v>1342.278331</v>
      </c>
      <c r="G8686" s="8" t="s">
        <v>8108</v>
      </c>
    </row>
    <row r="8687" spans="1:7" x14ac:dyDescent="0.25">
      <c r="A8687" s="1">
        <v>941322</v>
      </c>
      <c r="B8687" s="1" t="s">
        <v>6778</v>
      </c>
      <c r="C8687" s="2">
        <v>166.32</v>
      </c>
      <c r="D8687" s="2">
        <f t="shared" si="118"/>
        <v>50.82597908333333</v>
      </c>
      <c r="E8687" s="2">
        <v>609.91174899999999</v>
      </c>
      <c r="F8687" s="2">
        <v>1677.7272510000003</v>
      </c>
      <c r="G8687" s="8" t="s">
        <v>8108</v>
      </c>
    </row>
    <row r="8688" spans="1:7" x14ac:dyDescent="0.25">
      <c r="A8688" s="1">
        <v>941323</v>
      </c>
      <c r="B8688" s="1" t="s">
        <v>6779</v>
      </c>
      <c r="C8688" s="2">
        <v>177.76</v>
      </c>
      <c r="D8688" s="2">
        <f t="shared" si="118"/>
        <v>59.525877416666674</v>
      </c>
      <c r="E8688" s="2">
        <v>714.31052900000009</v>
      </c>
      <c r="F8688" s="2">
        <v>1964.839471</v>
      </c>
      <c r="G8688" s="8" t="s">
        <v>8108</v>
      </c>
    </row>
    <row r="8689" spans="1:7" x14ac:dyDescent="0.25">
      <c r="A8689" s="1">
        <v>941324</v>
      </c>
      <c r="B8689" s="1" t="s">
        <v>6780</v>
      </c>
      <c r="C8689" s="2">
        <v>227.04</v>
      </c>
      <c r="D8689" s="2">
        <f t="shared" si="118"/>
        <v>242.39969541666665</v>
      </c>
      <c r="E8689" s="2">
        <v>2908.7963449999997</v>
      </c>
      <c r="F8689" s="2">
        <v>8001.5716550000006</v>
      </c>
      <c r="G8689" s="8" t="s">
        <v>8108</v>
      </c>
    </row>
    <row r="8690" spans="1:7" x14ac:dyDescent="0.25">
      <c r="A8690" s="1">
        <v>941325</v>
      </c>
      <c r="B8690" s="1" t="s">
        <v>6781</v>
      </c>
      <c r="C8690" s="2"/>
      <c r="D8690" s="2">
        <f t="shared" si="118"/>
        <v>37.751693666666661</v>
      </c>
      <c r="E8690" s="2">
        <v>453.02032399999996</v>
      </c>
      <c r="F8690" s="2">
        <v>1246.2232760000002</v>
      </c>
      <c r="G8690" s="8" t="s">
        <v>8108</v>
      </c>
    </row>
    <row r="8691" spans="1:7" x14ac:dyDescent="0.25">
      <c r="A8691" s="1">
        <v>941326</v>
      </c>
      <c r="B8691" s="1" t="s">
        <v>6782</v>
      </c>
      <c r="C8691" s="2"/>
      <c r="D8691" s="2">
        <f t="shared" si="118"/>
        <v>78.377286333333345</v>
      </c>
      <c r="E8691" s="2">
        <v>940.52743600000008</v>
      </c>
      <c r="F8691" s="2">
        <v>2587.1313639999998</v>
      </c>
      <c r="G8691" s="8" t="s">
        <v>8108</v>
      </c>
    </row>
    <row r="8692" spans="1:7" x14ac:dyDescent="0.25">
      <c r="A8692" s="1">
        <v>941327</v>
      </c>
      <c r="B8692" s="1" t="s">
        <v>6783</v>
      </c>
      <c r="C8692" s="2"/>
      <c r="D8692" s="2">
        <f t="shared" si="118"/>
        <v>148.04978675000001</v>
      </c>
      <c r="E8692" s="2">
        <v>1776.5974410000001</v>
      </c>
      <c r="F8692" s="2">
        <v>4887.209159</v>
      </c>
      <c r="G8692" s="8" t="s">
        <v>8108</v>
      </c>
    </row>
    <row r="8693" spans="1:7" x14ac:dyDescent="0.25">
      <c r="A8693" s="1">
        <v>941329</v>
      </c>
      <c r="B8693" s="1" t="s">
        <v>6784</v>
      </c>
      <c r="C8693" s="2">
        <v>143.44</v>
      </c>
      <c r="D8693" s="2">
        <f t="shared" si="118"/>
        <v>39.345045833333337</v>
      </c>
      <c r="E8693" s="2">
        <v>472.14055000000002</v>
      </c>
      <c r="F8693" s="2">
        <v>1298.8226500000001</v>
      </c>
      <c r="G8693" s="8" t="s">
        <v>8108</v>
      </c>
    </row>
    <row r="8694" spans="1:7" x14ac:dyDescent="0.25">
      <c r="A8694" s="1">
        <v>941330</v>
      </c>
      <c r="B8694" s="1" t="s">
        <v>6785</v>
      </c>
      <c r="C8694" s="2">
        <v>166.32</v>
      </c>
      <c r="D8694" s="2">
        <f t="shared" si="118"/>
        <v>48.944259499999994</v>
      </c>
      <c r="E8694" s="2">
        <v>587.33111399999996</v>
      </c>
      <c r="F8694" s="2">
        <v>1615.677486</v>
      </c>
      <c r="G8694" s="8" t="s">
        <v>8108</v>
      </c>
    </row>
    <row r="8695" spans="1:7" x14ac:dyDescent="0.25">
      <c r="A8695" s="1">
        <v>941331</v>
      </c>
      <c r="B8695" s="1" t="s">
        <v>6786</v>
      </c>
      <c r="C8695" s="2">
        <v>177.76</v>
      </c>
      <c r="D8695" s="2">
        <f t="shared" si="118"/>
        <v>57.482867583333331</v>
      </c>
      <c r="E8695" s="2">
        <v>689.79441099999997</v>
      </c>
      <c r="F8695" s="2">
        <v>1897.6019890000002</v>
      </c>
      <c r="G8695" s="8" t="s">
        <v>8108</v>
      </c>
    </row>
    <row r="8696" spans="1:7" x14ac:dyDescent="0.25">
      <c r="A8696" s="1">
        <v>941332</v>
      </c>
      <c r="B8696" s="1" t="s">
        <v>6787</v>
      </c>
      <c r="C8696" s="2">
        <v>227.04</v>
      </c>
      <c r="D8696" s="2">
        <f t="shared" si="118"/>
        <v>239.48669575</v>
      </c>
      <c r="E8696" s="2">
        <v>2873.8403490000001</v>
      </c>
      <c r="F8696" s="2">
        <v>7905.5752510000002</v>
      </c>
      <c r="G8696" s="8" t="s">
        <v>8108</v>
      </c>
    </row>
    <row r="8697" spans="1:7" x14ac:dyDescent="0.25">
      <c r="A8697" s="1">
        <v>941333</v>
      </c>
      <c r="B8697" s="1" t="s">
        <v>6788</v>
      </c>
      <c r="C8697" s="2"/>
      <c r="D8697" s="2">
        <f t="shared" si="118"/>
        <v>43.553255083333333</v>
      </c>
      <c r="E8697" s="2">
        <v>522.63906099999997</v>
      </c>
      <c r="F8697" s="2">
        <v>1437.618939</v>
      </c>
      <c r="G8697" s="8" t="s">
        <v>8108</v>
      </c>
    </row>
    <row r="8698" spans="1:7" x14ac:dyDescent="0.25">
      <c r="A8698" s="1">
        <v>941334</v>
      </c>
      <c r="B8698" s="1" t="s">
        <v>6789</v>
      </c>
      <c r="C8698" s="2"/>
      <c r="D8698" s="2">
        <f t="shared" si="118"/>
        <v>87.091847416666667</v>
      </c>
      <c r="E8698" s="2">
        <v>1045.102169</v>
      </c>
      <c r="F8698" s="2">
        <v>2874.9686309999997</v>
      </c>
      <c r="G8698" s="8" t="s">
        <v>8108</v>
      </c>
    </row>
    <row r="8699" spans="1:7" x14ac:dyDescent="0.25">
      <c r="A8699" s="1">
        <v>941335</v>
      </c>
      <c r="B8699" s="1" t="s">
        <v>6790</v>
      </c>
      <c r="C8699" s="2"/>
      <c r="D8699" s="2">
        <f t="shared" si="118"/>
        <v>174.18858241666666</v>
      </c>
      <c r="E8699" s="2">
        <v>2090.2629889999998</v>
      </c>
      <c r="F8699" s="2">
        <v>5749.8786110000001</v>
      </c>
      <c r="G8699" s="8" t="s">
        <v>8108</v>
      </c>
    </row>
    <row r="8700" spans="1:7" x14ac:dyDescent="0.25">
      <c r="A8700" s="1">
        <v>719779</v>
      </c>
      <c r="B8700" s="1" t="s">
        <v>6791</v>
      </c>
      <c r="C8700" s="2">
        <v>137.28</v>
      </c>
      <c r="D8700" s="2">
        <f t="shared" si="118"/>
        <v>14.892466416666666</v>
      </c>
      <c r="E8700" s="2">
        <v>178.709597</v>
      </c>
      <c r="F8700" s="2">
        <v>491.63440300000002</v>
      </c>
      <c r="G8700" s="8" t="s">
        <v>8108</v>
      </c>
    </row>
    <row r="8701" spans="1:7" x14ac:dyDescent="0.25">
      <c r="A8701" s="1">
        <v>719780</v>
      </c>
      <c r="B8701" s="1" t="s">
        <v>6792</v>
      </c>
      <c r="C8701" s="2">
        <v>228.8</v>
      </c>
      <c r="D8701" s="2">
        <f t="shared" si="118"/>
        <v>38.406629833333334</v>
      </c>
      <c r="E8701" s="2">
        <v>460.87955799999997</v>
      </c>
      <c r="F8701" s="2">
        <v>1267.7684420000001</v>
      </c>
      <c r="G8701" s="8" t="s">
        <v>8108</v>
      </c>
    </row>
    <row r="8702" spans="1:7" x14ac:dyDescent="0.25">
      <c r="A8702" s="1">
        <v>981861</v>
      </c>
      <c r="B8702" s="1" t="s">
        <v>6793</v>
      </c>
      <c r="C8702" s="2">
        <v>343.2</v>
      </c>
      <c r="D8702" s="2">
        <f t="shared" si="118"/>
        <v>46.241425916666664</v>
      </c>
      <c r="E8702" s="2">
        <v>554.897111</v>
      </c>
      <c r="F8702" s="2">
        <v>1526.5082890000001</v>
      </c>
      <c r="G8702" s="8" t="s">
        <v>8108</v>
      </c>
    </row>
    <row r="8703" spans="1:7" x14ac:dyDescent="0.25">
      <c r="A8703" s="1">
        <v>935751</v>
      </c>
      <c r="B8703" s="1" t="s">
        <v>6794</v>
      </c>
      <c r="C8703" s="2">
        <v>372.24</v>
      </c>
      <c r="D8703" s="2"/>
      <c r="E8703" s="2" t="s">
        <v>8143</v>
      </c>
      <c r="F8703" s="2" t="s">
        <v>8143</v>
      </c>
      <c r="G8703" s="8" t="s">
        <v>8108</v>
      </c>
    </row>
    <row r="8704" spans="1:7" x14ac:dyDescent="0.25">
      <c r="A8704" s="1">
        <v>953585</v>
      </c>
      <c r="B8704" s="1" t="s">
        <v>1942</v>
      </c>
      <c r="C8704" s="2">
        <v>938.08</v>
      </c>
      <c r="D8704" s="2"/>
      <c r="E8704" s="2" t="s">
        <v>8143</v>
      </c>
      <c r="F8704" s="2" t="s">
        <v>8143</v>
      </c>
      <c r="G8704" s="8" t="s">
        <v>8108</v>
      </c>
    </row>
    <row r="8705" spans="1:7" x14ac:dyDescent="0.25">
      <c r="A8705" s="1">
        <v>953586</v>
      </c>
      <c r="B8705" s="1" t="s">
        <v>166</v>
      </c>
      <c r="C8705" s="2">
        <v>732.16</v>
      </c>
      <c r="D8705" s="2"/>
      <c r="E8705" s="2" t="s">
        <v>8143</v>
      </c>
      <c r="F8705" s="2" t="s">
        <v>8143</v>
      </c>
      <c r="G8705" s="8" t="s">
        <v>8108</v>
      </c>
    </row>
    <row r="8706" spans="1:7" x14ac:dyDescent="0.25">
      <c r="A8706" s="1">
        <v>953587</v>
      </c>
      <c r="B8706" s="1" t="s">
        <v>167</v>
      </c>
      <c r="C8706" s="2">
        <v>629.20000000000005</v>
      </c>
      <c r="D8706" s="2"/>
      <c r="E8706" s="2" t="s">
        <v>8143</v>
      </c>
      <c r="F8706" s="2" t="s">
        <v>8143</v>
      </c>
      <c r="G8706" s="8" t="s">
        <v>8108</v>
      </c>
    </row>
    <row r="8707" spans="1:7" x14ac:dyDescent="0.25">
      <c r="A8707" s="1">
        <v>953589</v>
      </c>
      <c r="B8707" s="1" t="s">
        <v>168</v>
      </c>
      <c r="C8707" s="2">
        <v>526.24</v>
      </c>
      <c r="D8707" s="2"/>
      <c r="E8707" s="2" t="s">
        <v>8143</v>
      </c>
      <c r="F8707" s="2" t="s">
        <v>8143</v>
      </c>
      <c r="G8707" s="8" t="s">
        <v>8108</v>
      </c>
    </row>
    <row r="8708" spans="1:7" x14ac:dyDescent="0.25">
      <c r="A8708" s="1">
        <v>973648</v>
      </c>
      <c r="B8708" s="1" t="s">
        <v>1942</v>
      </c>
      <c r="C8708" s="2">
        <v>732.16</v>
      </c>
      <c r="D8708" s="2"/>
      <c r="E8708" s="2" t="s">
        <v>8143</v>
      </c>
      <c r="F8708" s="2" t="s">
        <v>8143</v>
      </c>
      <c r="G8708" s="8" t="s">
        <v>8108</v>
      </c>
    </row>
    <row r="8709" spans="1:7" x14ac:dyDescent="0.25">
      <c r="A8709" s="1">
        <v>973649</v>
      </c>
      <c r="B8709" s="1" t="s">
        <v>166</v>
      </c>
      <c r="C8709" s="2">
        <v>572</v>
      </c>
      <c r="D8709" s="2"/>
      <c r="E8709" s="2" t="s">
        <v>8143</v>
      </c>
      <c r="F8709" s="2" t="s">
        <v>8143</v>
      </c>
      <c r="G8709" s="8" t="s">
        <v>8108</v>
      </c>
    </row>
    <row r="8710" spans="1:7" x14ac:dyDescent="0.25">
      <c r="A8710" s="1">
        <v>973650</v>
      </c>
      <c r="B8710" s="1" t="s">
        <v>167</v>
      </c>
      <c r="C8710" s="2">
        <v>457.6</v>
      </c>
      <c r="D8710" s="2"/>
      <c r="E8710" s="2" t="s">
        <v>8143</v>
      </c>
      <c r="F8710" s="2" t="s">
        <v>8143</v>
      </c>
      <c r="G8710" s="8" t="s">
        <v>8108</v>
      </c>
    </row>
    <row r="8711" spans="1:7" x14ac:dyDescent="0.25">
      <c r="A8711" s="1">
        <v>973652</v>
      </c>
      <c r="B8711" s="1" t="s">
        <v>168</v>
      </c>
      <c r="C8711" s="2">
        <v>354.64</v>
      </c>
      <c r="D8711" s="2"/>
      <c r="E8711" s="2" t="s">
        <v>8143</v>
      </c>
      <c r="F8711" s="2" t="s">
        <v>8143</v>
      </c>
      <c r="G8711" s="8" t="s">
        <v>8108</v>
      </c>
    </row>
    <row r="8712" spans="1:7" ht="21" x14ac:dyDescent="0.25">
      <c r="A8712" s="1">
        <v>958903</v>
      </c>
      <c r="B8712" s="1" t="s">
        <v>6040</v>
      </c>
      <c r="C8712" s="2">
        <v>320.32</v>
      </c>
      <c r="D8712" s="2"/>
      <c r="E8712" s="2" t="s">
        <v>8143</v>
      </c>
      <c r="F8712" s="2" t="s">
        <v>8143</v>
      </c>
      <c r="G8712" s="8" t="s">
        <v>8108</v>
      </c>
    </row>
    <row r="8713" spans="1:7" x14ac:dyDescent="0.25">
      <c r="A8713" s="1">
        <v>956777</v>
      </c>
      <c r="B8713" s="1" t="s">
        <v>6041</v>
      </c>
      <c r="C8713" s="2">
        <v>171.6</v>
      </c>
      <c r="D8713" s="2"/>
      <c r="E8713" s="2" t="s">
        <v>8143</v>
      </c>
      <c r="F8713" s="2" t="s">
        <v>8143</v>
      </c>
      <c r="G8713" s="8" t="s">
        <v>8108</v>
      </c>
    </row>
    <row r="8714" spans="1:7" x14ac:dyDescent="0.25">
      <c r="A8714" s="1">
        <v>956778</v>
      </c>
      <c r="B8714" s="1" t="s">
        <v>6042</v>
      </c>
      <c r="C8714" s="2">
        <v>34.32</v>
      </c>
      <c r="D8714" s="2"/>
      <c r="E8714" s="2" t="s">
        <v>8143</v>
      </c>
      <c r="F8714" s="2" t="s">
        <v>8143</v>
      </c>
      <c r="G8714" s="8" t="s">
        <v>8108</v>
      </c>
    </row>
    <row r="8715" spans="1:7" x14ac:dyDescent="0.25">
      <c r="A8715" s="1">
        <v>958881</v>
      </c>
      <c r="B8715" s="1" t="s">
        <v>6043</v>
      </c>
      <c r="C8715" s="2">
        <v>66.88</v>
      </c>
      <c r="D8715" s="2"/>
      <c r="E8715" s="2" t="s">
        <v>8143</v>
      </c>
      <c r="F8715" s="2" t="s">
        <v>8143</v>
      </c>
      <c r="G8715" s="8" t="s">
        <v>8108</v>
      </c>
    </row>
    <row r="8716" spans="1:7" x14ac:dyDescent="0.25">
      <c r="A8716" s="1">
        <v>958882</v>
      </c>
      <c r="B8716" s="1" t="s">
        <v>6044</v>
      </c>
      <c r="C8716" s="2">
        <v>160.16</v>
      </c>
      <c r="D8716" s="2"/>
      <c r="E8716" s="2" t="s">
        <v>8143</v>
      </c>
      <c r="F8716" s="2" t="s">
        <v>8143</v>
      </c>
      <c r="G8716" s="8" t="s">
        <v>8108</v>
      </c>
    </row>
    <row r="8717" spans="1:7" ht="21" x14ac:dyDescent="0.25">
      <c r="A8717" s="1">
        <v>958904</v>
      </c>
      <c r="B8717" s="1" t="s">
        <v>6045</v>
      </c>
      <c r="C8717" s="2">
        <v>674.96</v>
      </c>
      <c r="D8717" s="2"/>
      <c r="E8717" s="2" t="s">
        <v>8143</v>
      </c>
      <c r="F8717" s="2" t="s">
        <v>8143</v>
      </c>
      <c r="G8717" s="8" t="s">
        <v>8108</v>
      </c>
    </row>
    <row r="8718" spans="1:7" ht="21" x14ac:dyDescent="0.25">
      <c r="A8718" s="1">
        <v>976950</v>
      </c>
      <c r="B8718" s="1" t="s">
        <v>189</v>
      </c>
      <c r="C8718" s="2">
        <v>211.2</v>
      </c>
      <c r="D8718" s="2"/>
      <c r="E8718" s="2" t="s">
        <v>8143</v>
      </c>
      <c r="F8718" s="2" t="s">
        <v>8143</v>
      </c>
      <c r="G8718" s="8" t="s">
        <v>8108</v>
      </c>
    </row>
    <row r="8719" spans="1:7" x14ac:dyDescent="0.25">
      <c r="A8719" s="1">
        <v>982001</v>
      </c>
      <c r="B8719" s="1" t="s">
        <v>6795</v>
      </c>
      <c r="C8719" s="2">
        <v>223.52</v>
      </c>
      <c r="D8719" s="2">
        <f t="shared" ref="D8719:D8722" si="119">E8719/12</f>
        <v>28.636350750000002</v>
      </c>
      <c r="E8719" s="2">
        <v>343.63620900000001</v>
      </c>
      <c r="F8719" s="2">
        <v>419.28819099999998</v>
      </c>
      <c r="G8719" s="8" t="s">
        <v>8108</v>
      </c>
    </row>
    <row r="8720" spans="1:7" x14ac:dyDescent="0.25">
      <c r="A8720" s="1">
        <v>959254</v>
      </c>
      <c r="B8720" s="1" t="s">
        <v>6796</v>
      </c>
      <c r="C8720" s="2">
        <v>223.52</v>
      </c>
      <c r="D8720" s="2">
        <f t="shared" si="119"/>
        <v>55.557159750000004</v>
      </c>
      <c r="E8720" s="2">
        <v>666.68591700000002</v>
      </c>
      <c r="F8720" s="2">
        <v>1307.7548830000001</v>
      </c>
      <c r="G8720" s="8" t="s">
        <v>8108</v>
      </c>
    </row>
    <row r="8721" spans="1:7" x14ac:dyDescent="0.25">
      <c r="A8721" s="1">
        <v>996584</v>
      </c>
      <c r="B8721" s="1" t="s">
        <v>6797</v>
      </c>
      <c r="C8721" s="2">
        <v>223.52</v>
      </c>
      <c r="D8721" s="2">
        <f t="shared" si="119"/>
        <v>80.10749083333333</v>
      </c>
      <c r="E8721" s="2">
        <v>961.28989000000001</v>
      </c>
      <c r="F8721" s="2">
        <v>2118.2221100000002</v>
      </c>
      <c r="G8721" s="8" t="s">
        <v>8108</v>
      </c>
    </row>
    <row r="8722" spans="1:7" x14ac:dyDescent="0.25">
      <c r="A8722" s="1">
        <v>959262</v>
      </c>
      <c r="B8722" s="1" t="s">
        <v>5926</v>
      </c>
      <c r="C8722" s="2">
        <v>17.600000000000001</v>
      </c>
      <c r="D8722" s="2">
        <f t="shared" si="119"/>
        <v>15.972622333333334</v>
      </c>
      <c r="E8722" s="2">
        <v>191.671468</v>
      </c>
      <c r="F8722" s="2">
        <v>1.1213319999999953</v>
      </c>
      <c r="G8722" s="8" t="s">
        <v>8108</v>
      </c>
    </row>
    <row r="8723" spans="1:7" x14ac:dyDescent="0.25">
      <c r="A8723" s="1">
        <v>1250</v>
      </c>
      <c r="B8723" s="1" t="s">
        <v>7247</v>
      </c>
      <c r="C8723" s="2">
        <v>403.92</v>
      </c>
      <c r="D8723" s="2">
        <f>E8723/12</f>
        <v>15.846999999999996</v>
      </c>
      <c r="E8723" s="2">
        <v>190.16399999999996</v>
      </c>
      <c r="F8723" s="2">
        <v>77.98</v>
      </c>
      <c r="G8723" s="8" t="s">
        <v>8110</v>
      </c>
    </row>
    <row r="8724" spans="1:7" x14ac:dyDescent="0.25">
      <c r="A8724" s="1">
        <v>1251</v>
      </c>
      <c r="B8724" s="1" t="s">
        <v>7248</v>
      </c>
      <c r="C8724" s="2">
        <v>396</v>
      </c>
      <c r="D8724" s="2">
        <f t="shared" ref="D8724:D8787" si="120">E8724/12</f>
        <v>21.294866666666667</v>
      </c>
      <c r="E8724" s="2">
        <v>255.53840000000002</v>
      </c>
      <c r="F8724" s="2">
        <v>104.78</v>
      </c>
      <c r="G8724" s="8" t="s">
        <v>8110</v>
      </c>
    </row>
    <row r="8725" spans="1:7" x14ac:dyDescent="0.25">
      <c r="A8725" s="1">
        <v>1252</v>
      </c>
      <c r="B8725" s="1" t="s">
        <v>7249</v>
      </c>
      <c r="C8725" s="2">
        <v>396</v>
      </c>
      <c r="D8725" s="2">
        <f t="shared" si="120"/>
        <v>24.266666666666666</v>
      </c>
      <c r="E8725" s="2">
        <v>291.2</v>
      </c>
      <c r="F8725" s="2">
        <v>119.4</v>
      </c>
      <c r="G8725" s="8" t="s">
        <v>8110</v>
      </c>
    </row>
    <row r="8726" spans="1:7" x14ac:dyDescent="0.25">
      <c r="A8726" s="1">
        <v>1253</v>
      </c>
      <c r="B8726" s="1" t="s">
        <v>7250</v>
      </c>
      <c r="C8726" s="2">
        <v>396</v>
      </c>
      <c r="D8726" s="2">
        <f t="shared" si="120"/>
        <v>28.176200000000005</v>
      </c>
      <c r="E8726" s="2">
        <v>338.11440000000005</v>
      </c>
      <c r="F8726" s="2">
        <v>138.63999999999999</v>
      </c>
      <c r="G8726" s="8" t="s">
        <v>8110</v>
      </c>
    </row>
    <row r="8727" spans="1:7" x14ac:dyDescent="0.25">
      <c r="A8727" s="1">
        <v>1254</v>
      </c>
      <c r="B8727" s="1" t="s">
        <v>7251</v>
      </c>
      <c r="C8727" s="2">
        <v>1158.96</v>
      </c>
      <c r="D8727" s="2">
        <f t="shared" si="120"/>
        <v>60.183933333333329</v>
      </c>
      <c r="E8727" s="2">
        <v>722.20719999999994</v>
      </c>
      <c r="F8727" s="2">
        <v>296.13</v>
      </c>
      <c r="G8727" s="8" t="s">
        <v>8110</v>
      </c>
    </row>
    <row r="8728" spans="1:7" x14ac:dyDescent="0.25">
      <c r="A8728" s="1">
        <v>1255</v>
      </c>
      <c r="B8728" s="1" t="s">
        <v>7252</v>
      </c>
      <c r="C8728" s="2">
        <v>1233.76</v>
      </c>
      <c r="D8728" s="2">
        <f t="shared" si="120"/>
        <v>83.59</v>
      </c>
      <c r="E8728" s="2">
        <v>1003.08</v>
      </c>
      <c r="F8728" s="2">
        <v>411.3</v>
      </c>
      <c r="G8728" s="8" t="s">
        <v>8110</v>
      </c>
    </row>
    <row r="8729" spans="1:7" x14ac:dyDescent="0.25">
      <c r="A8729" s="1">
        <v>1256</v>
      </c>
      <c r="B8729" s="1" t="s">
        <v>7253</v>
      </c>
      <c r="C8729" s="2">
        <v>1804.88</v>
      </c>
      <c r="D8729" s="2">
        <f t="shared" si="120"/>
        <v>135.95486666666665</v>
      </c>
      <c r="E8729" s="2">
        <v>1631.4583999999998</v>
      </c>
      <c r="F8729" s="2">
        <v>668.95</v>
      </c>
      <c r="G8729" s="8" t="s">
        <v>8110</v>
      </c>
    </row>
    <row r="8730" spans="1:7" x14ac:dyDescent="0.25">
      <c r="A8730" s="1">
        <v>1257</v>
      </c>
      <c r="B8730" s="1" t="s">
        <v>7254</v>
      </c>
      <c r="C8730" s="2">
        <v>1862.96</v>
      </c>
      <c r="D8730" s="2">
        <f t="shared" si="120"/>
        <v>204.76646666666662</v>
      </c>
      <c r="E8730" s="2">
        <v>2457.1975999999995</v>
      </c>
      <c r="F8730" s="2">
        <v>1007.53</v>
      </c>
      <c r="G8730" s="8" t="s">
        <v>8110</v>
      </c>
    </row>
    <row r="8731" spans="1:7" x14ac:dyDescent="0.25">
      <c r="A8731" s="1">
        <v>1521</v>
      </c>
      <c r="B8731" s="1" t="s">
        <v>8</v>
      </c>
      <c r="C8731" s="2"/>
      <c r="D8731" s="2">
        <f t="shared" si="120"/>
        <v>0.10400000000000002</v>
      </c>
      <c r="E8731" s="2">
        <v>1.2480000000000002</v>
      </c>
      <c r="F8731" s="2"/>
      <c r="G8731" s="8" t="s">
        <v>8110</v>
      </c>
    </row>
    <row r="8732" spans="1:7" x14ac:dyDescent="0.25">
      <c r="A8732" s="1">
        <v>1522</v>
      </c>
      <c r="B8732" s="1" t="s">
        <v>9</v>
      </c>
      <c r="C8732" s="2"/>
      <c r="D8732" s="2">
        <f t="shared" si="120"/>
        <v>1.3728</v>
      </c>
      <c r="E8732" s="2">
        <v>16.473600000000001</v>
      </c>
      <c r="F8732" s="2"/>
      <c r="G8732" s="8" t="s">
        <v>8110</v>
      </c>
    </row>
    <row r="8733" spans="1:7" x14ac:dyDescent="0.25">
      <c r="A8733" s="1">
        <v>1258</v>
      </c>
      <c r="B8733" s="1" t="s">
        <v>7248</v>
      </c>
      <c r="C8733" s="2">
        <v>396</v>
      </c>
      <c r="D8733" s="2">
        <f t="shared" si="120"/>
        <v>21.294866666666667</v>
      </c>
      <c r="E8733" s="2">
        <v>255.53840000000002</v>
      </c>
      <c r="F8733" s="2">
        <v>104.78</v>
      </c>
      <c r="G8733" s="8" t="s">
        <v>8110</v>
      </c>
    </row>
    <row r="8734" spans="1:7" x14ac:dyDescent="0.25">
      <c r="A8734" s="1">
        <v>1259</v>
      </c>
      <c r="B8734" s="1" t="s">
        <v>7249</v>
      </c>
      <c r="C8734" s="2">
        <v>396</v>
      </c>
      <c r="D8734" s="2">
        <f t="shared" si="120"/>
        <v>24.266666666666666</v>
      </c>
      <c r="E8734" s="2">
        <v>291.2</v>
      </c>
      <c r="F8734" s="2">
        <v>119.4</v>
      </c>
      <c r="G8734" s="8" t="s">
        <v>8110</v>
      </c>
    </row>
    <row r="8735" spans="1:7" x14ac:dyDescent="0.25">
      <c r="A8735" s="1">
        <v>1260</v>
      </c>
      <c r="B8735" s="1" t="s">
        <v>7250</v>
      </c>
      <c r="C8735" s="2">
        <v>396</v>
      </c>
      <c r="D8735" s="2">
        <f t="shared" si="120"/>
        <v>28.176200000000005</v>
      </c>
      <c r="E8735" s="2">
        <v>338.11440000000005</v>
      </c>
      <c r="F8735" s="2">
        <v>138.63999999999999</v>
      </c>
      <c r="G8735" s="8" t="s">
        <v>8110</v>
      </c>
    </row>
    <row r="8736" spans="1:7" x14ac:dyDescent="0.25">
      <c r="A8736" s="1">
        <v>1261</v>
      </c>
      <c r="B8736" s="1" t="s">
        <v>7251</v>
      </c>
      <c r="C8736" s="2">
        <v>1158.96</v>
      </c>
      <c r="D8736" s="2">
        <f t="shared" si="120"/>
        <v>60.183933333333329</v>
      </c>
      <c r="E8736" s="2">
        <v>722.20719999999994</v>
      </c>
      <c r="F8736" s="2">
        <v>296.13</v>
      </c>
      <c r="G8736" s="8" t="s">
        <v>8110</v>
      </c>
    </row>
    <row r="8737" spans="1:7" x14ac:dyDescent="0.25">
      <c r="A8737" s="1">
        <v>1262</v>
      </c>
      <c r="B8737" s="1" t="s">
        <v>7252</v>
      </c>
      <c r="C8737" s="2">
        <v>1233.76</v>
      </c>
      <c r="D8737" s="2">
        <f t="shared" si="120"/>
        <v>83.59</v>
      </c>
      <c r="E8737" s="2">
        <v>1003.08</v>
      </c>
      <c r="F8737" s="2">
        <v>411.3</v>
      </c>
      <c r="G8737" s="8" t="s">
        <v>8110</v>
      </c>
    </row>
    <row r="8738" spans="1:7" x14ac:dyDescent="0.25">
      <c r="A8738" s="1">
        <v>1263</v>
      </c>
      <c r="B8738" s="1" t="s">
        <v>7253</v>
      </c>
      <c r="C8738" s="2">
        <v>1804.88</v>
      </c>
      <c r="D8738" s="2">
        <f t="shared" si="120"/>
        <v>135.95486666666665</v>
      </c>
      <c r="E8738" s="2">
        <v>1631.4583999999998</v>
      </c>
      <c r="F8738" s="2">
        <v>668.95</v>
      </c>
      <c r="G8738" s="8" t="s">
        <v>8110</v>
      </c>
    </row>
    <row r="8739" spans="1:7" x14ac:dyDescent="0.25">
      <c r="A8739" s="1">
        <v>1264</v>
      </c>
      <c r="B8739" s="1" t="s">
        <v>7254</v>
      </c>
      <c r="C8739" s="2">
        <v>1862.96</v>
      </c>
      <c r="D8739" s="2">
        <f t="shared" si="120"/>
        <v>204.76646666666662</v>
      </c>
      <c r="E8739" s="2">
        <v>2457.1975999999995</v>
      </c>
      <c r="F8739" s="2">
        <v>1007.53</v>
      </c>
      <c r="G8739" s="8" t="s">
        <v>8110</v>
      </c>
    </row>
    <row r="8740" spans="1:7" x14ac:dyDescent="0.25">
      <c r="A8740" s="1">
        <v>1265</v>
      </c>
      <c r="B8740" s="1" t="s">
        <v>7255</v>
      </c>
      <c r="C8740" s="2">
        <v>12.32</v>
      </c>
      <c r="D8740" s="2">
        <f t="shared" si="120"/>
        <v>1.7463333333333333</v>
      </c>
      <c r="E8740" s="2">
        <v>20.956</v>
      </c>
      <c r="F8740" s="2">
        <v>8.59</v>
      </c>
      <c r="G8740" s="8" t="s">
        <v>8110</v>
      </c>
    </row>
    <row r="8741" spans="1:7" x14ac:dyDescent="0.25">
      <c r="A8741" s="1">
        <v>1266</v>
      </c>
      <c r="B8741" s="1" t="s">
        <v>7256</v>
      </c>
      <c r="C8741" s="2">
        <v>12.32</v>
      </c>
      <c r="D8741" s="2">
        <f t="shared" si="120"/>
        <v>2.4500666666666664</v>
      </c>
      <c r="E8741" s="2">
        <v>29.400799999999997</v>
      </c>
      <c r="F8741" s="2">
        <v>12.06</v>
      </c>
      <c r="G8741" s="8" t="s">
        <v>8110</v>
      </c>
    </row>
    <row r="8742" spans="1:7" x14ac:dyDescent="0.25">
      <c r="A8742" s="1">
        <v>1267</v>
      </c>
      <c r="B8742" s="1" t="s">
        <v>7257</v>
      </c>
      <c r="C8742" s="2">
        <v>12.32</v>
      </c>
      <c r="D8742" s="2">
        <f t="shared" si="120"/>
        <v>3.4926666666666666</v>
      </c>
      <c r="E8742" s="2">
        <v>41.911999999999999</v>
      </c>
      <c r="F8742" s="2">
        <v>17.190000000000001</v>
      </c>
      <c r="G8742" s="8" t="s">
        <v>8110</v>
      </c>
    </row>
    <row r="8743" spans="1:7" x14ac:dyDescent="0.25">
      <c r="A8743" s="1">
        <v>1268</v>
      </c>
      <c r="B8743" s="1" t="s">
        <v>7258</v>
      </c>
      <c r="C8743" s="2">
        <v>59.84</v>
      </c>
      <c r="D8743" s="2">
        <f t="shared" si="120"/>
        <v>15.846999999999996</v>
      </c>
      <c r="E8743" s="2">
        <v>190.16399999999996</v>
      </c>
      <c r="F8743" s="2">
        <v>77.98</v>
      </c>
      <c r="G8743" s="8" t="s">
        <v>8110</v>
      </c>
    </row>
    <row r="8744" spans="1:7" x14ac:dyDescent="0.25">
      <c r="A8744" s="1">
        <v>1465</v>
      </c>
      <c r="B8744" s="1" t="s">
        <v>7259</v>
      </c>
      <c r="C8744" s="2">
        <v>12.32</v>
      </c>
      <c r="D8744" s="2">
        <f t="shared" si="120"/>
        <v>2.6060666666666665</v>
      </c>
      <c r="E8744" s="2">
        <v>31.2728</v>
      </c>
      <c r="F8744" s="2">
        <v>12.83</v>
      </c>
      <c r="G8744" s="8" t="s">
        <v>8110</v>
      </c>
    </row>
    <row r="8745" spans="1:7" x14ac:dyDescent="0.25">
      <c r="A8745" s="1">
        <v>1466</v>
      </c>
      <c r="B8745" s="1" t="s">
        <v>7260</v>
      </c>
      <c r="C8745" s="2">
        <v>12.32</v>
      </c>
      <c r="D8745" s="2">
        <f t="shared" si="120"/>
        <v>3.3097999999999996</v>
      </c>
      <c r="E8745" s="2">
        <v>39.717599999999997</v>
      </c>
      <c r="F8745" s="2">
        <v>16.29</v>
      </c>
      <c r="G8745" s="8" t="s">
        <v>8110</v>
      </c>
    </row>
    <row r="8746" spans="1:7" x14ac:dyDescent="0.25">
      <c r="A8746" s="1">
        <v>1467</v>
      </c>
      <c r="B8746" s="1" t="s">
        <v>7261</v>
      </c>
      <c r="C8746" s="2">
        <v>12.32</v>
      </c>
      <c r="D8746" s="2">
        <f t="shared" si="120"/>
        <v>5.2130000000000001</v>
      </c>
      <c r="E8746" s="2">
        <v>62.555999999999997</v>
      </c>
      <c r="F8746" s="2">
        <v>25.65</v>
      </c>
      <c r="G8746" s="8" t="s">
        <v>8110</v>
      </c>
    </row>
    <row r="8747" spans="1:7" x14ac:dyDescent="0.25">
      <c r="A8747" s="1">
        <v>1269</v>
      </c>
      <c r="B8747" s="1" t="s">
        <v>7262</v>
      </c>
      <c r="C8747" s="2">
        <v>12.32</v>
      </c>
      <c r="D8747" s="2">
        <f t="shared" si="120"/>
        <v>2.4500666666666664</v>
      </c>
      <c r="E8747" s="2">
        <v>29.400799999999997</v>
      </c>
      <c r="F8747" s="2">
        <v>12.06</v>
      </c>
      <c r="G8747" s="8" t="s">
        <v>8110</v>
      </c>
    </row>
    <row r="8748" spans="1:7" x14ac:dyDescent="0.25">
      <c r="A8748" s="1">
        <v>1270</v>
      </c>
      <c r="B8748" s="1" t="s">
        <v>7263</v>
      </c>
      <c r="C8748" s="2">
        <v>12.32</v>
      </c>
      <c r="D8748" s="2">
        <f t="shared" si="120"/>
        <v>3.4926666666666666</v>
      </c>
      <c r="E8748" s="2">
        <v>41.911999999999999</v>
      </c>
      <c r="F8748" s="2">
        <v>17.190000000000001</v>
      </c>
      <c r="G8748" s="8" t="s">
        <v>8110</v>
      </c>
    </row>
    <row r="8749" spans="1:7" x14ac:dyDescent="0.25">
      <c r="A8749" s="1">
        <v>1271</v>
      </c>
      <c r="B8749" s="1" t="s">
        <v>7264</v>
      </c>
      <c r="C8749" s="2"/>
      <c r="D8749" s="2">
        <f t="shared" si="120"/>
        <v>4.1444000000000001</v>
      </c>
      <c r="E8749" s="2">
        <v>49.732799999999997</v>
      </c>
      <c r="F8749" s="2">
        <v>20.39</v>
      </c>
      <c r="G8749" s="8" t="s">
        <v>8110</v>
      </c>
    </row>
    <row r="8750" spans="1:7" x14ac:dyDescent="0.25">
      <c r="A8750" s="1">
        <v>1272</v>
      </c>
      <c r="B8750" s="1" t="s">
        <v>7265</v>
      </c>
      <c r="C8750" s="2"/>
      <c r="D8750" s="2">
        <f t="shared" si="120"/>
        <v>0.44286666666666669</v>
      </c>
      <c r="E8750" s="2">
        <v>5.3144</v>
      </c>
      <c r="F8750" s="2">
        <v>2.1800000000000002</v>
      </c>
      <c r="G8750" s="8" t="s">
        <v>8110</v>
      </c>
    </row>
    <row r="8751" spans="1:7" x14ac:dyDescent="0.25">
      <c r="A8751" s="1">
        <v>1273</v>
      </c>
      <c r="B8751" s="1" t="s">
        <v>7266</v>
      </c>
      <c r="C8751" s="2"/>
      <c r="D8751" s="2">
        <f t="shared" si="120"/>
        <v>1.9552000000000003</v>
      </c>
      <c r="E8751" s="2">
        <v>23.462400000000002</v>
      </c>
      <c r="F8751" s="2">
        <v>9.6199999999999992</v>
      </c>
      <c r="G8751" s="8" t="s">
        <v>8110</v>
      </c>
    </row>
    <row r="8752" spans="1:7" x14ac:dyDescent="0.25">
      <c r="A8752" s="1">
        <v>1274</v>
      </c>
      <c r="B8752" s="1" t="s">
        <v>7267</v>
      </c>
      <c r="C8752" s="2"/>
      <c r="D8752" s="2">
        <f t="shared" si="120"/>
        <v>1.5114666666666665</v>
      </c>
      <c r="E8752" s="2">
        <v>18.137599999999999</v>
      </c>
      <c r="F8752" s="2">
        <v>7.44</v>
      </c>
      <c r="G8752" s="8" t="s">
        <v>8110</v>
      </c>
    </row>
    <row r="8753" spans="1:7" x14ac:dyDescent="0.25">
      <c r="A8753" s="1">
        <v>1275</v>
      </c>
      <c r="B8753" s="1" t="s">
        <v>7268</v>
      </c>
      <c r="C8753" s="2"/>
      <c r="D8753" s="2">
        <f t="shared" si="120"/>
        <v>2.6849333333333334</v>
      </c>
      <c r="E8753" s="2">
        <v>32.219200000000001</v>
      </c>
      <c r="F8753" s="2">
        <v>13.21</v>
      </c>
      <c r="G8753" s="8" t="s">
        <v>8110</v>
      </c>
    </row>
    <row r="8754" spans="1:7" x14ac:dyDescent="0.25">
      <c r="A8754" s="1">
        <v>1276</v>
      </c>
      <c r="B8754" s="1" t="s">
        <v>7269</v>
      </c>
      <c r="C8754" s="2"/>
      <c r="D8754" s="2">
        <f t="shared" si="120"/>
        <v>2.1900666666666666</v>
      </c>
      <c r="E8754" s="2">
        <v>26.280799999999999</v>
      </c>
      <c r="F8754" s="2">
        <v>10.77</v>
      </c>
      <c r="G8754" s="8" t="s">
        <v>8110</v>
      </c>
    </row>
    <row r="8755" spans="1:7" x14ac:dyDescent="0.25">
      <c r="A8755" s="1">
        <v>1277</v>
      </c>
      <c r="B8755" s="1" t="s">
        <v>7270</v>
      </c>
      <c r="C8755" s="2">
        <v>35.200000000000003</v>
      </c>
      <c r="D8755" s="2">
        <f t="shared" si="120"/>
        <v>8.3668000000000013</v>
      </c>
      <c r="E8755" s="2">
        <v>100.40160000000002</v>
      </c>
      <c r="F8755" s="2">
        <v>41.17</v>
      </c>
      <c r="G8755" s="8" t="s">
        <v>8110</v>
      </c>
    </row>
    <row r="8756" spans="1:7" x14ac:dyDescent="0.25">
      <c r="A8756" s="1">
        <v>1278</v>
      </c>
      <c r="B8756" s="1" t="s">
        <v>7271</v>
      </c>
      <c r="C8756" s="2"/>
      <c r="D8756" s="2">
        <f t="shared" si="120"/>
        <v>25.882999999999999</v>
      </c>
      <c r="E8756" s="2">
        <v>310.596</v>
      </c>
      <c r="F8756" s="2">
        <v>127.35</v>
      </c>
      <c r="G8756" s="8" t="s">
        <v>8110</v>
      </c>
    </row>
    <row r="8757" spans="1:7" x14ac:dyDescent="0.25">
      <c r="A8757" s="1">
        <v>1279</v>
      </c>
      <c r="B8757" s="1" t="s">
        <v>7272</v>
      </c>
      <c r="C8757" s="2">
        <v>10.56</v>
      </c>
      <c r="D8757" s="2">
        <f t="shared" si="120"/>
        <v>2.6849333333333334</v>
      </c>
      <c r="E8757" s="2">
        <v>32.219200000000001</v>
      </c>
      <c r="F8757" s="2">
        <v>13.21</v>
      </c>
      <c r="G8757" s="8" t="s">
        <v>8110</v>
      </c>
    </row>
    <row r="8758" spans="1:7" x14ac:dyDescent="0.25">
      <c r="A8758" s="1">
        <v>1280</v>
      </c>
      <c r="B8758" s="1" t="s">
        <v>7273</v>
      </c>
      <c r="C8758" s="2">
        <v>416.24</v>
      </c>
      <c r="D8758" s="2">
        <f t="shared" si="120"/>
        <v>40.479400000000005</v>
      </c>
      <c r="E8758" s="2">
        <v>485.75280000000009</v>
      </c>
      <c r="F8758" s="2">
        <v>199.17</v>
      </c>
      <c r="G8758" s="8" t="s">
        <v>8110</v>
      </c>
    </row>
    <row r="8759" spans="1:7" x14ac:dyDescent="0.25">
      <c r="A8759" s="1">
        <v>1281</v>
      </c>
      <c r="B8759" s="1" t="s">
        <v>7274</v>
      </c>
      <c r="C8759" s="2">
        <v>178.64</v>
      </c>
      <c r="D8759" s="2">
        <f t="shared" si="120"/>
        <v>22.885200000000008</v>
      </c>
      <c r="E8759" s="2">
        <v>274.62240000000008</v>
      </c>
      <c r="F8759" s="2">
        <v>112.6</v>
      </c>
      <c r="G8759" s="8" t="s">
        <v>8110</v>
      </c>
    </row>
    <row r="8760" spans="1:7" x14ac:dyDescent="0.25">
      <c r="A8760" s="1">
        <v>1282</v>
      </c>
      <c r="B8760" s="1" t="s">
        <v>7275</v>
      </c>
      <c r="C8760" s="2">
        <v>118.8</v>
      </c>
      <c r="D8760" s="2">
        <f t="shared" si="120"/>
        <v>8.8096666666666668</v>
      </c>
      <c r="E8760" s="2">
        <v>105.71600000000001</v>
      </c>
      <c r="F8760" s="2">
        <v>43.35</v>
      </c>
      <c r="G8760" s="8" t="s">
        <v>8110</v>
      </c>
    </row>
    <row r="8761" spans="1:7" x14ac:dyDescent="0.25">
      <c r="A8761" s="1">
        <v>1283</v>
      </c>
      <c r="B8761" s="1" t="s">
        <v>7276</v>
      </c>
      <c r="C8761" s="2">
        <v>118.8</v>
      </c>
      <c r="D8761" s="2">
        <f t="shared" si="120"/>
        <v>8.8096666666666668</v>
      </c>
      <c r="E8761" s="2">
        <v>105.71600000000001</v>
      </c>
      <c r="F8761" s="2">
        <v>43.35</v>
      </c>
      <c r="G8761" s="8" t="s">
        <v>8110</v>
      </c>
    </row>
    <row r="8762" spans="1:7" x14ac:dyDescent="0.25">
      <c r="A8762" s="1">
        <v>1284</v>
      </c>
      <c r="B8762" s="1" t="s">
        <v>7277</v>
      </c>
      <c r="C8762" s="2">
        <v>23.76</v>
      </c>
      <c r="D8762" s="2">
        <f t="shared" si="120"/>
        <v>7.0373333333333328</v>
      </c>
      <c r="E8762" s="2">
        <v>84.447999999999993</v>
      </c>
      <c r="F8762" s="2">
        <v>34.630000000000003</v>
      </c>
      <c r="G8762" s="8" t="s">
        <v>8110</v>
      </c>
    </row>
    <row r="8763" spans="1:7" x14ac:dyDescent="0.25">
      <c r="A8763" s="1">
        <v>1285</v>
      </c>
      <c r="B8763" s="1" t="s">
        <v>7278</v>
      </c>
      <c r="C8763" s="2">
        <v>47.52</v>
      </c>
      <c r="D8763" s="2">
        <f t="shared" si="120"/>
        <v>12.3292</v>
      </c>
      <c r="E8763" s="2">
        <v>147.9504</v>
      </c>
      <c r="F8763" s="2">
        <v>60.66</v>
      </c>
      <c r="G8763" s="8" t="s">
        <v>8110</v>
      </c>
    </row>
    <row r="8764" spans="1:7" x14ac:dyDescent="0.25">
      <c r="A8764" s="1">
        <v>1286</v>
      </c>
      <c r="B8764" s="1" t="s">
        <v>7279</v>
      </c>
      <c r="C8764" s="2">
        <v>118.8</v>
      </c>
      <c r="D8764" s="2">
        <f t="shared" si="120"/>
        <v>17.594200000000001</v>
      </c>
      <c r="E8764" s="2">
        <v>211.13040000000001</v>
      </c>
      <c r="F8764" s="2">
        <v>86.57</v>
      </c>
      <c r="G8764" s="8" t="s">
        <v>8110</v>
      </c>
    </row>
    <row r="8765" spans="1:7" x14ac:dyDescent="0.25">
      <c r="A8765" s="1">
        <v>1287</v>
      </c>
      <c r="B8765" s="1" t="s">
        <v>7280</v>
      </c>
      <c r="C8765" s="2">
        <v>59.84</v>
      </c>
      <c r="D8765" s="2">
        <f t="shared" si="120"/>
        <v>22.885200000000008</v>
      </c>
      <c r="E8765" s="2">
        <v>274.62240000000008</v>
      </c>
      <c r="F8765" s="2">
        <v>112.6</v>
      </c>
      <c r="G8765" s="8" t="s">
        <v>8110</v>
      </c>
    </row>
    <row r="8766" spans="1:7" x14ac:dyDescent="0.25">
      <c r="A8766" s="1">
        <v>1288</v>
      </c>
      <c r="B8766" s="1" t="s">
        <v>7281</v>
      </c>
      <c r="C8766" s="2">
        <v>81.84</v>
      </c>
      <c r="D8766" s="2">
        <f t="shared" si="120"/>
        <v>4.6652666666666676</v>
      </c>
      <c r="E8766" s="2">
        <v>55.983200000000011</v>
      </c>
      <c r="F8766" s="2">
        <v>22.96</v>
      </c>
      <c r="G8766" s="8" t="s">
        <v>8110</v>
      </c>
    </row>
    <row r="8767" spans="1:7" x14ac:dyDescent="0.25">
      <c r="A8767" s="1">
        <v>1289</v>
      </c>
      <c r="B8767" s="1" t="s">
        <v>7282</v>
      </c>
      <c r="C8767" s="2">
        <v>81.84</v>
      </c>
      <c r="D8767" s="2">
        <f t="shared" si="120"/>
        <v>6.9073333333333329</v>
      </c>
      <c r="E8767" s="2">
        <v>82.887999999999991</v>
      </c>
      <c r="F8767" s="2">
        <v>33.99</v>
      </c>
      <c r="G8767" s="8" t="s">
        <v>8110</v>
      </c>
    </row>
    <row r="8768" spans="1:7" x14ac:dyDescent="0.25">
      <c r="A8768" s="1">
        <v>1290</v>
      </c>
      <c r="B8768" s="1" t="s">
        <v>7283</v>
      </c>
      <c r="C8768" s="2">
        <v>81.84</v>
      </c>
      <c r="D8768" s="2">
        <f t="shared" si="120"/>
        <v>4.6652666666666676</v>
      </c>
      <c r="E8768" s="2">
        <v>55.983200000000011</v>
      </c>
      <c r="F8768" s="2">
        <v>22.96</v>
      </c>
      <c r="G8768" s="8" t="s">
        <v>8110</v>
      </c>
    </row>
    <row r="8769" spans="1:7" x14ac:dyDescent="0.25">
      <c r="A8769" s="1">
        <v>1291</v>
      </c>
      <c r="B8769" s="1" t="s">
        <v>7284</v>
      </c>
      <c r="C8769" s="2">
        <v>81.84</v>
      </c>
      <c r="D8769" s="2">
        <f t="shared" si="120"/>
        <v>6.9073333333333329</v>
      </c>
      <c r="E8769" s="2">
        <v>82.887999999999991</v>
      </c>
      <c r="F8769" s="2">
        <v>33.99</v>
      </c>
      <c r="G8769" s="8" t="s">
        <v>8110</v>
      </c>
    </row>
    <row r="8770" spans="1:7" x14ac:dyDescent="0.25">
      <c r="A8770" s="1">
        <v>1292</v>
      </c>
      <c r="B8770" s="1" t="s">
        <v>7285</v>
      </c>
      <c r="C8770" s="2">
        <v>105.6</v>
      </c>
      <c r="D8770" s="2">
        <f t="shared" si="120"/>
        <v>7.2462000000000018</v>
      </c>
      <c r="E8770" s="2">
        <v>86.954400000000021</v>
      </c>
      <c r="F8770" s="2">
        <v>35.65</v>
      </c>
      <c r="G8770" s="8" t="s">
        <v>8110</v>
      </c>
    </row>
    <row r="8771" spans="1:7" x14ac:dyDescent="0.25">
      <c r="A8771" s="1">
        <v>1293</v>
      </c>
      <c r="B8771" s="1" t="s">
        <v>7286</v>
      </c>
      <c r="C8771" s="2">
        <v>105.6</v>
      </c>
      <c r="D8771" s="2">
        <f t="shared" si="120"/>
        <v>11.051733333333333</v>
      </c>
      <c r="E8771" s="2">
        <v>132.6208</v>
      </c>
      <c r="F8771" s="2">
        <v>54.38</v>
      </c>
      <c r="G8771" s="8" t="s">
        <v>8110</v>
      </c>
    </row>
    <row r="8772" spans="1:7" x14ac:dyDescent="0.25">
      <c r="A8772" s="1">
        <v>1294</v>
      </c>
      <c r="B8772" s="1" t="s">
        <v>7287</v>
      </c>
      <c r="C8772" s="2">
        <v>233.2</v>
      </c>
      <c r="D8772" s="2">
        <f t="shared" si="120"/>
        <v>17.932199999999998</v>
      </c>
      <c r="E8772" s="2">
        <v>215.18639999999996</v>
      </c>
      <c r="F8772" s="2">
        <v>88.24</v>
      </c>
      <c r="G8772" s="8" t="s">
        <v>8110</v>
      </c>
    </row>
    <row r="8773" spans="1:7" x14ac:dyDescent="0.25">
      <c r="A8773" s="1">
        <v>1295</v>
      </c>
      <c r="B8773" s="1" t="s">
        <v>7288</v>
      </c>
      <c r="C8773" s="2">
        <v>291.27999999999997</v>
      </c>
      <c r="D8773" s="2">
        <f t="shared" si="120"/>
        <v>26.221</v>
      </c>
      <c r="E8773" s="2">
        <v>314.65199999999999</v>
      </c>
      <c r="F8773" s="2">
        <v>129.02000000000001</v>
      </c>
      <c r="G8773" s="8" t="s">
        <v>8110</v>
      </c>
    </row>
    <row r="8774" spans="1:7" x14ac:dyDescent="0.25">
      <c r="A8774" s="1">
        <v>1296</v>
      </c>
      <c r="B8774" s="1" t="s">
        <v>7289</v>
      </c>
      <c r="C8774" s="2">
        <v>349.36</v>
      </c>
      <c r="D8774" s="2">
        <f t="shared" si="120"/>
        <v>46.578133333333341</v>
      </c>
      <c r="E8774" s="2">
        <v>558.93760000000009</v>
      </c>
      <c r="F8774" s="2">
        <v>229.18</v>
      </c>
      <c r="G8774" s="8" t="s">
        <v>8110</v>
      </c>
    </row>
    <row r="8775" spans="1:7" x14ac:dyDescent="0.25">
      <c r="A8775" s="1">
        <v>1297</v>
      </c>
      <c r="B8775" s="1" t="s">
        <v>7290</v>
      </c>
      <c r="C8775" s="2">
        <v>151.36000000000001</v>
      </c>
      <c r="D8775" s="2">
        <f t="shared" si="120"/>
        <v>15.196133333333336</v>
      </c>
      <c r="E8775" s="2">
        <v>182.35360000000003</v>
      </c>
      <c r="F8775" s="2">
        <v>74.77</v>
      </c>
      <c r="G8775" s="8" t="s">
        <v>8110</v>
      </c>
    </row>
    <row r="8776" spans="1:7" x14ac:dyDescent="0.25">
      <c r="A8776" s="1">
        <v>1298</v>
      </c>
      <c r="B8776" s="1" t="s">
        <v>7291</v>
      </c>
      <c r="C8776" s="2">
        <v>233.2</v>
      </c>
      <c r="D8776" s="2">
        <f t="shared" si="120"/>
        <v>25.882999999999999</v>
      </c>
      <c r="E8776" s="2">
        <v>310.596</v>
      </c>
      <c r="F8776" s="2">
        <v>127.35</v>
      </c>
      <c r="G8776" s="8" t="s">
        <v>8110</v>
      </c>
    </row>
    <row r="8777" spans="1:7" x14ac:dyDescent="0.25">
      <c r="A8777" s="1">
        <v>1299</v>
      </c>
      <c r="B8777" s="1" t="s">
        <v>7292</v>
      </c>
      <c r="C8777" s="2">
        <v>291.27999999999997</v>
      </c>
      <c r="D8777" s="2">
        <f t="shared" si="120"/>
        <v>41.391133333333336</v>
      </c>
      <c r="E8777" s="2">
        <v>496.69360000000006</v>
      </c>
      <c r="F8777" s="2">
        <v>203.66</v>
      </c>
      <c r="G8777" s="8" t="s">
        <v>8110</v>
      </c>
    </row>
    <row r="8778" spans="1:7" x14ac:dyDescent="0.25">
      <c r="A8778" s="1">
        <v>1300</v>
      </c>
      <c r="B8778" s="1" t="s">
        <v>7293</v>
      </c>
      <c r="C8778" s="2">
        <v>349.36</v>
      </c>
      <c r="D8778" s="2">
        <f t="shared" si="120"/>
        <v>74.493466666666663</v>
      </c>
      <c r="E8778" s="2">
        <v>893.92160000000001</v>
      </c>
      <c r="F8778" s="2">
        <v>366.54</v>
      </c>
      <c r="G8778" s="8" t="s">
        <v>8110</v>
      </c>
    </row>
    <row r="8779" spans="1:7" x14ac:dyDescent="0.25">
      <c r="A8779" s="1">
        <v>1301</v>
      </c>
      <c r="B8779" s="1" t="s">
        <v>7294</v>
      </c>
      <c r="C8779" s="2">
        <v>14.08</v>
      </c>
      <c r="D8779" s="2">
        <f t="shared" si="120"/>
        <v>3.1278000000000001</v>
      </c>
      <c r="E8779" s="2">
        <v>37.5336</v>
      </c>
      <c r="F8779" s="2">
        <v>15.39</v>
      </c>
      <c r="G8779" s="8" t="s">
        <v>8110</v>
      </c>
    </row>
    <row r="8780" spans="1:7" x14ac:dyDescent="0.25">
      <c r="A8780" s="1">
        <v>1302</v>
      </c>
      <c r="B8780" s="1" t="s">
        <v>7295</v>
      </c>
      <c r="C8780" s="2">
        <v>95.04</v>
      </c>
      <c r="D8780" s="2">
        <f t="shared" si="120"/>
        <v>5.6298666666666657</v>
      </c>
      <c r="E8780" s="2">
        <v>67.558399999999992</v>
      </c>
      <c r="F8780" s="2">
        <v>27.7</v>
      </c>
      <c r="G8780" s="8" t="s">
        <v>8110</v>
      </c>
    </row>
    <row r="8781" spans="1:7" x14ac:dyDescent="0.25">
      <c r="A8781" s="1">
        <v>1303</v>
      </c>
      <c r="B8781" s="1" t="s">
        <v>7296</v>
      </c>
      <c r="C8781" s="2">
        <v>95.04</v>
      </c>
      <c r="D8781" s="2">
        <f t="shared" si="120"/>
        <v>8.8096666666666668</v>
      </c>
      <c r="E8781" s="2">
        <v>105.71600000000001</v>
      </c>
      <c r="F8781" s="2">
        <v>43.35</v>
      </c>
      <c r="G8781" s="8" t="s">
        <v>8110</v>
      </c>
    </row>
    <row r="8782" spans="1:7" x14ac:dyDescent="0.25">
      <c r="A8782" s="1">
        <v>1304</v>
      </c>
      <c r="B8782" s="1" t="s">
        <v>7297</v>
      </c>
      <c r="C8782" s="2">
        <v>142.56</v>
      </c>
      <c r="D8782" s="2">
        <f t="shared" si="120"/>
        <v>14.961266666666667</v>
      </c>
      <c r="E8782" s="2">
        <v>179.5352</v>
      </c>
      <c r="F8782" s="2">
        <v>73.62</v>
      </c>
      <c r="G8782" s="8" t="s">
        <v>8110</v>
      </c>
    </row>
    <row r="8783" spans="1:7" x14ac:dyDescent="0.25">
      <c r="A8783" s="1">
        <v>1305</v>
      </c>
      <c r="B8783" s="1" t="s">
        <v>7298</v>
      </c>
      <c r="C8783" s="2">
        <v>95.04</v>
      </c>
      <c r="D8783" s="2">
        <f t="shared" si="120"/>
        <v>9.3314000000000021</v>
      </c>
      <c r="E8783" s="2">
        <v>111.97680000000003</v>
      </c>
      <c r="F8783" s="2">
        <v>45.91</v>
      </c>
      <c r="G8783" s="8" t="s">
        <v>8110</v>
      </c>
    </row>
    <row r="8784" spans="1:7" x14ac:dyDescent="0.25">
      <c r="A8784" s="1">
        <v>1306</v>
      </c>
      <c r="B8784" s="1" t="s">
        <v>7299</v>
      </c>
      <c r="C8784" s="2">
        <v>142.56</v>
      </c>
      <c r="D8784" s="2">
        <f t="shared" si="120"/>
        <v>17.255333333333333</v>
      </c>
      <c r="E8784" s="2">
        <v>207.06399999999999</v>
      </c>
      <c r="F8784" s="2">
        <v>84.9</v>
      </c>
      <c r="G8784" s="8" t="s">
        <v>8110</v>
      </c>
    </row>
    <row r="8785" spans="1:7" x14ac:dyDescent="0.25">
      <c r="A8785" s="1">
        <v>1307</v>
      </c>
      <c r="B8785" s="1" t="s">
        <v>7300</v>
      </c>
      <c r="C8785" s="2">
        <v>190.08</v>
      </c>
      <c r="D8785" s="2">
        <f t="shared" si="120"/>
        <v>22.181466666666665</v>
      </c>
      <c r="E8785" s="2">
        <v>266.17759999999998</v>
      </c>
      <c r="F8785" s="2">
        <v>109.14</v>
      </c>
      <c r="G8785" s="8" t="s">
        <v>8110</v>
      </c>
    </row>
    <row r="8786" spans="1:7" x14ac:dyDescent="0.25">
      <c r="A8786" s="1">
        <v>1308</v>
      </c>
      <c r="B8786" s="1" t="s">
        <v>7301</v>
      </c>
      <c r="C8786" s="2">
        <v>95.04</v>
      </c>
      <c r="D8786" s="2">
        <f t="shared" si="120"/>
        <v>8.1059333333333328</v>
      </c>
      <c r="E8786" s="2">
        <v>97.271199999999993</v>
      </c>
      <c r="F8786" s="2">
        <v>39.89</v>
      </c>
      <c r="G8786" s="8" t="s">
        <v>8110</v>
      </c>
    </row>
    <row r="8787" spans="1:7" x14ac:dyDescent="0.25">
      <c r="A8787" s="1">
        <v>1309</v>
      </c>
      <c r="B8787" s="1" t="s">
        <v>7302</v>
      </c>
      <c r="C8787" s="2">
        <v>142.56</v>
      </c>
      <c r="D8787" s="2">
        <f t="shared" si="120"/>
        <v>11.103733333333333</v>
      </c>
      <c r="E8787" s="2">
        <v>133.2448</v>
      </c>
      <c r="F8787" s="2">
        <v>54.63</v>
      </c>
      <c r="G8787" s="8" t="s">
        <v>8110</v>
      </c>
    </row>
    <row r="8788" spans="1:7" x14ac:dyDescent="0.25">
      <c r="A8788" s="1">
        <v>1310</v>
      </c>
      <c r="B8788" s="1" t="s">
        <v>7303</v>
      </c>
      <c r="C8788" s="2">
        <v>142.56</v>
      </c>
      <c r="D8788" s="2">
        <f t="shared" ref="D8788:D8851" si="121">E8788/12</f>
        <v>12.3292</v>
      </c>
      <c r="E8788" s="2">
        <v>147.9504</v>
      </c>
      <c r="F8788" s="2">
        <v>60.66</v>
      </c>
      <c r="G8788" s="8" t="s">
        <v>8110</v>
      </c>
    </row>
    <row r="8789" spans="1:7" x14ac:dyDescent="0.25">
      <c r="A8789" s="1">
        <v>1311</v>
      </c>
      <c r="B8789" s="1" t="s">
        <v>7304</v>
      </c>
      <c r="C8789" s="2">
        <v>213.84</v>
      </c>
      <c r="D8789" s="2">
        <f t="shared" si="121"/>
        <v>38.70706666666667</v>
      </c>
      <c r="E8789" s="2">
        <v>464.48480000000006</v>
      </c>
      <c r="F8789" s="2">
        <v>190.45</v>
      </c>
      <c r="G8789" s="8" t="s">
        <v>8110</v>
      </c>
    </row>
    <row r="8790" spans="1:7" x14ac:dyDescent="0.25">
      <c r="A8790" s="1">
        <v>1312</v>
      </c>
      <c r="B8790" s="1" t="s">
        <v>7305</v>
      </c>
      <c r="C8790" s="2">
        <v>297.44</v>
      </c>
      <c r="D8790" s="2">
        <f t="shared" si="121"/>
        <v>66.857266666666675</v>
      </c>
      <c r="E8790" s="2">
        <v>802.2872000000001</v>
      </c>
      <c r="F8790" s="2">
        <v>328.96</v>
      </c>
      <c r="G8790" s="8" t="s">
        <v>8110</v>
      </c>
    </row>
    <row r="8791" spans="1:7" x14ac:dyDescent="0.25">
      <c r="A8791" s="1">
        <v>1313</v>
      </c>
      <c r="B8791" s="1" t="s">
        <v>7306</v>
      </c>
      <c r="C8791" s="2">
        <v>237.6</v>
      </c>
      <c r="D8791" s="2">
        <f t="shared" si="121"/>
        <v>33.442066666666669</v>
      </c>
      <c r="E8791" s="2">
        <v>401.3048</v>
      </c>
      <c r="F8791" s="2">
        <v>164.54</v>
      </c>
      <c r="G8791" s="8" t="s">
        <v>8110</v>
      </c>
    </row>
    <row r="8792" spans="1:7" x14ac:dyDescent="0.25">
      <c r="A8792" s="1">
        <v>1314</v>
      </c>
      <c r="B8792" s="1" t="s">
        <v>7307</v>
      </c>
      <c r="C8792" s="2">
        <v>285.12</v>
      </c>
      <c r="D8792" s="2">
        <f t="shared" si="121"/>
        <v>36.95986666666667</v>
      </c>
      <c r="E8792" s="2">
        <v>443.51840000000004</v>
      </c>
      <c r="F8792" s="2">
        <v>181.86</v>
      </c>
      <c r="G8792" s="8" t="s">
        <v>8110</v>
      </c>
    </row>
    <row r="8793" spans="1:7" x14ac:dyDescent="0.25">
      <c r="A8793" s="1">
        <v>1315</v>
      </c>
      <c r="B8793" s="1" t="s">
        <v>7308</v>
      </c>
      <c r="C8793" s="2">
        <v>332.64</v>
      </c>
      <c r="D8793" s="2">
        <f t="shared" si="121"/>
        <v>47.516733333333327</v>
      </c>
      <c r="E8793" s="2">
        <v>570.20079999999996</v>
      </c>
      <c r="F8793" s="2">
        <v>233.8</v>
      </c>
      <c r="G8793" s="8" t="s">
        <v>8110</v>
      </c>
    </row>
    <row r="8794" spans="1:7" x14ac:dyDescent="0.25">
      <c r="A8794" s="1">
        <v>1316</v>
      </c>
      <c r="B8794" s="1" t="s">
        <v>7309</v>
      </c>
      <c r="C8794" s="2">
        <v>344.96</v>
      </c>
      <c r="D8794" s="2">
        <f t="shared" si="121"/>
        <v>70.036200000000008</v>
      </c>
      <c r="E8794" s="2">
        <v>840.4344000000001</v>
      </c>
      <c r="F8794" s="2">
        <v>344.61</v>
      </c>
      <c r="G8794" s="8" t="s">
        <v>8110</v>
      </c>
    </row>
    <row r="8795" spans="1:7" x14ac:dyDescent="0.25">
      <c r="A8795" s="1">
        <v>1317</v>
      </c>
      <c r="B8795" s="1" t="s">
        <v>7310</v>
      </c>
      <c r="C8795" s="2">
        <v>487.52</v>
      </c>
      <c r="D8795" s="2">
        <f t="shared" si="121"/>
        <v>72.147400000000005</v>
      </c>
      <c r="E8795" s="2">
        <v>865.76880000000006</v>
      </c>
      <c r="F8795" s="2">
        <v>355</v>
      </c>
      <c r="G8795" s="8" t="s">
        <v>8110</v>
      </c>
    </row>
    <row r="8796" spans="1:7" x14ac:dyDescent="0.25">
      <c r="A8796" s="1">
        <v>1318</v>
      </c>
      <c r="B8796" s="1" t="s">
        <v>7311</v>
      </c>
      <c r="C8796" s="2">
        <v>487.52</v>
      </c>
      <c r="D8796" s="2">
        <f t="shared" si="121"/>
        <v>87.970133333333351</v>
      </c>
      <c r="E8796" s="2">
        <v>1055.6416000000002</v>
      </c>
      <c r="F8796" s="2">
        <v>432.84</v>
      </c>
      <c r="G8796" s="8" t="s">
        <v>8110</v>
      </c>
    </row>
    <row r="8797" spans="1:7" x14ac:dyDescent="0.25">
      <c r="A8797" s="1">
        <v>1319</v>
      </c>
      <c r="B8797" s="1" t="s">
        <v>7312</v>
      </c>
      <c r="C8797" s="2">
        <v>487.52</v>
      </c>
      <c r="D8797" s="2">
        <f t="shared" si="121"/>
        <v>133.71366666666665</v>
      </c>
      <c r="E8797" s="2">
        <v>1604.5639999999999</v>
      </c>
      <c r="F8797" s="2">
        <v>657.92</v>
      </c>
      <c r="G8797" s="8" t="s">
        <v>8110</v>
      </c>
    </row>
    <row r="8798" spans="1:7" x14ac:dyDescent="0.25">
      <c r="A8798" s="1">
        <v>1320</v>
      </c>
      <c r="B8798" s="1" t="s">
        <v>7313</v>
      </c>
      <c r="C8798" s="2">
        <v>12.32</v>
      </c>
      <c r="D8798" s="2">
        <f t="shared" si="121"/>
        <v>3.258666666666667</v>
      </c>
      <c r="E8798" s="2">
        <v>39.104000000000006</v>
      </c>
      <c r="F8798" s="2">
        <v>16.03</v>
      </c>
      <c r="G8798" s="8" t="s">
        <v>8110</v>
      </c>
    </row>
    <row r="8799" spans="1:7" x14ac:dyDescent="0.25">
      <c r="A8799" s="1">
        <v>1321</v>
      </c>
      <c r="B8799" s="1" t="s">
        <v>7314</v>
      </c>
      <c r="C8799" s="2">
        <v>14.96</v>
      </c>
      <c r="D8799" s="2">
        <f t="shared" si="121"/>
        <v>3.6226666666666674</v>
      </c>
      <c r="E8799" s="2">
        <v>43.472000000000008</v>
      </c>
      <c r="F8799" s="2">
        <v>17.829999999999998</v>
      </c>
      <c r="G8799" s="8" t="s">
        <v>8110</v>
      </c>
    </row>
    <row r="8800" spans="1:7" x14ac:dyDescent="0.25">
      <c r="A8800" s="1">
        <v>1322</v>
      </c>
      <c r="B8800" s="1" t="s">
        <v>7315</v>
      </c>
      <c r="C8800" s="2"/>
      <c r="D8800" s="2">
        <f t="shared" si="121"/>
        <v>0.54773333333333341</v>
      </c>
      <c r="E8800" s="2">
        <v>6.5728000000000009</v>
      </c>
      <c r="F8800" s="2">
        <v>2.69</v>
      </c>
      <c r="G8800" s="8" t="s">
        <v>8110</v>
      </c>
    </row>
    <row r="8801" spans="1:7" x14ac:dyDescent="0.25">
      <c r="A8801" s="1">
        <v>1323</v>
      </c>
      <c r="B8801" s="1" t="s">
        <v>7316</v>
      </c>
      <c r="C8801" s="2">
        <v>23.76</v>
      </c>
      <c r="D8801" s="2">
        <f t="shared" si="121"/>
        <v>12.172333333333333</v>
      </c>
      <c r="E8801" s="2">
        <v>146.06799999999998</v>
      </c>
      <c r="F8801" s="2">
        <v>59.89</v>
      </c>
      <c r="G8801" s="8" t="s">
        <v>8110</v>
      </c>
    </row>
    <row r="8802" spans="1:7" x14ac:dyDescent="0.25">
      <c r="A8802" s="1">
        <v>1324</v>
      </c>
      <c r="B8802" s="1" t="s">
        <v>7317</v>
      </c>
      <c r="C8802" s="2">
        <v>29.92</v>
      </c>
      <c r="D8802" s="2">
        <f t="shared" si="121"/>
        <v>13.709800000000001</v>
      </c>
      <c r="E8802" s="2">
        <v>164.51760000000002</v>
      </c>
      <c r="F8802" s="2">
        <v>67.459999999999994</v>
      </c>
      <c r="G8802" s="8" t="s">
        <v>8110</v>
      </c>
    </row>
    <row r="8803" spans="1:7" x14ac:dyDescent="0.25">
      <c r="A8803" s="1">
        <v>1325</v>
      </c>
      <c r="B8803" s="1" t="s">
        <v>7318</v>
      </c>
      <c r="C8803" s="2"/>
      <c r="D8803" s="2">
        <f t="shared" si="121"/>
        <v>0.8077333333333333</v>
      </c>
      <c r="E8803" s="2">
        <v>9.6928000000000001</v>
      </c>
      <c r="F8803" s="2">
        <v>3.98</v>
      </c>
      <c r="G8803" s="8" t="s">
        <v>8110</v>
      </c>
    </row>
    <row r="8804" spans="1:7" x14ac:dyDescent="0.25">
      <c r="A8804" s="1">
        <v>1326</v>
      </c>
      <c r="B8804" s="1" t="s">
        <v>7319</v>
      </c>
      <c r="C8804" s="2">
        <v>71.28</v>
      </c>
      <c r="D8804" s="2">
        <f t="shared" si="121"/>
        <v>25.622133333333334</v>
      </c>
      <c r="E8804" s="2">
        <v>307.46559999999999</v>
      </c>
      <c r="F8804" s="2">
        <v>126.07</v>
      </c>
      <c r="G8804" s="8" t="s">
        <v>8110</v>
      </c>
    </row>
    <row r="8805" spans="1:7" x14ac:dyDescent="0.25">
      <c r="A8805" s="1">
        <v>1327</v>
      </c>
      <c r="B8805" s="1" t="s">
        <v>7320</v>
      </c>
      <c r="C8805" s="2">
        <v>71.28</v>
      </c>
      <c r="D8805" s="2">
        <f t="shared" si="121"/>
        <v>23.797800000000006</v>
      </c>
      <c r="E8805" s="2">
        <v>285.57360000000006</v>
      </c>
      <c r="F8805" s="2">
        <v>117.09</v>
      </c>
      <c r="G8805" s="8" t="s">
        <v>8110</v>
      </c>
    </row>
    <row r="8806" spans="1:7" x14ac:dyDescent="0.25">
      <c r="A8806" s="1">
        <v>1328</v>
      </c>
      <c r="B8806" s="1" t="s">
        <v>7321</v>
      </c>
      <c r="C8806" s="2">
        <v>71.28</v>
      </c>
      <c r="D8806" s="2">
        <f t="shared" si="121"/>
        <v>26.768733333333333</v>
      </c>
      <c r="E8806" s="2">
        <v>321.22480000000002</v>
      </c>
      <c r="F8806" s="2">
        <v>131.71</v>
      </c>
      <c r="G8806" s="8" t="s">
        <v>8110</v>
      </c>
    </row>
    <row r="8807" spans="1:7" x14ac:dyDescent="0.25">
      <c r="A8807" s="1">
        <v>1329</v>
      </c>
      <c r="B8807" s="1" t="s">
        <v>7322</v>
      </c>
      <c r="C8807" s="2"/>
      <c r="D8807" s="2">
        <f t="shared" si="121"/>
        <v>0.59973333333333334</v>
      </c>
      <c r="E8807" s="2">
        <v>7.1967999999999996</v>
      </c>
      <c r="F8807" s="2">
        <v>2.95</v>
      </c>
      <c r="G8807" s="8" t="s">
        <v>8110</v>
      </c>
    </row>
    <row r="8808" spans="1:7" x14ac:dyDescent="0.25">
      <c r="A8808" s="1">
        <v>1330</v>
      </c>
      <c r="B8808" s="1" t="s">
        <v>7323</v>
      </c>
      <c r="C8808" s="2"/>
      <c r="D8808" s="2">
        <f t="shared" si="121"/>
        <v>0.65173333333333339</v>
      </c>
      <c r="E8808" s="2">
        <v>7.8208000000000011</v>
      </c>
      <c r="F8808" s="2">
        <v>3.21</v>
      </c>
      <c r="G8808" s="8" t="s">
        <v>8110</v>
      </c>
    </row>
    <row r="8809" spans="1:7" x14ac:dyDescent="0.25">
      <c r="A8809" s="1">
        <v>1331</v>
      </c>
      <c r="B8809" s="1" t="s">
        <v>7324</v>
      </c>
      <c r="C8809" s="2">
        <v>95.04</v>
      </c>
      <c r="D8809" s="2">
        <f t="shared" si="121"/>
        <v>13.658666666666669</v>
      </c>
      <c r="E8809" s="2">
        <v>163.90400000000002</v>
      </c>
      <c r="F8809" s="2">
        <v>67.2</v>
      </c>
      <c r="G8809" s="8" t="s">
        <v>8110</v>
      </c>
    </row>
    <row r="8810" spans="1:7" x14ac:dyDescent="0.25">
      <c r="A8810" s="1">
        <v>1332</v>
      </c>
      <c r="B8810" s="1" t="s">
        <v>7325</v>
      </c>
      <c r="C8810" s="2">
        <v>356.4</v>
      </c>
      <c r="D8810" s="2">
        <f t="shared" si="121"/>
        <v>51.218266666666672</v>
      </c>
      <c r="E8810" s="2">
        <v>614.61920000000009</v>
      </c>
      <c r="F8810" s="2">
        <v>252.01</v>
      </c>
      <c r="G8810" s="8" t="s">
        <v>8110</v>
      </c>
    </row>
    <row r="8811" spans="1:7" x14ac:dyDescent="0.25">
      <c r="A8811" s="1">
        <v>1333</v>
      </c>
      <c r="B8811" s="1" t="s">
        <v>7326</v>
      </c>
      <c r="C8811" s="2">
        <v>142.56</v>
      </c>
      <c r="D8811" s="2">
        <f t="shared" si="121"/>
        <v>22.520333333333337</v>
      </c>
      <c r="E8811" s="2">
        <v>270.24400000000003</v>
      </c>
      <c r="F8811" s="2">
        <v>110.81</v>
      </c>
      <c r="G8811" s="8" t="s">
        <v>8110</v>
      </c>
    </row>
    <row r="8812" spans="1:7" x14ac:dyDescent="0.25">
      <c r="A8812" s="1">
        <v>1334</v>
      </c>
      <c r="B8812" s="1" t="s">
        <v>7327</v>
      </c>
      <c r="C8812" s="2">
        <v>35.200000000000003</v>
      </c>
      <c r="D8812" s="2">
        <f t="shared" si="121"/>
        <v>10.244</v>
      </c>
      <c r="E8812" s="2">
        <v>122.928</v>
      </c>
      <c r="F8812" s="2">
        <v>50.4</v>
      </c>
      <c r="G8812" s="8" t="s">
        <v>8110</v>
      </c>
    </row>
    <row r="8813" spans="1:7" x14ac:dyDescent="0.25">
      <c r="A8813" s="1">
        <v>1335</v>
      </c>
      <c r="B8813" s="1" t="s">
        <v>7328</v>
      </c>
      <c r="C8813" s="2">
        <v>1152.8</v>
      </c>
      <c r="D8813" s="2">
        <f t="shared" si="121"/>
        <v>117.11006666666667</v>
      </c>
      <c r="E8813" s="2">
        <v>1405.3208</v>
      </c>
      <c r="F8813" s="2">
        <v>576.23</v>
      </c>
      <c r="G8813" s="8" t="s">
        <v>8110</v>
      </c>
    </row>
    <row r="8814" spans="1:7" x14ac:dyDescent="0.25">
      <c r="A8814" s="1">
        <v>1336</v>
      </c>
      <c r="B8814" s="1" t="s">
        <v>7329</v>
      </c>
      <c r="C8814" s="2">
        <v>1152.8</v>
      </c>
      <c r="D8814" s="2">
        <f t="shared" si="121"/>
        <v>252.64806666666667</v>
      </c>
      <c r="E8814" s="2">
        <v>3031.7768000000001</v>
      </c>
      <c r="F8814" s="2">
        <v>1243.1300000000001</v>
      </c>
      <c r="G8814" s="8" t="s">
        <v>8110</v>
      </c>
    </row>
    <row r="8815" spans="1:7" x14ac:dyDescent="0.25">
      <c r="A8815" s="1">
        <v>1341</v>
      </c>
      <c r="B8815" s="1" t="s">
        <v>7330</v>
      </c>
      <c r="C8815" s="2">
        <v>59.84</v>
      </c>
      <c r="D8815" s="2">
        <f t="shared" si="121"/>
        <v>9.8522666666666669</v>
      </c>
      <c r="E8815" s="2">
        <v>118.22720000000001</v>
      </c>
      <c r="F8815" s="2">
        <v>48.48</v>
      </c>
      <c r="G8815" s="8" t="s">
        <v>8110</v>
      </c>
    </row>
    <row r="8816" spans="1:7" x14ac:dyDescent="0.25">
      <c r="A8816" s="1">
        <v>1342</v>
      </c>
      <c r="B8816" s="1" t="s">
        <v>7331</v>
      </c>
      <c r="C8816" s="2">
        <v>59.84</v>
      </c>
      <c r="D8816" s="2">
        <f t="shared" si="121"/>
        <v>19.757400000000004</v>
      </c>
      <c r="E8816" s="2">
        <v>237.08880000000005</v>
      </c>
      <c r="F8816" s="2">
        <v>97.21</v>
      </c>
      <c r="G8816" s="8" t="s">
        <v>8110</v>
      </c>
    </row>
    <row r="8817" spans="1:7" x14ac:dyDescent="0.25">
      <c r="A8817" s="1">
        <v>1343</v>
      </c>
      <c r="B8817" s="1" t="s">
        <v>7332</v>
      </c>
      <c r="C8817" s="2">
        <v>59.84</v>
      </c>
      <c r="D8817" s="2">
        <f t="shared" si="121"/>
        <v>43.163466666666665</v>
      </c>
      <c r="E8817" s="2">
        <v>517.96159999999998</v>
      </c>
      <c r="F8817" s="2">
        <v>212.38</v>
      </c>
      <c r="G8817" s="8" t="s">
        <v>8110</v>
      </c>
    </row>
    <row r="8818" spans="1:7" x14ac:dyDescent="0.25">
      <c r="A8818" s="1">
        <v>1344</v>
      </c>
      <c r="B8818" s="1" t="s">
        <v>7333</v>
      </c>
      <c r="C8818" s="2">
        <v>59.84</v>
      </c>
      <c r="D8818" s="2">
        <f t="shared" si="121"/>
        <v>9.3574000000000002</v>
      </c>
      <c r="E8818" s="2">
        <v>112.28880000000001</v>
      </c>
      <c r="F8818" s="2">
        <v>46.04</v>
      </c>
      <c r="G8818" s="8" t="s">
        <v>8110</v>
      </c>
    </row>
    <row r="8819" spans="1:7" x14ac:dyDescent="0.25">
      <c r="A8819" s="1">
        <v>1345</v>
      </c>
      <c r="B8819" s="1" t="s">
        <v>7334</v>
      </c>
      <c r="C8819" s="2">
        <v>59.84</v>
      </c>
      <c r="D8819" s="2">
        <f t="shared" si="121"/>
        <v>11.051733333333333</v>
      </c>
      <c r="E8819" s="2">
        <v>132.6208</v>
      </c>
      <c r="F8819" s="2">
        <v>54.38</v>
      </c>
      <c r="G8819" s="8" t="s">
        <v>8110</v>
      </c>
    </row>
    <row r="8820" spans="1:7" x14ac:dyDescent="0.25">
      <c r="A8820" s="1">
        <v>1346</v>
      </c>
      <c r="B8820" s="1" t="s">
        <v>7335</v>
      </c>
      <c r="C8820" s="2">
        <v>59.84</v>
      </c>
      <c r="D8820" s="2">
        <f t="shared" si="121"/>
        <v>8.0279333333333334</v>
      </c>
      <c r="E8820" s="2">
        <v>96.3352</v>
      </c>
      <c r="F8820" s="2">
        <v>39.5</v>
      </c>
      <c r="G8820" s="8" t="s">
        <v>8110</v>
      </c>
    </row>
    <row r="8821" spans="1:7" x14ac:dyDescent="0.25">
      <c r="A8821" s="1">
        <v>1347</v>
      </c>
      <c r="B8821" s="1" t="s">
        <v>7336</v>
      </c>
      <c r="C8821" s="2">
        <v>178.64</v>
      </c>
      <c r="D8821" s="2">
        <f t="shared" si="121"/>
        <v>10.217999999999998</v>
      </c>
      <c r="E8821" s="2">
        <v>122.61599999999999</v>
      </c>
      <c r="F8821" s="2">
        <v>50.27</v>
      </c>
      <c r="G8821" s="8" t="s">
        <v>8110</v>
      </c>
    </row>
    <row r="8822" spans="1:7" x14ac:dyDescent="0.25">
      <c r="A8822" s="1">
        <v>1348</v>
      </c>
      <c r="B8822" s="1" t="s">
        <v>7337</v>
      </c>
      <c r="C8822" s="2">
        <v>178.64</v>
      </c>
      <c r="D8822" s="2">
        <f t="shared" si="121"/>
        <v>25.101266666666664</v>
      </c>
      <c r="E8822" s="2">
        <v>301.21519999999998</v>
      </c>
      <c r="F8822" s="2">
        <v>123.5</v>
      </c>
      <c r="G8822" s="8" t="s">
        <v>8110</v>
      </c>
    </row>
    <row r="8823" spans="1:7" x14ac:dyDescent="0.25">
      <c r="A8823" s="1">
        <v>1349</v>
      </c>
      <c r="B8823" s="1" t="s">
        <v>7338</v>
      </c>
      <c r="C8823" s="2">
        <v>178.64</v>
      </c>
      <c r="D8823" s="2">
        <f t="shared" si="121"/>
        <v>31.798866666666665</v>
      </c>
      <c r="E8823" s="2">
        <v>381.58639999999997</v>
      </c>
      <c r="F8823" s="2">
        <v>156.47</v>
      </c>
      <c r="G8823" s="8" t="s">
        <v>8110</v>
      </c>
    </row>
    <row r="8824" spans="1:7" x14ac:dyDescent="0.25">
      <c r="A8824" s="1">
        <v>1350</v>
      </c>
      <c r="B8824" s="1" t="s">
        <v>7339</v>
      </c>
      <c r="C8824" s="2">
        <v>23.76</v>
      </c>
      <c r="D8824" s="2">
        <f t="shared" si="121"/>
        <v>14.727266666666667</v>
      </c>
      <c r="E8824" s="2">
        <v>176.72720000000001</v>
      </c>
      <c r="F8824" s="2">
        <v>72.459999999999994</v>
      </c>
      <c r="G8824" s="8" t="s">
        <v>8110</v>
      </c>
    </row>
    <row r="8825" spans="1:7" x14ac:dyDescent="0.25">
      <c r="A8825" s="1">
        <v>1351</v>
      </c>
      <c r="B8825" s="1" t="s">
        <v>7340</v>
      </c>
      <c r="C8825" s="2">
        <v>19.36</v>
      </c>
      <c r="D8825" s="2">
        <f t="shared" si="121"/>
        <v>3.0757999999999996</v>
      </c>
      <c r="E8825" s="2">
        <v>36.909599999999998</v>
      </c>
      <c r="F8825" s="2">
        <v>15.13</v>
      </c>
      <c r="G8825" s="8" t="s">
        <v>8110</v>
      </c>
    </row>
    <row r="8826" spans="1:7" x14ac:dyDescent="0.25">
      <c r="A8826" s="1">
        <v>1352</v>
      </c>
      <c r="B8826" s="1" t="s">
        <v>7341</v>
      </c>
      <c r="C8826" s="2">
        <v>19.36</v>
      </c>
      <c r="D8826" s="2">
        <f t="shared" si="121"/>
        <v>4.0655333333333337</v>
      </c>
      <c r="E8826" s="2">
        <v>48.7864</v>
      </c>
      <c r="F8826" s="2">
        <v>20.010000000000002</v>
      </c>
      <c r="G8826" s="8" t="s">
        <v>8110</v>
      </c>
    </row>
    <row r="8827" spans="1:7" x14ac:dyDescent="0.25">
      <c r="A8827" s="1">
        <v>1353</v>
      </c>
      <c r="B8827" s="1" t="s">
        <v>7342</v>
      </c>
      <c r="C8827" s="2">
        <v>19.36</v>
      </c>
      <c r="D8827" s="2">
        <f t="shared" si="121"/>
        <v>3.0757999999999996</v>
      </c>
      <c r="E8827" s="2">
        <v>36.909599999999998</v>
      </c>
      <c r="F8827" s="2">
        <v>15.13</v>
      </c>
      <c r="G8827" s="8" t="s">
        <v>8110</v>
      </c>
    </row>
    <row r="8828" spans="1:7" x14ac:dyDescent="0.25">
      <c r="A8828" s="1">
        <v>1354</v>
      </c>
      <c r="B8828" s="1" t="s">
        <v>7343</v>
      </c>
      <c r="C8828" s="2"/>
      <c r="D8828" s="2">
        <f t="shared" si="121"/>
        <v>0.10486666666666666</v>
      </c>
      <c r="E8828" s="2">
        <v>1.2584</v>
      </c>
      <c r="F8828" s="2">
        <v>0.51</v>
      </c>
      <c r="G8828" s="8" t="s">
        <v>8110</v>
      </c>
    </row>
    <row r="8829" spans="1:7" x14ac:dyDescent="0.25">
      <c r="A8829" s="1">
        <v>1355</v>
      </c>
      <c r="B8829" s="1" t="s">
        <v>7344</v>
      </c>
      <c r="C8829" s="2"/>
      <c r="D8829" s="2">
        <f t="shared" si="121"/>
        <v>0.156</v>
      </c>
      <c r="E8829" s="2">
        <v>1.8719999999999999</v>
      </c>
      <c r="F8829" s="2">
        <v>0.77</v>
      </c>
      <c r="G8829" s="8" t="s">
        <v>8110</v>
      </c>
    </row>
    <row r="8830" spans="1:7" x14ac:dyDescent="0.25">
      <c r="A8830" s="1">
        <v>1356</v>
      </c>
      <c r="B8830" s="1" t="s">
        <v>7345</v>
      </c>
      <c r="C8830" s="2"/>
      <c r="D8830" s="2">
        <f t="shared" si="121"/>
        <v>0.26086666666666664</v>
      </c>
      <c r="E8830" s="2">
        <v>3.1303999999999998</v>
      </c>
      <c r="F8830" s="2">
        <v>1.28</v>
      </c>
      <c r="G8830" s="8" t="s">
        <v>8110</v>
      </c>
    </row>
    <row r="8831" spans="1:7" x14ac:dyDescent="0.25">
      <c r="A8831" s="1">
        <v>1357</v>
      </c>
      <c r="B8831" s="1" t="s">
        <v>7346</v>
      </c>
      <c r="C8831" s="2">
        <v>59.84</v>
      </c>
      <c r="D8831" s="2">
        <f t="shared" si="121"/>
        <v>5.2918666666666665</v>
      </c>
      <c r="E8831" s="2">
        <v>63.502400000000002</v>
      </c>
      <c r="F8831" s="2">
        <v>26.03</v>
      </c>
      <c r="G8831" s="8" t="s">
        <v>8110</v>
      </c>
    </row>
    <row r="8832" spans="1:7" x14ac:dyDescent="0.25">
      <c r="A8832" s="1">
        <v>1358</v>
      </c>
      <c r="B8832" s="1" t="s">
        <v>7347</v>
      </c>
      <c r="C8832" s="2">
        <v>297.44</v>
      </c>
      <c r="D8832" s="2">
        <f t="shared" si="121"/>
        <v>12.3292</v>
      </c>
      <c r="E8832" s="2">
        <v>147.9504</v>
      </c>
      <c r="F8832" s="2">
        <v>60.66</v>
      </c>
      <c r="G8832" s="8" t="s">
        <v>8110</v>
      </c>
    </row>
    <row r="8833" spans="1:7" x14ac:dyDescent="0.25">
      <c r="A8833" s="1">
        <v>1359</v>
      </c>
      <c r="B8833" s="1" t="s">
        <v>7348</v>
      </c>
      <c r="C8833" s="2">
        <v>237.6</v>
      </c>
      <c r="D8833" s="2">
        <f t="shared" si="121"/>
        <v>19.366533333333333</v>
      </c>
      <c r="E8833" s="2">
        <v>232.39839999999998</v>
      </c>
      <c r="F8833" s="2">
        <v>95.29</v>
      </c>
      <c r="G8833" s="8" t="s">
        <v>8110</v>
      </c>
    </row>
    <row r="8834" spans="1:7" x14ac:dyDescent="0.25">
      <c r="A8834" s="1">
        <v>1360</v>
      </c>
      <c r="B8834" s="1" t="s">
        <v>7349</v>
      </c>
      <c r="C8834" s="2">
        <v>524.48</v>
      </c>
      <c r="D8834" s="2">
        <f t="shared" si="121"/>
        <v>13.448933333333335</v>
      </c>
      <c r="E8834" s="2">
        <v>161.38720000000001</v>
      </c>
      <c r="F8834" s="2">
        <v>66.180000000000007</v>
      </c>
      <c r="G8834" s="8" t="s">
        <v>8110</v>
      </c>
    </row>
    <row r="8835" spans="1:7" x14ac:dyDescent="0.25">
      <c r="A8835" s="1">
        <v>1361</v>
      </c>
      <c r="B8835" s="1" t="s">
        <v>7350</v>
      </c>
      <c r="C8835" s="2">
        <v>10.56</v>
      </c>
      <c r="D8835" s="2">
        <f t="shared" si="121"/>
        <v>3.1278000000000001</v>
      </c>
      <c r="E8835" s="2">
        <v>37.5336</v>
      </c>
      <c r="F8835" s="2">
        <v>15.39</v>
      </c>
      <c r="G8835" s="8" t="s">
        <v>8110</v>
      </c>
    </row>
    <row r="8836" spans="1:7" x14ac:dyDescent="0.25">
      <c r="A8836" s="1">
        <v>1362</v>
      </c>
      <c r="B8836" s="1" t="s">
        <v>7351</v>
      </c>
      <c r="C8836" s="2">
        <v>2.64</v>
      </c>
      <c r="D8836" s="2">
        <f t="shared" si="121"/>
        <v>0.57373333333333332</v>
      </c>
      <c r="E8836" s="2">
        <v>6.8847999999999994</v>
      </c>
      <c r="F8836" s="2">
        <v>2.82</v>
      </c>
      <c r="G8836" s="8" t="s">
        <v>8110</v>
      </c>
    </row>
    <row r="8837" spans="1:7" x14ac:dyDescent="0.25">
      <c r="A8837" s="1">
        <v>1363</v>
      </c>
      <c r="B8837" s="1" t="s">
        <v>7352</v>
      </c>
      <c r="C8837" s="2">
        <v>12.32</v>
      </c>
      <c r="D8837" s="2">
        <f t="shared" si="121"/>
        <v>0.5208666666666667</v>
      </c>
      <c r="E8837" s="2">
        <v>6.2504</v>
      </c>
      <c r="F8837" s="2">
        <v>2.57</v>
      </c>
      <c r="G8837" s="8" t="s">
        <v>8110</v>
      </c>
    </row>
    <row r="8838" spans="1:7" x14ac:dyDescent="0.25">
      <c r="A8838" s="1">
        <v>1364</v>
      </c>
      <c r="B8838" s="1" t="s">
        <v>7353</v>
      </c>
      <c r="C8838" s="2">
        <v>1.76</v>
      </c>
      <c r="D8838" s="2">
        <f t="shared" si="121"/>
        <v>0.46886666666666671</v>
      </c>
      <c r="E8838" s="2">
        <v>5.6264000000000003</v>
      </c>
      <c r="F8838" s="2">
        <v>2.31</v>
      </c>
      <c r="G8838" s="8" t="s">
        <v>8110</v>
      </c>
    </row>
    <row r="8839" spans="1:7" x14ac:dyDescent="0.25">
      <c r="A8839" s="1">
        <v>1365</v>
      </c>
      <c r="B8839" s="1" t="s">
        <v>7354</v>
      </c>
      <c r="C8839" s="2">
        <v>1.76</v>
      </c>
      <c r="D8839" s="2">
        <f t="shared" si="121"/>
        <v>0.46886666666666671</v>
      </c>
      <c r="E8839" s="2">
        <v>5.6264000000000003</v>
      </c>
      <c r="F8839" s="2">
        <v>2.31</v>
      </c>
      <c r="G8839" s="8" t="s">
        <v>8110</v>
      </c>
    </row>
    <row r="8840" spans="1:7" x14ac:dyDescent="0.25">
      <c r="A8840" s="1">
        <v>1366</v>
      </c>
      <c r="B8840" s="1" t="s">
        <v>7355</v>
      </c>
      <c r="C8840" s="2">
        <v>1.76</v>
      </c>
      <c r="D8840" s="2">
        <f t="shared" si="121"/>
        <v>0.44286666666666669</v>
      </c>
      <c r="E8840" s="2">
        <v>5.3144</v>
      </c>
      <c r="F8840" s="2">
        <v>2.1800000000000002</v>
      </c>
      <c r="G8840" s="8" t="s">
        <v>8110</v>
      </c>
    </row>
    <row r="8841" spans="1:7" x14ac:dyDescent="0.25">
      <c r="A8841" s="1">
        <v>1367</v>
      </c>
      <c r="B8841" s="1" t="s">
        <v>7356</v>
      </c>
      <c r="C8841" s="2">
        <v>6.16</v>
      </c>
      <c r="D8841" s="2">
        <f t="shared" si="121"/>
        <v>1.9032</v>
      </c>
      <c r="E8841" s="2">
        <v>22.8384</v>
      </c>
      <c r="F8841" s="2">
        <v>9.36</v>
      </c>
      <c r="G8841" s="8" t="s">
        <v>8110</v>
      </c>
    </row>
    <row r="8842" spans="1:7" x14ac:dyDescent="0.25">
      <c r="A8842" s="1">
        <v>1368</v>
      </c>
      <c r="B8842" s="1" t="s">
        <v>7357</v>
      </c>
      <c r="C8842" s="2">
        <v>5.28</v>
      </c>
      <c r="D8842" s="2">
        <f t="shared" si="121"/>
        <v>1.3814666666666664</v>
      </c>
      <c r="E8842" s="2">
        <v>16.577599999999997</v>
      </c>
      <c r="F8842" s="2">
        <v>6.8</v>
      </c>
      <c r="G8842" s="8" t="s">
        <v>8110</v>
      </c>
    </row>
    <row r="8843" spans="1:7" x14ac:dyDescent="0.25">
      <c r="A8843" s="1">
        <v>1369</v>
      </c>
      <c r="B8843" s="1" t="s">
        <v>7358</v>
      </c>
      <c r="C8843" s="2">
        <v>4.4000000000000004</v>
      </c>
      <c r="D8843" s="2">
        <f t="shared" si="121"/>
        <v>1.1986000000000001</v>
      </c>
      <c r="E8843" s="2">
        <v>14.3832</v>
      </c>
      <c r="F8843" s="2">
        <v>5.9</v>
      </c>
      <c r="G8843" s="8" t="s">
        <v>8110</v>
      </c>
    </row>
    <row r="8844" spans="1:7" x14ac:dyDescent="0.25">
      <c r="A8844" s="1">
        <v>1370</v>
      </c>
      <c r="B8844" s="1" t="s">
        <v>7359</v>
      </c>
      <c r="C8844" s="2">
        <v>4.4000000000000004</v>
      </c>
      <c r="D8844" s="2">
        <f t="shared" si="121"/>
        <v>1.0426000000000002</v>
      </c>
      <c r="E8844" s="2">
        <v>12.511200000000002</v>
      </c>
      <c r="F8844" s="2">
        <v>5.13</v>
      </c>
      <c r="G8844" s="8" t="s">
        <v>8110</v>
      </c>
    </row>
    <row r="8845" spans="1:7" x14ac:dyDescent="0.25">
      <c r="A8845" s="1">
        <v>1371</v>
      </c>
      <c r="B8845" s="1" t="s">
        <v>7360</v>
      </c>
      <c r="C8845" s="2">
        <v>4.4000000000000004</v>
      </c>
      <c r="D8845" s="2">
        <f t="shared" si="121"/>
        <v>0.88660000000000005</v>
      </c>
      <c r="E8845" s="2">
        <v>10.639200000000001</v>
      </c>
      <c r="F8845" s="2">
        <v>4.3600000000000003</v>
      </c>
      <c r="G8845" s="8" t="s">
        <v>8110</v>
      </c>
    </row>
    <row r="8846" spans="1:7" x14ac:dyDescent="0.25">
      <c r="A8846" s="1">
        <v>1372</v>
      </c>
      <c r="B8846" s="1" t="s">
        <v>7361</v>
      </c>
      <c r="C8846" s="2">
        <v>8.8000000000000007</v>
      </c>
      <c r="D8846" s="2">
        <f t="shared" si="121"/>
        <v>2.4500666666666664</v>
      </c>
      <c r="E8846" s="2">
        <v>29.400799999999997</v>
      </c>
      <c r="F8846" s="2">
        <v>12.06</v>
      </c>
      <c r="G8846" s="8" t="s">
        <v>8110</v>
      </c>
    </row>
    <row r="8847" spans="1:7" x14ac:dyDescent="0.25">
      <c r="A8847" s="1">
        <v>1373</v>
      </c>
      <c r="B8847" s="1" t="s">
        <v>7362</v>
      </c>
      <c r="C8847" s="2">
        <v>7.92</v>
      </c>
      <c r="D8847" s="2">
        <f t="shared" si="121"/>
        <v>2.1111999999999997</v>
      </c>
      <c r="E8847" s="2">
        <v>25.334399999999999</v>
      </c>
      <c r="F8847" s="2">
        <v>10.39</v>
      </c>
      <c r="G8847" s="8" t="s">
        <v>8110</v>
      </c>
    </row>
    <row r="8848" spans="1:7" x14ac:dyDescent="0.25">
      <c r="A8848" s="1">
        <v>1374</v>
      </c>
      <c r="B8848" s="1" t="s">
        <v>7363</v>
      </c>
      <c r="C8848" s="2">
        <v>7.92</v>
      </c>
      <c r="D8848" s="2">
        <f t="shared" si="121"/>
        <v>1.9552000000000003</v>
      </c>
      <c r="E8848" s="2">
        <v>23.462400000000002</v>
      </c>
      <c r="F8848" s="2">
        <v>9.6199999999999992</v>
      </c>
      <c r="G8848" s="8" t="s">
        <v>8110</v>
      </c>
    </row>
    <row r="8849" spans="1:7" x14ac:dyDescent="0.25">
      <c r="A8849" s="1">
        <v>1375</v>
      </c>
      <c r="B8849" s="1" t="s">
        <v>7364</v>
      </c>
      <c r="C8849" s="2">
        <v>6.16</v>
      </c>
      <c r="D8849" s="2">
        <f t="shared" si="121"/>
        <v>1.7463333333333333</v>
      </c>
      <c r="E8849" s="2">
        <v>20.956</v>
      </c>
      <c r="F8849" s="2">
        <v>8.59</v>
      </c>
      <c r="G8849" s="8" t="s">
        <v>8110</v>
      </c>
    </row>
    <row r="8850" spans="1:7" x14ac:dyDescent="0.25">
      <c r="A8850" s="1">
        <v>1376</v>
      </c>
      <c r="B8850" s="1" t="s">
        <v>7365</v>
      </c>
      <c r="C8850" s="2">
        <v>2.64</v>
      </c>
      <c r="D8850" s="2">
        <f t="shared" si="121"/>
        <v>0.67773333333333341</v>
      </c>
      <c r="E8850" s="2">
        <v>8.1328000000000014</v>
      </c>
      <c r="F8850" s="2">
        <v>3.33</v>
      </c>
      <c r="G8850" s="8" t="s">
        <v>8110</v>
      </c>
    </row>
    <row r="8851" spans="1:7" x14ac:dyDescent="0.25">
      <c r="A8851" s="1">
        <v>1377</v>
      </c>
      <c r="B8851" s="1" t="s">
        <v>7366</v>
      </c>
      <c r="C8851" s="2">
        <v>2.64</v>
      </c>
      <c r="D8851" s="2">
        <f t="shared" si="121"/>
        <v>0.62573333333333336</v>
      </c>
      <c r="E8851" s="2">
        <v>7.5088000000000008</v>
      </c>
      <c r="F8851" s="2">
        <v>3.08</v>
      </c>
      <c r="G8851" s="8" t="s">
        <v>8110</v>
      </c>
    </row>
    <row r="8852" spans="1:7" x14ac:dyDescent="0.25">
      <c r="A8852" s="1">
        <v>1378</v>
      </c>
      <c r="B8852" s="1" t="s">
        <v>7367</v>
      </c>
      <c r="C8852" s="2">
        <v>2.64</v>
      </c>
      <c r="D8852" s="2">
        <f t="shared" ref="D8852:D8897" si="122">E8852/12</f>
        <v>0.57373333333333332</v>
      </c>
      <c r="E8852" s="2">
        <v>6.8847999999999994</v>
      </c>
      <c r="F8852" s="2">
        <v>2.82</v>
      </c>
      <c r="G8852" s="8" t="s">
        <v>8110</v>
      </c>
    </row>
    <row r="8853" spans="1:7" x14ac:dyDescent="0.25">
      <c r="A8853" s="1">
        <v>1379</v>
      </c>
      <c r="B8853" s="1" t="s">
        <v>7368</v>
      </c>
      <c r="C8853" s="2">
        <v>2.64</v>
      </c>
      <c r="D8853" s="2">
        <f t="shared" si="122"/>
        <v>0.54773333333333341</v>
      </c>
      <c r="E8853" s="2">
        <v>6.5728000000000009</v>
      </c>
      <c r="F8853" s="2">
        <v>2.69</v>
      </c>
      <c r="G8853" s="8" t="s">
        <v>8110</v>
      </c>
    </row>
    <row r="8854" spans="1:7" x14ac:dyDescent="0.25">
      <c r="A8854" s="1">
        <v>1380</v>
      </c>
      <c r="B8854" s="1" t="s">
        <v>7369</v>
      </c>
      <c r="C8854" s="2">
        <v>1.76</v>
      </c>
      <c r="D8854" s="2">
        <f t="shared" si="122"/>
        <v>0.10486666666666666</v>
      </c>
      <c r="E8854" s="2">
        <v>1.2584</v>
      </c>
      <c r="F8854" s="2">
        <v>0.51</v>
      </c>
      <c r="G8854" s="8" t="s">
        <v>8110</v>
      </c>
    </row>
    <row r="8855" spans="1:7" x14ac:dyDescent="0.25">
      <c r="A8855" s="1">
        <v>1381</v>
      </c>
      <c r="B8855" s="1" t="s">
        <v>7370</v>
      </c>
      <c r="C8855" s="2">
        <v>1.76</v>
      </c>
      <c r="D8855" s="2">
        <f t="shared" si="122"/>
        <v>0.10486666666666666</v>
      </c>
      <c r="E8855" s="2">
        <v>1.2584</v>
      </c>
      <c r="F8855" s="2">
        <v>0.51</v>
      </c>
      <c r="G8855" s="8" t="s">
        <v>8110</v>
      </c>
    </row>
    <row r="8856" spans="1:7" x14ac:dyDescent="0.25">
      <c r="A8856" s="1">
        <v>1382</v>
      </c>
      <c r="B8856" s="1" t="s">
        <v>7371</v>
      </c>
      <c r="C8856" s="2">
        <v>1.76</v>
      </c>
      <c r="D8856" s="2">
        <f t="shared" si="122"/>
        <v>0.10486666666666666</v>
      </c>
      <c r="E8856" s="2">
        <v>1.2584</v>
      </c>
      <c r="F8856" s="2">
        <v>0.51</v>
      </c>
      <c r="G8856" s="8" t="s">
        <v>8110</v>
      </c>
    </row>
    <row r="8857" spans="1:7" x14ac:dyDescent="0.25">
      <c r="A8857" s="1">
        <v>1383</v>
      </c>
      <c r="B8857" s="1" t="s">
        <v>7372</v>
      </c>
      <c r="C8857" s="2">
        <v>1.76</v>
      </c>
      <c r="D8857" s="2">
        <f t="shared" si="122"/>
        <v>7.8866666666666668E-2</v>
      </c>
      <c r="E8857" s="2">
        <v>0.94640000000000002</v>
      </c>
      <c r="F8857" s="2">
        <v>0.38</v>
      </c>
      <c r="G8857" s="8" t="s">
        <v>8110</v>
      </c>
    </row>
    <row r="8858" spans="1:7" x14ac:dyDescent="0.25">
      <c r="A8858" s="1">
        <v>1384</v>
      </c>
      <c r="B8858" s="1" t="s">
        <v>7373</v>
      </c>
      <c r="C8858" s="2">
        <v>14.08</v>
      </c>
      <c r="D8858" s="2">
        <f t="shared" si="122"/>
        <v>4.0915333333333335</v>
      </c>
      <c r="E8858" s="2">
        <v>49.098399999999998</v>
      </c>
      <c r="F8858" s="2">
        <v>20.14</v>
      </c>
      <c r="G8858" s="8" t="s">
        <v>8110</v>
      </c>
    </row>
    <row r="8859" spans="1:7" x14ac:dyDescent="0.25">
      <c r="A8859" s="1">
        <v>1385</v>
      </c>
      <c r="B8859" s="1" t="s">
        <v>7374</v>
      </c>
      <c r="C8859" s="2">
        <v>2.64</v>
      </c>
      <c r="D8859" s="2">
        <f t="shared" si="122"/>
        <v>0.67773333333333341</v>
      </c>
      <c r="E8859" s="2">
        <v>8.1328000000000014</v>
      </c>
      <c r="F8859" s="2">
        <v>3.33</v>
      </c>
      <c r="G8859" s="8" t="s">
        <v>8110</v>
      </c>
    </row>
    <row r="8860" spans="1:7" x14ac:dyDescent="0.25">
      <c r="A8860" s="1">
        <v>1386</v>
      </c>
      <c r="B8860" s="1" t="s">
        <v>7375</v>
      </c>
      <c r="C8860" s="2">
        <v>2.64</v>
      </c>
      <c r="D8860" s="2">
        <f t="shared" si="122"/>
        <v>0.62573333333333336</v>
      </c>
      <c r="E8860" s="2">
        <v>7.5088000000000008</v>
      </c>
      <c r="F8860" s="2">
        <v>3.08</v>
      </c>
      <c r="G8860" s="8" t="s">
        <v>8110</v>
      </c>
    </row>
    <row r="8861" spans="1:7" x14ac:dyDescent="0.25">
      <c r="A8861" s="1">
        <v>1387</v>
      </c>
      <c r="B8861" s="1" t="s">
        <v>7376</v>
      </c>
      <c r="C8861" s="2">
        <v>2.64</v>
      </c>
      <c r="D8861" s="2">
        <f t="shared" si="122"/>
        <v>0.57373333333333332</v>
      </c>
      <c r="E8861" s="2">
        <v>6.8847999999999994</v>
      </c>
      <c r="F8861" s="2">
        <v>2.82</v>
      </c>
      <c r="G8861" s="8" t="s">
        <v>8110</v>
      </c>
    </row>
    <row r="8862" spans="1:7" x14ac:dyDescent="0.25">
      <c r="A8862" s="1">
        <v>1388</v>
      </c>
      <c r="B8862" s="1" t="s">
        <v>7377</v>
      </c>
      <c r="C8862" s="2">
        <v>2.64</v>
      </c>
      <c r="D8862" s="2">
        <f t="shared" si="122"/>
        <v>0.54773333333333341</v>
      </c>
      <c r="E8862" s="2">
        <v>6.5728000000000009</v>
      </c>
      <c r="F8862" s="2">
        <v>2.69</v>
      </c>
      <c r="G8862" s="8" t="s">
        <v>8110</v>
      </c>
    </row>
    <row r="8863" spans="1:7" x14ac:dyDescent="0.25">
      <c r="A8863" s="1">
        <v>1389</v>
      </c>
      <c r="B8863" s="1" t="s">
        <v>7378</v>
      </c>
      <c r="C8863" s="2">
        <v>2.64</v>
      </c>
      <c r="D8863" s="2">
        <f t="shared" si="122"/>
        <v>0.67773333333333341</v>
      </c>
      <c r="E8863" s="2">
        <v>8.1328000000000014</v>
      </c>
      <c r="F8863" s="2">
        <v>3.33</v>
      </c>
      <c r="G8863" s="8" t="s">
        <v>8110</v>
      </c>
    </row>
    <row r="8864" spans="1:7" x14ac:dyDescent="0.25">
      <c r="A8864" s="1">
        <v>1390</v>
      </c>
      <c r="B8864" s="1" t="s">
        <v>7379</v>
      </c>
      <c r="C8864" s="2">
        <v>2.64</v>
      </c>
      <c r="D8864" s="2">
        <f t="shared" si="122"/>
        <v>0.62573333333333336</v>
      </c>
      <c r="E8864" s="2">
        <v>7.5088000000000008</v>
      </c>
      <c r="F8864" s="2">
        <v>3.08</v>
      </c>
      <c r="G8864" s="8" t="s">
        <v>8110</v>
      </c>
    </row>
    <row r="8865" spans="1:7" x14ac:dyDescent="0.25">
      <c r="A8865" s="1">
        <v>1391</v>
      </c>
      <c r="B8865" s="1" t="s">
        <v>7380</v>
      </c>
      <c r="C8865" s="2">
        <v>2.64</v>
      </c>
      <c r="D8865" s="2">
        <f t="shared" si="122"/>
        <v>0.57373333333333332</v>
      </c>
      <c r="E8865" s="2">
        <v>6.8847999999999994</v>
      </c>
      <c r="F8865" s="2">
        <v>2.82</v>
      </c>
      <c r="G8865" s="8" t="s">
        <v>8110</v>
      </c>
    </row>
    <row r="8866" spans="1:7" x14ac:dyDescent="0.25">
      <c r="A8866" s="1">
        <v>1392</v>
      </c>
      <c r="B8866" s="1" t="s">
        <v>7381</v>
      </c>
      <c r="C8866" s="2">
        <v>2.64</v>
      </c>
      <c r="D8866" s="2">
        <f t="shared" si="122"/>
        <v>0.54773333333333341</v>
      </c>
      <c r="E8866" s="2">
        <v>6.5728000000000009</v>
      </c>
      <c r="F8866" s="2">
        <v>2.69</v>
      </c>
      <c r="G8866" s="8" t="s">
        <v>8110</v>
      </c>
    </row>
    <row r="8867" spans="1:7" x14ac:dyDescent="0.25">
      <c r="A8867" s="1">
        <v>1393</v>
      </c>
      <c r="B8867" s="1" t="s">
        <v>7382</v>
      </c>
      <c r="C8867" s="2">
        <v>29.92</v>
      </c>
      <c r="D8867" s="2">
        <f t="shared" si="122"/>
        <v>8.5488000000000017</v>
      </c>
      <c r="E8867" s="2">
        <v>102.58560000000001</v>
      </c>
      <c r="F8867" s="2">
        <v>42.07</v>
      </c>
      <c r="G8867" s="8" t="s">
        <v>8110</v>
      </c>
    </row>
    <row r="8868" spans="1:7" x14ac:dyDescent="0.25">
      <c r="A8868" s="1">
        <v>1394</v>
      </c>
      <c r="B8868" s="1" t="s">
        <v>7383</v>
      </c>
      <c r="C8868" s="2">
        <v>16.72</v>
      </c>
      <c r="D8868" s="2">
        <f t="shared" si="122"/>
        <v>4.7441333333333331</v>
      </c>
      <c r="E8868" s="2">
        <v>56.929599999999994</v>
      </c>
      <c r="F8868" s="2">
        <v>23.34</v>
      </c>
      <c r="G8868" s="8" t="s">
        <v>8110</v>
      </c>
    </row>
    <row r="8869" spans="1:7" x14ac:dyDescent="0.25">
      <c r="A8869" s="1">
        <v>1395</v>
      </c>
      <c r="B8869" s="1" t="s">
        <v>7384</v>
      </c>
      <c r="C8869" s="2">
        <v>32.56</v>
      </c>
      <c r="D8869" s="2">
        <f t="shared" si="122"/>
        <v>9.4882666666666662</v>
      </c>
      <c r="E8869" s="2">
        <v>113.85919999999999</v>
      </c>
      <c r="F8869" s="2">
        <v>46.68</v>
      </c>
      <c r="G8869" s="8" t="s">
        <v>8110</v>
      </c>
    </row>
    <row r="8870" spans="1:7" x14ac:dyDescent="0.25">
      <c r="A8870" s="1">
        <v>1396</v>
      </c>
      <c r="B8870" s="1" t="s">
        <v>7385</v>
      </c>
      <c r="C8870" s="2">
        <v>13.2</v>
      </c>
      <c r="D8870" s="2">
        <f t="shared" si="122"/>
        <v>3.8055333333333334</v>
      </c>
      <c r="E8870" s="2">
        <v>45.666400000000003</v>
      </c>
      <c r="F8870" s="2">
        <v>18.72</v>
      </c>
      <c r="G8870" s="8" t="s">
        <v>8110</v>
      </c>
    </row>
    <row r="8871" spans="1:7" x14ac:dyDescent="0.25">
      <c r="A8871" s="1">
        <v>1397</v>
      </c>
      <c r="B8871" s="1" t="s">
        <v>7386</v>
      </c>
      <c r="C8871" s="2">
        <v>96.8</v>
      </c>
      <c r="D8871" s="2">
        <f t="shared" si="122"/>
        <v>28.463066666666666</v>
      </c>
      <c r="E8871" s="2">
        <v>341.55680000000001</v>
      </c>
      <c r="F8871" s="2">
        <v>140.05000000000001</v>
      </c>
      <c r="G8871" s="8" t="s">
        <v>8110</v>
      </c>
    </row>
    <row r="8872" spans="1:7" x14ac:dyDescent="0.25">
      <c r="A8872" s="1">
        <v>1398</v>
      </c>
      <c r="B8872" s="1" t="s">
        <v>7387</v>
      </c>
      <c r="C8872" s="2">
        <v>5.28</v>
      </c>
      <c r="D8872" s="2">
        <f t="shared" si="122"/>
        <v>1.3814666666666664</v>
      </c>
      <c r="E8872" s="2">
        <v>16.577599999999997</v>
      </c>
      <c r="F8872" s="2">
        <v>6.8</v>
      </c>
      <c r="G8872" s="8" t="s">
        <v>8110</v>
      </c>
    </row>
    <row r="8873" spans="1:7" x14ac:dyDescent="0.25">
      <c r="A8873" s="1">
        <v>1399</v>
      </c>
      <c r="B8873" s="1" t="s">
        <v>7388</v>
      </c>
      <c r="C8873" s="2">
        <v>5.28</v>
      </c>
      <c r="D8873" s="2">
        <f t="shared" si="122"/>
        <v>1.2506000000000002</v>
      </c>
      <c r="E8873" s="2">
        <v>15.007200000000001</v>
      </c>
      <c r="F8873" s="2">
        <v>6.16</v>
      </c>
      <c r="G8873" s="8" t="s">
        <v>8110</v>
      </c>
    </row>
    <row r="8874" spans="1:7" x14ac:dyDescent="0.25">
      <c r="A8874" s="1">
        <v>1400</v>
      </c>
      <c r="B8874" s="1" t="s">
        <v>7389</v>
      </c>
      <c r="C8874" s="2">
        <v>4.4000000000000004</v>
      </c>
      <c r="D8874" s="2">
        <f t="shared" si="122"/>
        <v>1.0426000000000002</v>
      </c>
      <c r="E8874" s="2">
        <v>12.511200000000002</v>
      </c>
      <c r="F8874" s="2">
        <v>5.13</v>
      </c>
      <c r="G8874" s="8" t="s">
        <v>8110</v>
      </c>
    </row>
    <row r="8875" spans="1:7" x14ac:dyDescent="0.25">
      <c r="A8875" s="1">
        <v>1401</v>
      </c>
      <c r="B8875" s="1" t="s">
        <v>7390</v>
      </c>
      <c r="C8875" s="2">
        <v>4.4000000000000004</v>
      </c>
      <c r="D8875" s="2">
        <f t="shared" si="122"/>
        <v>0.96373333333333333</v>
      </c>
      <c r="E8875" s="2">
        <v>11.5648</v>
      </c>
      <c r="F8875" s="2">
        <v>4.75</v>
      </c>
      <c r="G8875" s="8" t="s">
        <v>8110</v>
      </c>
    </row>
    <row r="8876" spans="1:7" x14ac:dyDescent="0.25">
      <c r="A8876" s="1">
        <v>1402</v>
      </c>
      <c r="B8876" s="1" t="s">
        <v>7391</v>
      </c>
      <c r="C8876" s="2">
        <v>4.4000000000000004</v>
      </c>
      <c r="D8876" s="2">
        <f t="shared" si="122"/>
        <v>1.2245999999999999</v>
      </c>
      <c r="E8876" s="2">
        <v>14.6952</v>
      </c>
      <c r="F8876" s="2">
        <v>6.03</v>
      </c>
      <c r="G8876" s="8" t="s">
        <v>8110</v>
      </c>
    </row>
    <row r="8877" spans="1:7" x14ac:dyDescent="0.25">
      <c r="A8877" s="1">
        <v>1403</v>
      </c>
      <c r="B8877" s="1" t="s">
        <v>7392</v>
      </c>
      <c r="C8877" s="2">
        <v>4.4000000000000004</v>
      </c>
      <c r="D8877" s="2">
        <f t="shared" si="122"/>
        <v>1.1214666666666666</v>
      </c>
      <c r="E8877" s="2">
        <v>13.457599999999999</v>
      </c>
      <c r="F8877" s="2">
        <v>5.51</v>
      </c>
      <c r="G8877" s="8" t="s">
        <v>8110</v>
      </c>
    </row>
    <row r="8878" spans="1:7" x14ac:dyDescent="0.25">
      <c r="A8878" s="1">
        <v>1404</v>
      </c>
      <c r="B8878" s="1" t="s">
        <v>7393</v>
      </c>
      <c r="C8878" s="2">
        <v>4.4000000000000004</v>
      </c>
      <c r="D8878" s="2">
        <f t="shared" si="122"/>
        <v>1.0426000000000002</v>
      </c>
      <c r="E8878" s="2">
        <v>12.511200000000002</v>
      </c>
      <c r="F8878" s="2">
        <v>5.13</v>
      </c>
      <c r="G8878" s="8" t="s">
        <v>8110</v>
      </c>
    </row>
    <row r="8879" spans="1:7" x14ac:dyDescent="0.25">
      <c r="A8879" s="1">
        <v>1405</v>
      </c>
      <c r="B8879" s="1" t="s">
        <v>7394</v>
      </c>
      <c r="C8879" s="2">
        <v>4.4000000000000004</v>
      </c>
      <c r="D8879" s="2">
        <f t="shared" si="122"/>
        <v>0.99060000000000004</v>
      </c>
      <c r="E8879" s="2">
        <v>11.8872</v>
      </c>
      <c r="F8879" s="2">
        <v>4.87</v>
      </c>
      <c r="G8879" s="8" t="s">
        <v>8110</v>
      </c>
    </row>
    <row r="8880" spans="1:7" x14ac:dyDescent="0.25">
      <c r="A8880" s="1">
        <v>1406</v>
      </c>
      <c r="B8880" s="1" t="s">
        <v>7395</v>
      </c>
      <c r="C8880" s="2"/>
      <c r="D8880" s="2">
        <f t="shared" si="122"/>
        <v>1.0426000000000002</v>
      </c>
      <c r="E8880" s="2">
        <v>12.511200000000002</v>
      </c>
      <c r="F8880" s="2">
        <v>5.13</v>
      </c>
      <c r="G8880" s="8" t="s">
        <v>8110</v>
      </c>
    </row>
    <row r="8881" spans="1:7" x14ac:dyDescent="0.25">
      <c r="A8881" s="1">
        <v>1407</v>
      </c>
      <c r="B8881" s="1" t="s">
        <v>7396</v>
      </c>
      <c r="C8881" s="2"/>
      <c r="D8881" s="2">
        <f t="shared" si="122"/>
        <v>15.743866666666669</v>
      </c>
      <c r="E8881" s="2">
        <v>188.92640000000003</v>
      </c>
      <c r="F8881" s="2">
        <v>77.459999999999994</v>
      </c>
      <c r="G8881" s="8" t="s">
        <v>8110</v>
      </c>
    </row>
    <row r="8882" spans="1:7" x14ac:dyDescent="0.25">
      <c r="A8882" s="1">
        <v>1408</v>
      </c>
      <c r="B8882" s="1" t="s">
        <v>7397</v>
      </c>
      <c r="C8882" s="2"/>
      <c r="D8882" s="2">
        <f t="shared" si="122"/>
        <v>13.058933333333334</v>
      </c>
      <c r="E8882" s="2">
        <v>156.7072</v>
      </c>
      <c r="F8882" s="2">
        <v>64.25</v>
      </c>
      <c r="G8882" s="8" t="s">
        <v>8110</v>
      </c>
    </row>
    <row r="8883" spans="1:7" x14ac:dyDescent="0.25">
      <c r="A8883" s="1">
        <v>1409</v>
      </c>
      <c r="B8883" s="1" t="s">
        <v>7398</v>
      </c>
      <c r="C8883" s="2"/>
      <c r="D8883" s="2">
        <f t="shared" si="122"/>
        <v>17.073333333333334</v>
      </c>
      <c r="E8883" s="2">
        <v>204.88</v>
      </c>
      <c r="F8883" s="2">
        <v>84</v>
      </c>
      <c r="G8883" s="8" t="s">
        <v>8110</v>
      </c>
    </row>
    <row r="8884" spans="1:7" x14ac:dyDescent="0.25">
      <c r="A8884" s="1">
        <v>1410</v>
      </c>
      <c r="B8884" s="1" t="s">
        <v>7399</v>
      </c>
      <c r="C8884" s="2">
        <v>582.55999999999995</v>
      </c>
      <c r="D8884" s="2">
        <f t="shared" si="122"/>
        <v>52.781733333333335</v>
      </c>
      <c r="E8884" s="2">
        <v>633.38080000000002</v>
      </c>
      <c r="F8884" s="2">
        <v>259.70999999999998</v>
      </c>
      <c r="G8884" s="8" t="s">
        <v>8110</v>
      </c>
    </row>
    <row r="8885" spans="1:7" x14ac:dyDescent="0.25">
      <c r="A8885" s="1">
        <v>1411</v>
      </c>
      <c r="B8885" s="1" t="s">
        <v>7400</v>
      </c>
      <c r="C8885" s="2">
        <v>12.32</v>
      </c>
      <c r="D8885" s="2">
        <f t="shared" si="122"/>
        <v>1.0686</v>
      </c>
      <c r="E8885" s="2">
        <v>12.8232</v>
      </c>
      <c r="F8885" s="2">
        <v>5.26</v>
      </c>
      <c r="G8885" s="8" t="s">
        <v>8110</v>
      </c>
    </row>
    <row r="8886" spans="1:7" x14ac:dyDescent="0.25">
      <c r="A8886" s="1">
        <v>1412</v>
      </c>
      <c r="B8886" s="1" t="s">
        <v>7401</v>
      </c>
      <c r="C8886" s="2">
        <v>12.32</v>
      </c>
      <c r="D8886" s="2">
        <f t="shared" si="122"/>
        <v>0.88660000000000005</v>
      </c>
      <c r="E8886" s="2">
        <v>10.639200000000001</v>
      </c>
      <c r="F8886" s="2">
        <v>4.3600000000000003</v>
      </c>
      <c r="G8886" s="8" t="s">
        <v>8110</v>
      </c>
    </row>
    <row r="8887" spans="1:7" x14ac:dyDescent="0.25">
      <c r="A8887" s="1">
        <v>1413</v>
      </c>
      <c r="B8887" s="1" t="s">
        <v>7402</v>
      </c>
      <c r="C8887" s="2">
        <v>12.32</v>
      </c>
      <c r="D8887" s="2">
        <f t="shared" si="122"/>
        <v>0.70373333333333343</v>
      </c>
      <c r="E8887" s="2">
        <v>8.4448000000000008</v>
      </c>
      <c r="F8887" s="2">
        <v>3.46</v>
      </c>
      <c r="G8887" s="8" t="s">
        <v>8110</v>
      </c>
    </row>
    <row r="8888" spans="1:7" x14ac:dyDescent="0.25">
      <c r="A8888" s="1">
        <v>1414</v>
      </c>
      <c r="B8888" s="1" t="s">
        <v>7403</v>
      </c>
      <c r="C8888" s="2"/>
      <c r="D8888" s="2">
        <f t="shared" si="122"/>
        <v>23.900933333333331</v>
      </c>
      <c r="E8888" s="2">
        <v>286.81119999999999</v>
      </c>
      <c r="F8888" s="2">
        <v>117.61</v>
      </c>
      <c r="G8888" s="8" t="s">
        <v>8110</v>
      </c>
    </row>
    <row r="8889" spans="1:7" x14ac:dyDescent="0.25">
      <c r="A8889" s="1">
        <v>1415</v>
      </c>
      <c r="B8889" s="1" t="s">
        <v>7404</v>
      </c>
      <c r="C8889" s="2"/>
      <c r="D8889" s="2">
        <f t="shared" si="122"/>
        <v>40.974266666666665</v>
      </c>
      <c r="E8889" s="2">
        <v>491.69119999999998</v>
      </c>
      <c r="F8889" s="2">
        <v>201.61</v>
      </c>
      <c r="G8889" s="8" t="s">
        <v>8110</v>
      </c>
    </row>
    <row r="8890" spans="1:7" x14ac:dyDescent="0.25">
      <c r="A8890" s="1">
        <v>1416</v>
      </c>
      <c r="B8890" s="1" t="s">
        <v>7405</v>
      </c>
      <c r="C8890" s="2"/>
      <c r="D8890" s="2">
        <f t="shared" si="122"/>
        <v>64.536333333333346</v>
      </c>
      <c r="E8890" s="2">
        <v>774.43600000000015</v>
      </c>
      <c r="F8890" s="2">
        <v>317.55</v>
      </c>
      <c r="G8890" s="8" t="s">
        <v>8110</v>
      </c>
    </row>
    <row r="8891" spans="1:7" x14ac:dyDescent="0.25">
      <c r="A8891" s="1">
        <v>1417</v>
      </c>
      <c r="B8891" s="1" t="s">
        <v>7406</v>
      </c>
      <c r="C8891" s="2"/>
      <c r="D8891" s="2">
        <f t="shared" si="122"/>
        <v>129.75126666666668</v>
      </c>
      <c r="E8891" s="2">
        <v>1557.0152000000003</v>
      </c>
      <c r="F8891" s="2">
        <v>638.42999999999995</v>
      </c>
      <c r="G8891" s="8" t="s">
        <v>8110</v>
      </c>
    </row>
    <row r="8892" spans="1:7" x14ac:dyDescent="0.25">
      <c r="A8892" s="1">
        <v>1418</v>
      </c>
      <c r="B8892" s="1" t="s">
        <v>7407</v>
      </c>
      <c r="C8892" s="2">
        <v>7.92</v>
      </c>
      <c r="D8892" s="2">
        <f t="shared" si="122"/>
        <v>0.78173333333333339</v>
      </c>
      <c r="E8892" s="2">
        <v>9.3808000000000007</v>
      </c>
      <c r="F8892" s="2">
        <v>3.85</v>
      </c>
      <c r="G8892" s="8" t="s">
        <v>8110</v>
      </c>
    </row>
    <row r="8893" spans="1:7" x14ac:dyDescent="0.25">
      <c r="A8893" s="1">
        <v>1419</v>
      </c>
      <c r="B8893" s="1" t="s">
        <v>7408</v>
      </c>
      <c r="C8893" s="2">
        <v>7.92</v>
      </c>
      <c r="D8893" s="2">
        <f t="shared" si="122"/>
        <v>0.70373333333333343</v>
      </c>
      <c r="E8893" s="2">
        <v>8.4448000000000008</v>
      </c>
      <c r="F8893" s="2">
        <v>3.46</v>
      </c>
      <c r="G8893" s="8" t="s">
        <v>8110</v>
      </c>
    </row>
    <row r="8894" spans="1:7" x14ac:dyDescent="0.25">
      <c r="A8894" s="1">
        <v>1420</v>
      </c>
      <c r="B8894" s="1" t="s">
        <v>7409</v>
      </c>
      <c r="C8894" s="2">
        <v>7.92</v>
      </c>
      <c r="D8894" s="2">
        <f t="shared" si="122"/>
        <v>0.70373333333333343</v>
      </c>
      <c r="E8894" s="2">
        <v>8.4448000000000008</v>
      </c>
      <c r="F8894" s="2">
        <v>3.46</v>
      </c>
      <c r="G8894" s="8" t="s">
        <v>8110</v>
      </c>
    </row>
    <row r="8895" spans="1:7" x14ac:dyDescent="0.25">
      <c r="A8895" s="1">
        <v>1421</v>
      </c>
      <c r="B8895" s="1" t="s">
        <v>7410</v>
      </c>
      <c r="C8895" s="2">
        <v>12.32</v>
      </c>
      <c r="D8895" s="2">
        <f t="shared" si="122"/>
        <v>0.65173333333333339</v>
      </c>
      <c r="E8895" s="2">
        <v>7.8208000000000011</v>
      </c>
      <c r="F8895" s="2">
        <v>3.21</v>
      </c>
      <c r="G8895" s="8" t="s">
        <v>8110</v>
      </c>
    </row>
    <row r="8896" spans="1:7" x14ac:dyDescent="0.25">
      <c r="A8896" s="1">
        <v>1422</v>
      </c>
      <c r="B8896" s="1" t="s">
        <v>7411</v>
      </c>
      <c r="C8896" s="2">
        <v>12.32</v>
      </c>
      <c r="D8896" s="2">
        <f t="shared" si="122"/>
        <v>0.57373333333333332</v>
      </c>
      <c r="E8896" s="2">
        <v>6.8847999999999994</v>
      </c>
      <c r="F8896" s="2">
        <v>2.82</v>
      </c>
      <c r="G8896" s="8" t="s">
        <v>8110</v>
      </c>
    </row>
    <row r="8897" spans="1:7" x14ac:dyDescent="0.25">
      <c r="A8897" s="1">
        <v>1423</v>
      </c>
      <c r="B8897" s="1" t="s">
        <v>7412</v>
      </c>
      <c r="C8897" s="2">
        <v>12.32</v>
      </c>
      <c r="D8897" s="2">
        <f t="shared" si="122"/>
        <v>0.57373333333333332</v>
      </c>
      <c r="E8897" s="2">
        <v>6.8847999999999994</v>
      </c>
      <c r="F8897" s="2">
        <v>2.82</v>
      </c>
      <c r="G8897" s="8" t="s">
        <v>8110</v>
      </c>
    </row>
    <row r="8898" spans="1:7" x14ac:dyDescent="0.25">
      <c r="A8898" s="1">
        <v>1424</v>
      </c>
      <c r="B8898" s="1" t="s">
        <v>6802</v>
      </c>
      <c r="C8898" s="2">
        <v>3.56</v>
      </c>
      <c r="D8898" s="2"/>
      <c r="E8898" s="2" t="s">
        <v>8143</v>
      </c>
      <c r="F8898" s="2"/>
      <c r="G8898" s="8" t="s">
        <v>8110</v>
      </c>
    </row>
    <row r="8899" spans="1:7" x14ac:dyDescent="0.25">
      <c r="A8899" s="1">
        <v>1425</v>
      </c>
      <c r="B8899" s="1" t="s">
        <v>7413</v>
      </c>
      <c r="C8899" s="2">
        <v>3.33</v>
      </c>
      <c r="D8899" s="2"/>
      <c r="E8899" s="2" t="s">
        <v>8143</v>
      </c>
      <c r="F8899" s="2"/>
      <c r="G8899" s="8" t="s">
        <v>8110</v>
      </c>
    </row>
    <row r="8900" spans="1:7" x14ac:dyDescent="0.25">
      <c r="A8900" s="1">
        <v>1426</v>
      </c>
      <c r="B8900" s="1" t="s">
        <v>7414</v>
      </c>
      <c r="C8900" s="2">
        <v>3.09</v>
      </c>
      <c r="D8900" s="2"/>
      <c r="E8900" s="2" t="s">
        <v>8143</v>
      </c>
      <c r="F8900" s="2"/>
      <c r="G8900" s="8" t="s">
        <v>8110</v>
      </c>
    </row>
    <row r="8901" spans="1:7" x14ac:dyDescent="0.25">
      <c r="A8901" s="1">
        <v>1427</v>
      </c>
      <c r="B8901" s="1" t="s">
        <v>7415</v>
      </c>
      <c r="C8901" s="2">
        <v>2.97</v>
      </c>
      <c r="D8901" s="2"/>
      <c r="E8901" s="2" t="s">
        <v>8143</v>
      </c>
      <c r="F8901" s="2"/>
      <c r="G8901" s="8" t="s">
        <v>8110</v>
      </c>
    </row>
    <row r="8902" spans="1:7" x14ac:dyDescent="0.25">
      <c r="A8902" s="1">
        <v>1428</v>
      </c>
      <c r="B8902" s="1" t="s">
        <v>164</v>
      </c>
      <c r="C8902" s="2">
        <v>416.24</v>
      </c>
      <c r="D8902" s="2"/>
      <c r="E8902" s="2" t="s">
        <v>8143</v>
      </c>
      <c r="F8902" s="2"/>
      <c r="G8902" s="8" t="s">
        <v>8110</v>
      </c>
    </row>
    <row r="8903" spans="1:7" x14ac:dyDescent="0.25">
      <c r="A8903" s="1">
        <v>1429</v>
      </c>
      <c r="B8903" s="1" t="s">
        <v>165</v>
      </c>
      <c r="C8903" s="2">
        <v>535.04</v>
      </c>
      <c r="D8903" s="2"/>
      <c r="E8903" s="2" t="s">
        <v>8143</v>
      </c>
      <c r="F8903" s="2"/>
      <c r="G8903" s="8" t="s">
        <v>8110</v>
      </c>
    </row>
    <row r="8904" spans="1:7" x14ac:dyDescent="0.25">
      <c r="A8904" s="1">
        <v>1430</v>
      </c>
      <c r="B8904" s="1" t="s">
        <v>7416</v>
      </c>
      <c r="C8904" s="2">
        <v>178.64</v>
      </c>
      <c r="D8904" s="2"/>
      <c r="E8904" s="2" t="s">
        <v>8143</v>
      </c>
      <c r="F8904" s="2"/>
      <c r="G8904" s="8" t="s">
        <v>8110</v>
      </c>
    </row>
    <row r="8905" spans="1:7" x14ac:dyDescent="0.25">
      <c r="A8905" s="1">
        <v>1431</v>
      </c>
      <c r="B8905" s="1" t="s">
        <v>157</v>
      </c>
      <c r="C8905" s="2">
        <v>344.96</v>
      </c>
      <c r="D8905" s="2"/>
      <c r="E8905" s="2" t="s">
        <v>8143</v>
      </c>
      <c r="F8905" s="2"/>
      <c r="G8905" s="8" t="s">
        <v>8110</v>
      </c>
    </row>
    <row r="8906" spans="1:7" x14ac:dyDescent="0.25">
      <c r="A8906" s="1">
        <v>1432</v>
      </c>
      <c r="B8906" s="1" t="s">
        <v>7417</v>
      </c>
      <c r="C8906" s="2">
        <v>582.55999999999995</v>
      </c>
      <c r="D8906" s="2"/>
      <c r="E8906" s="2" t="s">
        <v>8143</v>
      </c>
      <c r="F8906" s="2"/>
      <c r="G8906" s="8" t="s">
        <v>8110</v>
      </c>
    </row>
    <row r="8907" spans="1:7" x14ac:dyDescent="0.25">
      <c r="A8907" s="1">
        <v>1433</v>
      </c>
      <c r="B8907" s="1" t="s">
        <v>7418</v>
      </c>
      <c r="C8907" s="2">
        <v>235.84</v>
      </c>
      <c r="D8907" s="2"/>
      <c r="E8907" s="2" t="s">
        <v>8143</v>
      </c>
      <c r="F8907" s="2"/>
      <c r="G8907" s="8" t="s">
        <v>8110</v>
      </c>
    </row>
    <row r="8908" spans="1:7" x14ac:dyDescent="0.25">
      <c r="A8908" s="1">
        <v>1434</v>
      </c>
      <c r="B8908" s="1" t="s">
        <v>7419</v>
      </c>
      <c r="C8908" s="2">
        <v>447.04</v>
      </c>
      <c r="D8908" s="2"/>
      <c r="E8908" s="2" t="s">
        <v>8143</v>
      </c>
      <c r="F8908" s="2"/>
      <c r="G8908" s="8" t="s">
        <v>8110</v>
      </c>
    </row>
    <row r="8909" spans="1:7" x14ac:dyDescent="0.25">
      <c r="A8909" s="1">
        <v>1435</v>
      </c>
      <c r="B8909" s="1" t="s">
        <v>7420</v>
      </c>
      <c r="C8909" s="2">
        <v>484.88</v>
      </c>
      <c r="D8909" s="2"/>
      <c r="E8909" s="2" t="s">
        <v>8143</v>
      </c>
      <c r="F8909" s="2"/>
      <c r="G8909" s="8" t="s">
        <v>8110</v>
      </c>
    </row>
    <row r="8910" spans="1:7" x14ac:dyDescent="0.25">
      <c r="A8910" s="1">
        <v>1436</v>
      </c>
      <c r="B8910" s="1" t="s">
        <v>7421</v>
      </c>
      <c r="C8910" s="2">
        <v>1764.4</v>
      </c>
      <c r="D8910" s="2"/>
      <c r="E8910" s="2" t="s">
        <v>8143</v>
      </c>
      <c r="F8910" s="2"/>
      <c r="G8910" s="8" t="s">
        <v>8110</v>
      </c>
    </row>
    <row r="8911" spans="1:7" x14ac:dyDescent="0.25">
      <c r="A8911" s="1">
        <v>1437</v>
      </c>
      <c r="B8911" s="1" t="s">
        <v>7422</v>
      </c>
      <c r="C8911" s="2">
        <v>288.64</v>
      </c>
      <c r="D8911" s="2"/>
      <c r="E8911" s="2" t="s">
        <v>8143</v>
      </c>
      <c r="F8911" s="2"/>
      <c r="G8911" s="8" t="s">
        <v>8110</v>
      </c>
    </row>
    <row r="8912" spans="1:7" x14ac:dyDescent="0.25">
      <c r="A8912" s="1">
        <v>1438</v>
      </c>
      <c r="B8912" s="1" t="s">
        <v>7423</v>
      </c>
      <c r="C8912" s="2">
        <v>139.04</v>
      </c>
      <c r="D8912" s="2"/>
      <c r="E8912" s="2" t="s">
        <v>8143</v>
      </c>
      <c r="F8912" s="2"/>
      <c r="G8912" s="8" t="s">
        <v>8110</v>
      </c>
    </row>
    <row r="8913" spans="1:7" x14ac:dyDescent="0.25">
      <c r="A8913" s="1">
        <v>1439</v>
      </c>
      <c r="B8913" s="1" t="s">
        <v>7424</v>
      </c>
      <c r="C8913" s="2">
        <v>115.28</v>
      </c>
      <c r="D8913" s="2"/>
      <c r="E8913" s="2" t="s">
        <v>8143</v>
      </c>
      <c r="F8913" s="2"/>
      <c r="G8913" s="8" t="s">
        <v>8110</v>
      </c>
    </row>
    <row r="8914" spans="1:7" x14ac:dyDescent="0.25">
      <c r="A8914" s="1">
        <v>1440</v>
      </c>
      <c r="B8914" s="1" t="s">
        <v>7425</v>
      </c>
      <c r="C8914" s="2">
        <v>115.28</v>
      </c>
      <c r="D8914" s="2"/>
      <c r="E8914" s="2" t="s">
        <v>8143</v>
      </c>
      <c r="F8914" s="2"/>
      <c r="G8914" s="8" t="s">
        <v>8110</v>
      </c>
    </row>
    <row r="8915" spans="1:7" x14ac:dyDescent="0.25">
      <c r="A8915" s="1">
        <v>1441</v>
      </c>
      <c r="B8915" s="1" t="s">
        <v>7426</v>
      </c>
      <c r="C8915" s="2">
        <v>139.04</v>
      </c>
      <c r="D8915" s="2"/>
      <c r="E8915" s="2" t="s">
        <v>8143</v>
      </c>
      <c r="F8915" s="2"/>
      <c r="G8915" s="8" t="s">
        <v>8110</v>
      </c>
    </row>
    <row r="8916" spans="1:7" x14ac:dyDescent="0.25">
      <c r="A8916" s="1">
        <v>1442</v>
      </c>
      <c r="B8916" s="1" t="s">
        <v>7427</v>
      </c>
      <c r="C8916" s="2">
        <v>576.4</v>
      </c>
      <c r="D8916" s="2"/>
      <c r="E8916" s="2" t="s">
        <v>8143</v>
      </c>
      <c r="F8916" s="2"/>
      <c r="G8916" s="8" t="s">
        <v>8110</v>
      </c>
    </row>
    <row r="8917" spans="1:7" x14ac:dyDescent="0.25">
      <c r="A8917" s="1">
        <v>1443</v>
      </c>
      <c r="B8917" s="1" t="s">
        <v>7428</v>
      </c>
      <c r="C8917" s="2">
        <v>173.36</v>
      </c>
      <c r="D8917" s="2"/>
      <c r="E8917" s="2" t="s">
        <v>8143</v>
      </c>
      <c r="F8917" s="2"/>
      <c r="G8917" s="8" t="s">
        <v>8110</v>
      </c>
    </row>
    <row r="8918" spans="1:7" x14ac:dyDescent="0.25">
      <c r="A8918" s="1">
        <v>1444</v>
      </c>
      <c r="B8918" s="1" t="s">
        <v>7429</v>
      </c>
      <c r="C8918" s="2">
        <v>103.84</v>
      </c>
      <c r="D8918" s="2"/>
      <c r="E8918" s="2" t="s">
        <v>8143</v>
      </c>
      <c r="F8918" s="2"/>
      <c r="G8918" s="8" t="s">
        <v>8110</v>
      </c>
    </row>
    <row r="8919" spans="1:7" x14ac:dyDescent="0.25">
      <c r="A8919" s="1">
        <v>1445</v>
      </c>
      <c r="B8919" s="1" t="s">
        <v>7430</v>
      </c>
      <c r="C8919" s="2">
        <v>347.6</v>
      </c>
      <c r="D8919" s="2"/>
      <c r="E8919" s="2" t="s">
        <v>8143</v>
      </c>
      <c r="F8919" s="2"/>
      <c r="G8919" s="8" t="s">
        <v>8110</v>
      </c>
    </row>
    <row r="8920" spans="1:7" x14ac:dyDescent="0.25">
      <c r="A8920" s="1">
        <v>1446</v>
      </c>
      <c r="B8920" s="1" t="s">
        <v>7431</v>
      </c>
      <c r="C8920" s="2">
        <v>579.91999999999996</v>
      </c>
      <c r="D8920" s="2"/>
      <c r="E8920" s="2" t="s">
        <v>8143</v>
      </c>
      <c r="F8920" s="2"/>
      <c r="G8920" s="8" t="s">
        <v>8110</v>
      </c>
    </row>
    <row r="8921" spans="1:7" x14ac:dyDescent="0.25">
      <c r="A8921" s="1">
        <v>1447</v>
      </c>
      <c r="B8921" s="1" t="s">
        <v>7432</v>
      </c>
      <c r="C8921" s="2">
        <v>288.64</v>
      </c>
      <c r="D8921" s="2"/>
      <c r="E8921" s="2" t="s">
        <v>8143</v>
      </c>
      <c r="F8921" s="2"/>
      <c r="G8921" s="8" t="s">
        <v>8110</v>
      </c>
    </row>
    <row r="8922" spans="1:7" x14ac:dyDescent="0.25">
      <c r="A8922" s="1">
        <v>1448</v>
      </c>
      <c r="B8922" s="1" t="s">
        <v>7433</v>
      </c>
      <c r="C8922" s="2">
        <v>139.04</v>
      </c>
      <c r="D8922" s="2"/>
      <c r="E8922" s="2" t="s">
        <v>8143</v>
      </c>
      <c r="F8922" s="2"/>
      <c r="G8922" s="8" t="s">
        <v>8110</v>
      </c>
    </row>
    <row r="8923" spans="1:7" x14ac:dyDescent="0.25">
      <c r="A8923" s="1">
        <v>1449</v>
      </c>
      <c r="B8923" s="1" t="s">
        <v>7434</v>
      </c>
      <c r="C8923" s="2">
        <v>645.91999999999996</v>
      </c>
      <c r="D8923" s="2"/>
      <c r="E8923" s="2" t="s">
        <v>8143</v>
      </c>
      <c r="F8923" s="2"/>
      <c r="G8923" s="8" t="s">
        <v>8110</v>
      </c>
    </row>
    <row r="8924" spans="1:7" x14ac:dyDescent="0.25">
      <c r="A8924" s="1">
        <v>1450</v>
      </c>
      <c r="B8924" s="1" t="s">
        <v>7435</v>
      </c>
      <c r="C8924" s="2">
        <v>461.12</v>
      </c>
      <c r="D8924" s="2"/>
      <c r="E8924" s="2" t="s">
        <v>8143</v>
      </c>
      <c r="F8924" s="2"/>
      <c r="G8924" s="8" t="s">
        <v>8110</v>
      </c>
    </row>
    <row r="8925" spans="1:7" x14ac:dyDescent="0.25">
      <c r="A8925" s="1">
        <v>1451</v>
      </c>
      <c r="B8925" s="1" t="s">
        <v>7436</v>
      </c>
      <c r="C8925" s="2">
        <v>369.6</v>
      </c>
      <c r="D8925" s="2"/>
      <c r="E8925" s="2" t="s">
        <v>8143</v>
      </c>
      <c r="F8925" s="2"/>
      <c r="G8925" s="8" t="s">
        <v>8110</v>
      </c>
    </row>
    <row r="8926" spans="1:7" x14ac:dyDescent="0.25">
      <c r="A8926" s="1">
        <v>1452</v>
      </c>
      <c r="B8926" s="1" t="s">
        <v>7437</v>
      </c>
      <c r="C8926" s="2">
        <v>322.95999999999998</v>
      </c>
      <c r="D8926" s="2"/>
      <c r="E8926" s="2" t="s">
        <v>8143</v>
      </c>
      <c r="F8926" s="2"/>
      <c r="G8926" s="8" t="s">
        <v>8110</v>
      </c>
    </row>
    <row r="8927" spans="1:7" x14ac:dyDescent="0.25">
      <c r="A8927" s="1">
        <v>1453</v>
      </c>
      <c r="B8927" s="1" t="s">
        <v>7438</v>
      </c>
      <c r="C8927" s="2">
        <v>452.32</v>
      </c>
      <c r="D8927" s="2"/>
      <c r="E8927" s="2" t="s">
        <v>8143</v>
      </c>
      <c r="F8927" s="2"/>
      <c r="G8927" s="8" t="s">
        <v>8110</v>
      </c>
    </row>
    <row r="8928" spans="1:7" x14ac:dyDescent="0.25">
      <c r="A8928" s="1">
        <v>1454</v>
      </c>
      <c r="B8928" s="1" t="s">
        <v>7439</v>
      </c>
      <c r="C8928" s="2">
        <v>175.12</v>
      </c>
      <c r="D8928" s="2"/>
      <c r="E8928" s="2" t="s">
        <v>8143</v>
      </c>
      <c r="F8928" s="2"/>
      <c r="G8928" s="8" t="s">
        <v>8110</v>
      </c>
    </row>
    <row r="8929" spans="1:7" x14ac:dyDescent="0.25">
      <c r="A8929" s="1">
        <v>1455</v>
      </c>
      <c r="B8929" s="1" t="s">
        <v>7440</v>
      </c>
      <c r="C8929" s="2">
        <v>12.32</v>
      </c>
      <c r="D8929" s="2"/>
      <c r="E8929" s="2" t="s">
        <v>8143</v>
      </c>
      <c r="F8929" s="2"/>
      <c r="G8929" s="8" t="s">
        <v>8110</v>
      </c>
    </row>
    <row r="8930" spans="1:7" x14ac:dyDescent="0.25">
      <c r="A8930" s="1">
        <v>1456</v>
      </c>
      <c r="B8930" s="1" t="s">
        <v>7441</v>
      </c>
      <c r="C8930" s="2"/>
      <c r="D8930" s="2">
        <f>E8930/12</f>
        <v>5.0309999999999997</v>
      </c>
      <c r="E8930" s="2">
        <v>60.372</v>
      </c>
      <c r="F8930" s="2">
        <v>24.75</v>
      </c>
      <c r="G8930" s="8" t="s">
        <v>8110</v>
      </c>
    </row>
    <row r="8931" spans="1:7" x14ac:dyDescent="0.25">
      <c r="A8931" s="1">
        <v>1457</v>
      </c>
      <c r="B8931" s="1" t="s">
        <v>7442</v>
      </c>
      <c r="C8931" s="2"/>
      <c r="D8931" s="2">
        <f t="shared" ref="D8931:D8936" si="123">E8931/12</f>
        <v>6.0207333333333333</v>
      </c>
      <c r="E8931" s="2">
        <v>72.248800000000003</v>
      </c>
      <c r="F8931" s="2">
        <v>29.63</v>
      </c>
      <c r="G8931" s="8" t="s">
        <v>8110</v>
      </c>
    </row>
    <row r="8932" spans="1:7" x14ac:dyDescent="0.25">
      <c r="A8932" s="1">
        <v>1458</v>
      </c>
      <c r="B8932" s="1" t="s">
        <v>7443</v>
      </c>
      <c r="C8932" s="2"/>
      <c r="D8932" s="2">
        <f t="shared" si="123"/>
        <v>8.3668000000000013</v>
      </c>
      <c r="E8932" s="2">
        <v>100.40160000000002</v>
      </c>
      <c r="F8932" s="2">
        <v>41.17</v>
      </c>
      <c r="G8932" s="8" t="s">
        <v>8110</v>
      </c>
    </row>
    <row r="8933" spans="1:7" x14ac:dyDescent="0.25">
      <c r="A8933" s="1">
        <v>1459</v>
      </c>
      <c r="B8933" s="1" t="s">
        <v>7444</v>
      </c>
      <c r="C8933" s="2"/>
      <c r="D8933" s="2">
        <f t="shared" si="123"/>
        <v>16.055866666666667</v>
      </c>
      <c r="E8933" s="2">
        <v>192.6704</v>
      </c>
      <c r="F8933" s="2">
        <v>79</v>
      </c>
      <c r="G8933" s="8" t="s">
        <v>8110</v>
      </c>
    </row>
    <row r="8934" spans="1:7" x14ac:dyDescent="0.25">
      <c r="A8934" s="1">
        <v>1460</v>
      </c>
      <c r="B8934" s="1" t="s">
        <v>7445</v>
      </c>
      <c r="C8934" s="2"/>
      <c r="D8934" s="2">
        <f t="shared" si="123"/>
        <v>35.135533333333335</v>
      </c>
      <c r="E8934" s="2">
        <v>421.62639999999999</v>
      </c>
      <c r="F8934" s="2">
        <v>172.88</v>
      </c>
      <c r="G8934" s="8" t="s">
        <v>8110</v>
      </c>
    </row>
    <row r="8935" spans="1:7" x14ac:dyDescent="0.25">
      <c r="A8935" s="1">
        <v>1461</v>
      </c>
      <c r="B8935" s="1" t="s">
        <v>7446</v>
      </c>
      <c r="C8935" s="2"/>
      <c r="D8935" s="2">
        <f t="shared" si="123"/>
        <v>56.900133333333336</v>
      </c>
      <c r="E8935" s="2">
        <v>682.80160000000001</v>
      </c>
      <c r="F8935" s="2">
        <v>279.97000000000003</v>
      </c>
      <c r="G8935" s="8" t="s">
        <v>8110</v>
      </c>
    </row>
    <row r="8936" spans="1:7" x14ac:dyDescent="0.25">
      <c r="A8936" s="1">
        <v>1462</v>
      </c>
      <c r="B8936" s="1" t="s">
        <v>7447</v>
      </c>
      <c r="C8936" s="2"/>
      <c r="D8936" s="2">
        <f t="shared" si="123"/>
        <v>66.934400000000011</v>
      </c>
      <c r="E8936" s="2">
        <v>803.21280000000013</v>
      </c>
      <c r="F8936" s="2">
        <v>329.35</v>
      </c>
      <c r="G8936" s="8" t="s">
        <v>8110</v>
      </c>
    </row>
    <row r="8937" spans="1:7" x14ac:dyDescent="0.25">
      <c r="A8937" s="1">
        <v>1527</v>
      </c>
      <c r="B8937" s="1" t="s">
        <v>7448</v>
      </c>
      <c r="C8937" s="2">
        <v>11.88</v>
      </c>
      <c r="D8937" s="2"/>
      <c r="E8937" s="2">
        <v>-13.343200000000001</v>
      </c>
      <c r="F8937" s="2">
        <v>12.83</v>
      </c>
      <c r="G8937" s="8" t="s">
        <v>8110</v>
      </c>
    </row>
    <row r="8938" spans="1:7" x14ac:dyDescent="0.25">
      <c r="A8938" s="1">
        <v>1528</v>
      </c>
      <c r="B8938" s="1" t="s">
        <v>7449</v>
      </c>
      <c r="C8938" s="2">
        <v>21.38</v>
      </c>
      <c r="D8938" s="2"/>
      <c r="E8938" s="2"/>
      <c r="F8938" s="2">
        <v>23.09</v>
      </c>
      <c r="G8938" s="8" t="s">
        <v>8110</v>
      </c>
    </row>
    <row r="8939" spans="1:7" x14ac:dyDescent="0.25">
      <c r="A8939" s="1">
        <v>766879</v>
      </c>
      <c r="B8939" s="1" t="s">
        <v>7248</v>
      </c>
      <c r="C8939" s="2">
        <v>413.44</v>
      </c>
      <c r="D8939" s="2">
        <f>E8939/12</f>
        <v>23.030225250000001</v>
      </c>
      <c r="E8939" s="2">
        <v>276.36270300000001</v>
      </c>
      <c r="F8939" s="2">
        <v>307.74179700000002</v>
      </c>
      <c r="G8939" s="8" t="s">
        <v>8110</v>
      </c>
    </row>
    <row r="8940" spans="1:7" x14ac:dyDescent="0.25">
      <c r="A8940" s="1">
        <v>766880</v>
      </c>
      <c r="B8940" s="1" t="s">
        <v>7249</v>
      </c>
      <c r="C8940" s="2">
        <v>413.44</v>
      </c>
      <c r="D8940" s="2">
        <f t="shared" ref="D8940:D9003" si="124">E8940/12</f>
        <v>26.289002250000006</v>
      </c>
      <c r="E8940" s="2">
        <v>315.46802700000006</v>
      </c>
      <c r="F8940" s="2">
        <v>323.92947299999997</v>
      </c>
      <c r="G8940" s="8" t="s">
        <v>8110</v>
      </c>
    </row>
    <row r="8941" spans="1:7" x14ac:dyDescent="0.25">
      <c r="A8941" s="1">
        <v>766881</v>
      </c>
      <c r="B8941" s="1" t="s">
        <v>7250</v>
      </c>
      <c r="C8941" s="2">
        <v>413.44</v>
      </c>
      <c r="D8941" s="2">
        <f t="shared" si="124"/>
        <v>30.638634166666673</v>
      </c>
      <c r="E8941" s="2">
        <v>367.66361000000006</v>
      </c>
      <c r="F8941" s="2">
        <v>345.45438999999999</v>
      </c>
      <c r="G8941" s="8" t="s">
        <v>8110</v>
      </c>
    </row>
    <row r="8942" spans="1:7" x14ac:dyDescent="0.25">
      <c r="A8942" s="1">
        <v>772744</v>
      </c>
      <c r="B8942" s="1" t="s">
        <v>7251</v>
      </c>
      <c r="C8942" s="2">
        <v>1175.9000000000001</v>
      </c>
      <c r="D8942" s="2">
        <f t="shared" si="124"/>
        <v>66.027509999999992</v>
      </c>
      <c r="E8942" s="2">
        <v>792.33011999999985</v>
      </c>
      <c r="F8942" s="2">
        <v>520.82087999999999</v>
      </c>
      <c r="G8942" s="8" t="s">
        <v>8110</v>
      </c>
    </row>
    <row r="8943" spans="1:7" x14ac:dyDescent="0.25">
      <c r="A8943" s="1">
        <v>772745</v>
      </c>
      <c r="B8943" s="1" t="s">
        <v>7252</v>
      </c>
      <c r="C8943" s="2">
        <v>1250.74</v>
      </c>
      <c r="D8943" s="2">
        <f t="shared" si="124"/>
        <v>91.904615250000006</v>
      </c>
      <c r="E8943" s="2">
        <v>1102.8553830000001</v>
      </c>
      <c r="F8943" s="2">
        <v>649.09061699999995</v>
      </c>
      <c r="G8943" s="8" t="s">
        <v>8110</v>
      </c>
    </row>
    <row r="8944" spans="1:7" x14ac:dyDescent="0.25">
      <c r="A8944" s="1">
        <v>995571</v>
      </c>
      <c r="B8944" s="1" t="s">
        <v>7253</v>
      </c>
      <c r="C8944" s="2">
        <v>1822.17</v>
      </c>
      <c r="D8944" s="2">
        <f t="shared" si="124"/>
        <v>149.83701983333336</v>
      </c>
      <c r="E8944" s="2">
        <v>1798.0442380000004</v>
      </c>
      <c r="F8944" s="2">
        <v>936.18726200000003</v>
      </c>
      <c r="G8944" s="8" t="s">
        <v>8110</v>
      </c>
    </row>
    <row r="8945" spans="1:7" x14ac:dyDescent="0.25">
      <c r="A8945" s="1">
        <v>995589</v>
      </c>
      <c r="B8945" s="1" t="s">
        <v>7254</v>
      </c>
      <c r="C8945" s="2">
        <v>1880.38</v>
      </c>
      <c r="D8945" s="2">
        <f t="shared" si="124"/>
        <v>225.92650916666665</v>
      </c>
      <c r="E8945" s="2">
        <v>2711.1181099999999</v>
      </c>
      <c r="F8945" s="2">
        <v>1313.19589</v>
      </c>
      <c r="G8945" s="8" t="s">
        <v>8110</v>
      </c>
    </row>
    <row r="8946" spans="1:7" x14ac:dyDescent="0.25">
      <c r="A8946" s="1">
        <v>997701</v>
      </c>
      <c r="B8946" s="1" t="s">
        <v>7248</v>
      </c>
      <c r="C8946" s="2">
        <v>395.84</v>
      </c>
      <c r="D8946" s="2">
        <f t="shared" si="124"/>
        <v>23.54908416666667</v>
      </c>
      <c r="E8946" s="2">
        <v>282.58901000000003</v>
      </c>
      <c r="F8946" s="2">
        <v>116.71548999999999</v>
      </c>
      <c r="G8946" s="8" t="s">
        <v>8110</v>
      </c>
    </row>
    <row r="8947" spans="1:7" x14ac:dyDescent="0.25">
      <c r="A8947" s="1">
        <v>997702</v>
      </c>
      <c r="B8947" s="1" t="s">
        <v>7249</v>
      </c>
      <c r="C8947" s="2">
        <v>395.84</v>
      </c>
      <c r="D8947" s="2">
        <f t="shared" si="124"/>
        <v>26.812748750000001</v>
      </c>
      <c r="E8947" s="2">
        <v>321.75298500000002</v>
      </c>
      <c r="F8947" s="2">
        <v>132.844515</v>
      </c>
      <c r="G8947" s="8" t="s">
        <v>8110</v>
      </c>
    </row>
    <row r="8948" spans="1:7" x14ac:dyDescent="0.25">
      <c r="A8948" s="1">
        <v>997703</v>
      </c>
      <c r="B8948" s="1" t="s">
        <v>7250</v>
      </c>
      <c r="C8948" s="2">
        <v>395.84</v>
      </c>
      <c r="D8948" s="2">
        <f t="shared" si="124"/>
        <v>31.157493083333339</v>
      </c>
      <c r="E8948" s="2">
        <v>373.88991700000008</v>
      </c>
      <c r="F8948" s="2">
        <v>154.42808299999999</v>
      </c>
      <c r="G8948" s="8" t="s">
        <v>8110</v>
      </c>
    </row>
    <row r="8949" spans="1:7" x14ac:dyDescent="0.25">
      <c r="A8949" s="1">
        <v>996660</v>
      </c>
      <c r="B8949" s="1" t="s">
        <v>7251</v>
      </c>
      <c r="C8949" s="2">
        <v>1158.3</v>
      </c>
      <c r="D8949" s="2">
        <f t="shared" si="124"/>
        <v>66.546368916666665</v>
      </c>
      <c r="E8949" s="2">
        <v>798.55642699999999</v>
      </c>
      <c r="F8949" s="2">
        <v>329.79457299999996</v>
      </c>
      <c r="G8949" s="8" t="s">
        <v>8110</v>
      </c>
    </row>
    <row r="8950" spans="1:7" x14ac:dyDescent="0.25">
      <c r="A8950" s="1">
        <v>996678</v>
      </c>
      <c r="B8950" s="1" t="s">
        <v>7252</v>
      </c>
      <c r="C8950" s="2">
        <v>1233.1400000000001</v>
      </c>
      <c r="D8950" s="2">
        <f t="shared" si="124"/>
        <v>92.428361749999979</v>
      </c>
      <c r="E8950" s="2">
        <v>1109.1403409999998</v>
      </c>
      <c r="F8950" s="2">
        <v>458.00565900000004</v>
      </c>
      <c r="G8950" s="8" t="s">
        <v>8110</v>
      </c>
    </row>
    <row r="8951" spans="1:7" x14ac:dyDescent="0.25">
      <c r="A8951" s="1">
        <v>772746</v>
      </c>
      <c r="B8951" s="1" t="s">
        <v>7253</v>
      </c>
      <c r="C8951" s="2">
        <v>1804.57</v>
      </c>
      <c r="D8951" s="2">
        <f t="shared" si="124"/>
        <v>150.36076633333334</v>
      </c>
      <c r="E8951" s="2">
        <v>1804.3291960000001</v>
      </c>
      <c r="F8951" s="2">
        <v>745.102304</v>
      </c>
      <c r="G8951" s="8" t="s">
        <v>8110</v>
      </c>
    </row>
    <row r="8952" spans="1:7" x14ac:dyDescent="0.25">
      <c r="A8952" s="1">
        <v>772747</v>
      </c>
      <c r="B8952" s="1" t="s">
        <v>7254</v>
      </c>
      <c r="C8952" s="2">
        <v>1862.78</v>
      </c>
      <c r="D8952" s="2">
        <f t="shared" si="124"/>
        <v>226.44536808333336</v>
      </c>
      <c r="E8952" s="2">
        <v>2717.3444170000002</v>
      </c>
      <c r="F8952" s="2">
        <v>1122.1695830000001</v>
      </c>
      <c r="G8952" s="8" t="s">
        <v>8110</v>
      </c>
    </row>
    <row r="8953" spans="1:7" x14ac:dyDescent="0.25">
      <c r="A8953" s="1">
        <v>772748</v>
      </c>
      <c r="B8953" s="1" t="s">
        <v>7450</v>
      </c>
      <c r="C8953" s="2">
        <v>11.88</v>
      </c>
      <c r="D8953" s="2">
        <f t="shared" si="124"/>
        <v>9.0596237500000019</v>
      </c>
      <c r="E8953" s="2">
        <v>108.71548500000002</v>
      </c>
      <c r="F8953" s="2">
        <v>44.868015</v>
      </c>
      <c r="G8953" s="8" t="s">
        <v>8110</v>
      </c>
    </row>
    <row r="8954" spans="1:7" x14ac:dyDescent="0.25">
      <c r="A8954" s="1">
        <v>997325</v>
      </c>
      <c r="B8954" s="1" t="s">
        <v>7271</v>
      </c>
      <c r="C8954" s="2"/>
      <c r="D8954" s="2">
        <f t="shared" si="124"/>
        <v>26.631437500000004</v>
      </c>
      <c r="E8954" s="2">
        <v>319.57725000000005</v>
      </c>
      <c r="F8954" s="2">
        <v>131.96475000000001</v>
      </c>
      <c r="G8954" s="8" t="s">
        <v>8110</v>
      </c>
    </row>
    <row r="8955" spans="1:7" x14ac:dyDescent="0.25">
      <c r="A8955" s="1">
        <v>772749</v>
      </c>
      <c r="B8955" s="1" t="s">
        <v>7451</v>
      </c>
      <c r="C8955" s="2">
        <v>11.88</v>
      </c>
      <c r="D8955" s="2">
        <f t="shared" si="124"/>
        <v>3.5870622500000002</v>
      </c>
      <c r="E8955" s="2">
        <v>43.044747000000001</v>
      </c>
      <c r="F8955" s="2">
        <v>17.771252999999998</v>
      </c>
      <c r="G8955" s="8" t="s">
        <v>8110</v>
      </c>
    </row>
    <row r="8956" spans="1:7" x14ac:dyDescent="0.25">
      <c r="A8956" s="1">
        <v>767782</v>
      </c>
      <c r="B8956" s="1" t="s">
        <v>7452</v>
      </c>
      <c r="C8956" s="2">
        <v>11.88</v>
      </c>
      <c r="D8956" s="2">
        <f t="shared" si="124"/>
        <v>2.5010949166666667</v>
      </c>
      <c r="E8956" s="2">
        <v>30.013139000000002</v>
      </c>
      <c r="F8956" s="2">
        <v>12.375361</v>
      </c>
      <c r="G8956" s="8" t="s">
        <v>8110</v>
      </c>
    </row>
    <row r="8957" spans="1:7" x14ac:dyDescent="0.25">
      <c r="A8957" s="1">
        <v>719985</v>
      </c>
      <c r="B8957" s="1" t="s">
        <v>7264</v>
      </c>
      <c r="C8957" s="2"/>
      <c r="D8957" s="2">
        <f t="shared" si="124"/>
        <v>4.2613449999999995</v>
      </c>
      <c r="E8957" s="2">
        <v>51.136139999999997</v>
      </c>
      <c r="F8957" s="2">
        <v>21.114360000000001</v>
      </c>
      <c r="G8957" s="8" t="s">
        <v>8110</v>
      </c>
    </row>
    <row r="8958" spans="1:7" x14ac:dyDescent="0.25">
      <c r="A8958" s="1">
        <v>772750</v>
      </c>
      <c r="B8958" s="1" t="s">
        <v>7453</v>
      </c>
      <c r="C8958" s="2">
        <v>11.88</v>
      </c>
      <c r="D8958" s="2">
        <f t="shared" si="124"/>
        <v>1.7754875000000003</v>
      </c>
      <c r="E8958" s="2">
        <v>21.305850000000003</v>
      </c>
      <c r="F8958" s="2">
        <v>8.7976500000000009</v>
      </c>
      <c r="G8958" s="8" t="s">
        <v>8110</v>
      </c>
    </row>
    <row r="8959" spans="1:7" x14ac:dyDescent="0.25">
      <c r="A8959" s="1">
        <v>719894</v>
      </c>
      <c r="B8959" s="1" t="s">
        <v>7270</v>
      </c>
      <c r="C8959" s="2">
        <v>34.93</v>
      </c>
      <c r="D8959" s="2">
        <f t="shared" si="124"/>
        <v>8.6113393333333352</v>
      </c>
      <c r="E8959" s="2">
        <v>103.33607200000002</v>
      </c>
      <c r="F8959" s="2">
        <v>42.697928000000005</v>
      </c>
      <c r="G8959" s="8" t="s">
        <v>8110</v>
      </c>
    </row>
    <row r="8960" spans="1:7" x14ac:dyDescent="0.25">
      <c r="A8960" s="1">
        <v>772751</v>
      </c>
      <c r="B8960" s="1" t="s">
        <v>7265</v>
      </c>
      <c r="C8960" s="2"/>
      <c r="D8960" s="2">
        <f t="shared" si="124"/>
        <v>0.43340941666666666</v>
      </c>
      <c r="E8960" s="2">
        <v>5.2009129999999999</v>
      </c>
      <c r="F8960" s="2">
        <v>2.1700870000000001</v>
      </c>
      <c r="G8960" s="8" t="s">
        <v>8110</v>
      </c>
    </row>
    <row r="8961" spans="1:7" x14ac:dyDescent="0.25">
      <c r="A8961" s="1">
        <v>712802</v>
      </c>
      <c r="B8961" s="1" t="s">
        <v>7454</v>
      </c>
      <c r="C8961" s="2"/>
      <c r="D8961" s="2">
        <f t="shared" si="124"/>
        <v>0.70475758333333338</v>
      </c>
      <c r="E8961" s="2">
        <v>8.4570910000000001</v>
      </c>
      <c r="F8961" s="2">
        <v>3.4604089999999998</v>
      </c>
      <c r="G8961" s="8" t="s">
        <v>8110</v>
      </c>
    </row>
    <row r="8962" spans="1:7" x14ac:dyDescent="0.25">
      <c r="A8962" s="1">
        <v>995795</v>
      </c>
      <c r="B8962" s="1" t="s">
        <v>7455</v>
      </c>
      <c r="C8962" s="2">
        <v>10.48</v>
      </c>
      <c r="D8962" s="2">
        <f t="shared" si="124"/>
        <v>1.9350739166666664</v>
      </c>
      <c r="E8962" s="2">
        <v>23.220886999999998</v>
      </c>
      <c r="F8962" s="2">
        <v>9.5601129999999994</v>
      </c>
      <c r="G8962" s="8" t="s">
        <v>8110</v>
      </c>
    </row>
    <row r="8963" spans="1:7" x14ac:dyDescent="0.25">
      <c r="A8963" s="1">
        <v>772760</v>
      </c>
      <c r="B8963" s="1" t="s">
        <v>7266</v>
      </c>
      <c r="C8963" s="2"/>
      <c r="D8963" s="2">
        <f t="shared" si="124"/>
        <v>1.9946360000000001</v>
      </c>
      <c r="E8963" s="2">
        <v>23.935632000000002</v>
      </c>
      <c r="F8963" s="2">
        <v>9.8533679999999997</v>
      </c>
      <c r="G8963" s="8" t="s">
        <v>8110</v>
      </c>
    </row>
    <row r="8964" spans="1:7" x14ac:dyDescent="0.25">
      <c r="A8964" s="1">
        <v>772761</v>
      </c>
      <c r="B8964" s="1" t="s">
        <v>7267</v>
      </c>
      <c r="C8964" s="2"/>
      <c r="D8964" s="2">
        <f t="shared" si="124"/>
        <v>1.5454765833333335</v>
      </c>
      <c r="E8964" s="2">
        <v>18.545719000000002</v>
      </c>
      <c r="F8964" s="2">
        <v>7.683281</v>
      </c>
      <c r="G8964" s="8" t="s">
        <v>8110</v>
      </c>
    </row>
    <row r="8965" spans="1:7" x14ac:dyDescent="0.25">
      <c r="A8965" s="1">
        <v>772762</v>
      </c>
      <c r="B8965" s="1" t="s">
        <v>7268</v>
      </c>
      <c r="C8965" s="2"/>
      <c r="D8965" s="2">
        <f t="shared" si="124"/>
        <v>2.7405806666666668</v>
      </c>
      <c r="E8965" s="2">
        <v>32.886968000000003</v>
      </c>
      <c r="F8965" s="2">
        <v>13.607031999999998</v>
      </c>
      <c r="G8965" s="8" t="s">
        <v>8110</v>
      </c>
    </row>
    <row r="8966" spans="1:7" x14ac:dyDescent="0.25">
      <c r="A8966" s="1">
        <v>772763</v>
      </c>
      <c r="B8966" s="1" t="s">
        <v>7269</v>
      </c>
      <c r="C8966" s="2"/>
      <c r="D8966" s="2">
        <f t="shared" si="124"/>
        <v>2.250234166666667</v>
      </c>
      <c r="E8966" s="2">
        <v>27.002810000000004</v>
      </c>
      <c r="F8966" s="2">
        <v>11.143689999999999</v>
      </c>
      <c r="G8966" s="8" t="s">
        <v>8110</v>
      </c>
    </row>
    <row r="8967" spans="1:7" x14ac:dyDescent="0.25">
      <c r="A8967" s="1">
        <v>772764</v>
      </c>
      <c r="B8967" s="1" t="s">
        <v>7456</v>
      </c>
      <c r="C8967" s="2">
        <v>10.48</v>
      </c>
      <c r="D8967" s="2">
        <f t="shared" si="124"/>
        <v>5.7307846666666675</v>
      </c>
      <c r="E8967" s="2">
        <v>68.769416000000007</v>
      </c>
      <c r="F8967" s="2">
        <v>28.387083999999998</v>
      </c>
      <c r="G8967" s="8" t="s">
        <v>8110</v>
      </c>
    </row>
    <row r="8968" spans="1:7" x14ac:dyDescent="0.25">
      <c r="A8968" s="1">
        <v>772765</v>
      </c>
      <c r="B8968" s="1" t="s">
        <v>7272</v>
      </c>
      <c r="C8968" s="2">
        <v>10.48</v>
      </c>
      <c r="D8968" s="2">
        <f t="shared" si="124"/>
        <v>2.7405806666666668</v>
      </c>
      <c r="E8968" s="2">
        <v>32.886968000000003</v>
      </c>
      <c r="F8968" s="2">
        <v>13.607031999999998</v>
      </c>
      <c r="G8968" s="8" t="s">
        <v>8110</v>
      </c>
    </row>
    <row r="8969" spans="1:7" x14ac:dyDescent="0.25">
      <c r="A8969" s="1">
        <v>772766</v>
      </c>
      <c r="B8969" s="1" t="s">
        <v>7273</v>
      </c>
      <c r="C8969" s="2">
        <v>415.8</v>
      </c>
      <c r="D8969" s="2">
        <f t="shared" si="124"/>
        <v>41.66519408333334</v>
      </c>
      <c r="E8969" s="2">
        <v>499.98232900000005</v>
      </c>
      <c r="F8969" s="2">
        <v>206.51017100000001</v>
      </c>
      <c r="G8969" s="8" t="s">
        <v>8110</v>
      </c>
    </row>
    <row r="8970" spans="1:7" x14ac:dyDescent="0.25">
      <c r="A8970" s="1">
        <v>772767</v>
      </c>
      <c r="B8970" s="1" t="s">
        <v>7274</v>
      </c>
      <c r="C8970" s="2">
        <v>178.2</v>
      </c>
      <c r="D8970" s="2">
        <f t="shared" si="124"/>
        <v>23.550834166666672</v>
      </c>
      <c r="E8970" s="2">
        <v>282.61001000000005</v>
      </c>
      <c r="F8970" s="2">
        <v>116.71548999999999</v>
      </c>
      <c r="G8970" s="8" t="s">
        <v>8110</v>
      </c>
    </row>
    <row r="8971" spans="1:7" x14ac:dyDescent="0.25">
      <c r="A8971" s="1">
        <v>772768</v>
      </c>
      <c r="B8971" s="1" t="s">
        <v>7275</v>
      </c>
      <c r="C8971" s="2">
        <v>118.8</v>
      </c>
      <c r="D8971" s="2">
        <f t="shared" si="124"/>
        <v>9.0596237500000019</v>
      </c>
      <c r="E8971" s="2">
        <v>108.71548500000002</v>
      </c>
      <c r="F8971" s="2">
        <v>44.868015</v>
      </c>
      <c r="G8971" s="8" t="s">
        <v>8110</v>
      </c>
    </row>
    <row r="8972" spans="1:7" x14ac:dyDescent="0.25">
      <c r="A8972" s="1">
        <v>995803</v>
      </c>
      <c r="B8972" s="1" t="s">
        <v>7457</v>
      </c>
      <c r="C8972" s="2">
        <v>118.8</v>
      </c>
      <c r="D8972" s="2">
        <f t="shared" si="124"/>
        <v>9.0596237500000019</v>
      </c>
      <c r="E8972" s="2">
        <v>108.71548500000002</v>
      </c>
      <c r="F8972" s="2">
        <v>44.868015</v>
      </c>
      <c r="G8972" s="8" t="s">
        <v>8110</v>
      </c>
    </row>
    <row r="8973" spans="1:7" x14ac:dyDescent="0.25">
      <c r="A8973" s="1">
        <v>766818</v>
      </c>
      <c r="B8973" s="1" t="s">
        <v>7281</v>
      </c>
      <c r="C8973" s="2">
        <v>78.48</v>
      </c>
      <c r="D8973" s="2">
        <f t="shared" si="124"/>
        <v>5.68635175</v>
      </c>
      <c r="E8973" s="2">
        <v>68.236221</v>
      </c>
      <c r="F8973" s="2">
        <v>25.161279</v>
      </c>
      <c r="G8973" s="8" t="s">
        <v>8110</v>
      </c>
    </row>
    <row r="8974" spans="1:7" x14ac:dyDescent="0.25">
      <c r="A8974" s="1">
        <v>766819</v>
      </c>
      <c r="B8974" s="1" t="s">
        <v>7282</v>
      </c>
      <c r="C8974" s="2">
        <v>78.48</v>
      </c>
      <c r="D8974" s="2">
        <f t="shared" si="124"/>
        <v>8.4262595833333354</v>
      </c>
      <c r="E8974" s="2">
        <v>101.11511500000003</v>
      </c>
      <c r="F8974" s="2">
        <v>37.243384999999996</v>
      </c>
      <c r="G8974" s="8" t="s">
        <v>8110</v>
      </c>
    </row>
    <row r="8975" spans="1:7" x14ac:dyDescent="0.25">
      <c r="A8975" s="1">
        <v>711092</v>
      </c>
      <c r="B8975" s="1" t="s">
        <v>7283</v>
      </c>
      <c r="C8975" s="2">
        <v>78.48</v>
      </c>
      <c r="D8975" s="2">
        <f t="shared" si="124"/>
        <v>5.68635175</v>
      </c>
      <c r="E8975" s="2">
        <v>68.236221</v>
      </c>
      <c r="F8975" s="2">
        <v>25.161279</v>
      </c>
      <c r="G8975" s="8" t="s">
        <v>8110</v>
      </c>
    </row>
    <row r="8976" spans="1:7" x14ac:dyDescent="0.25">
      <c r="A8976" s="1">
        <v>711093</v>
      </c>
      <c r="B8976" s="1" t="s">
        <v>7284</v>
      </c>
      <c r="C8976" s="2">
        <v>78.48</v>
      </c>
      <c r="D8976" s="2">
        <f t="shared" si="124"/>
        <v>8.4262595833333354</v>
      </c>
      <c r="E8976" s="2">
        <v>101.11511500000003</v>
      </c>
      <c r="F8976" s="2">
        <v>37.243384999999996</v>
      </c>
      <c r="G8976" s="8" t="s">
        <v>8110</v>
      </c>
    </row>
    <row r="8977" spans="1:7" x14ac:dyDescent="0.25">
      <c r="A8977" s="1">
        <v>711094</v>
      </c>
      <c r="B8977" s="1" t="s">
        <v>7285</v>
      </c>
      <c r="C8977" s="2">
        <v>100.9</v>
      </c>
      <c r="D8977" s="2">
        <f t="shared" si="124"/>
        <v>8.8464819166666686</v>
      </c>
      <c r="E8977" s="2">
        <v>106.15778300000002</v>
      </c>
      <c r="F8977" s="2">
        <v>39.120216999999997</v>
      </c>
      <c r="G8977" s="8" t="s">
        <v>8110</v>
      </c>
    </row>
    <row r="8978" spans="1:7" x14ac:dyDescent="0.25">
      <c r="A8978" s="1">
        <v>711095</v>
      </c>
      <c r="B8978" s="1" t="s">
        <v>7286</v>
      </c>
      <c r="C8978" s="2">
        <v>100.9</v>
      </c>
      <c r="D8978" s="2">
        <f t="shared" si="124"/>
        <v>13.482715333333333</v>
      </c>
      <c r="E8978" s="2">
        <v>161.79258400000001</v>
      </c>
      <c r="F8978" s="2">
        <v>59.589416</v>
      </c>
      <c r="G8978" s="8" t="s">
        <v>8110</v>
      </c>
    </row>
    <row r="8979" spans="1:7" x14ac:dyDescent="0.25">
      <c r="A8979" s="1">
        <v>711108</v>
      </c>
      <c r="B8979" s="1" t="s">
        <v>7458</v>
      </c>
      <c r="C8979" s="2">
        <v>100.9</v>
      </c>
      <c r="D8979" s="2">
        <f t="shared" si="124"/>
        <v>7.5866899166666668</v>
      </c>
      <c r="E8979" s="2">
        <v>91.040278999999998</v>
      </c>
      <c r="F8979" s="2">
        <v>33.489721000000003</v>
      </c>
      <c r="G8979" s="8" t="s">
        <v>8110</v>
      </c>
    </row>
    <row r="8980" spans="1:7" x14ac:dyDescent="0.25">
      <c r="A8980" s="1">
        <v>972306</v>
      </c>
      <c r="B8980" s="1" t="s">
        <v>7459</v>
      </c>
      <c r="C8980" s="2">
        <v>100.9</v>
      </c>
      <c r="D8980" s="2">
        <f t="shared" si="124"/>
        <v>5.0555807500000007</v>
      </c>
      <c r="E8980" s="2">
        <v>60.666969000000009</v>
      </c>
      <c r="F8980" s="2">
        <v>22.346031</v>
      </c>
      <c r="G8980" s="8" t="s">
        <v>8110</v>
      </c>
    </row>
    <row r="8981" spans="1:7" x14ac:dyDescent="0.25">
      <c r="A8981" s="1">
        <v>711096</v>
      </c>
      <c r="B8981" s="1" t="s">
        <v>7287</v>
      </c>
      <c r="C8981" s="2">
        <v>224.22</v>
      </c>
      <c r="D8981" s="2">
        <f t="shared" si="124"/>
        <v>21.908974916666669</v>
      </c>
      <c r="E8981" s="2">
        <v>262.90769900000004</v>
      </c>
      <c r="F8981" s="2">
        <v>96.832801000000003</v>
      </c>
      <c r="G8981" s="8" t="s">
        <v>8110</v>
      </c>
    </row>
    <row r="8982" spans="1:7" x14ac:dyDescent="0.25">
      <c r="A8982" s="1">
        <v>712803</v>
      </c>
      <c r="B8982" s="1" t="s">
        <v>7288</v>
      </c>
      <c r="C8982" s="2">
        <v>280.27999999999997</v>
      </c>
      <c r="D8982" s="2">
        <f t="shared" si="124"/>
        <v>32.021011416666674</v>
      </c>
      <c r="E8982" s="2">
        <v>384.25213700000006</v>
      </c>
      <c r="F8982" s="2">
        <v>141.52486299999998</v>
      </c>
      <c r="G8982" s="8" t="s">
        <v>8110</v>
      </c>
    </row>
    <row r="8983" spans="1:7" x14ac:dyDescent="0.25">
      <c r="A8983" s="1">
        <v>712804</v>
      </c>
      <c r="B8983" s="1" t="s">
        <v>7289</v>
      </c>
      <c r="C8983" s="2">
        <v>336.34</v>
      </c>
      <c r="D8983" s="2">
        <f t="shared" si="124"/>
        <v>56.881317833333334</v>
      </c>
      <c r="E8983" s="2">
        <v>682.57581400000004</v>
      </c>
      <c r="F8983" s="2">
        <v>251.378186</v>
      </c>
      <c r="G8983" s="8" t="s">
        <v>8110</v>
      </c>
    </row>
    <row r="8984" spans="1:7" x14ac:dyDescent="0.25">
      <c r="A8984" s="1">
        <v>714533</v>
      </c>
      <c r="B8984" s="1" t="s">
        <v>7290</v>
      </c>
      <c r="C8984" s="2">
        <v>145.75</v>
      </c>
      <c r="D8984" s="2">
        <f t="shared" si="124"/>
        <v>18.538296083333332</v>
      </c>
      <c r="E8984" s="2">
        <v>222.45955299999997</v>
      </c>
      <c r="F8984" s="2">
        <v>81.935447000000011</v>
      </c>
      <c r="G8984" s="8" t="s">
        <v>8110</v>
      </c>
    </row>
    <row r="8985" spans="1:7" x14ac:dyDescent="0.25">
      <c r="A8985" s="1">
        <v>714534</v>
      </c>
      <c r="B8985" s="1" t="s">
        <v>7291</v>
      </c>
      <c r="C8985" s="2">
        <v>224.22</v>
      </c>
      <c r="D8985" s="2">
        <f t="shared" si="124"/>
        <v>31.601664083333336</v>
      </c>
      <c r="E8985" s="2">
        <v>379.21996900000005</v>
      </c>
      <c r="F8985" s="2">
        <v>139.648031</v>
      </c>
      <c r="G8985" s="8" t="s">
        <v>8110</v>
      </c>
    </row>
    <row r="8986" spans="1:7" x14ac:dyDescent="0.25">
      <c r="A8986" s="1">
        <v>714535</v>
      </c>
      <c r="B8986" s="1" t="s">
        <v>7292</v>
      </c>
      <c r="C8986" s="2">
        <v>280.27999999999997</v>
      </c>
      <c r="D8986" s="2">
        <f t="shared" si="124"/>
        <v>50.560182499999996</v>
      </c>
      <c r="E8986" s="2">
        <v>606.72218999999996</v>
      </c>
      <c r="F8986" s="2">
        <v>223.46031000000002</v>
      </c>
      <c r="G8986" s="8" t="s">
        <v>8110</v>
      </c>
    </row>
    <row r="8987" spans="1:7" x14ac:dyDescent="0.25">
      <c r="A8987" s="1">
        <v>714536</v>
      </c>
      <c r="B8987" s="1" t="s">
        <v>7293</v>
      </c>
      <c r="C8987" s="2">
        <v>336.34</v>
      </c>
      <c r="D8987" s="2">
        <f t="shared" si="124"/>
        <v>91.013216083333347</v>
      </c>
      <c r="E8987" s="2">
        <v>1092.1585930000001</v>
      </c>
      <c r="F8987" s="2">
        <v>402.16990699999997</v>
      </c>
      <c r="G8987" s="8" t="s">
        <v>8110</v>
      </c>
    </row>
    <row r="8988" spans="1:7" x14ac:dyDescent="0.25">
      <c r="A8988" s="1">
        <v>712805</v>
      </c>
      <c r="B8988" s="1" t="s">
        <v>7460</v>
      </c>
      <c r="C8988" s="2">
        <v>209.56</v>
      </c>
      <c r="D8988" s="2">
        <f t="shared" si="124"/>
        <v>21.091951500000004</v>
      </c>
      <c r="E8988" s="2">
        <v>253.10341800000003</v>
      </c>
      <c r="F8988" s="2">
        <v>104.516082</v>
      </c>
      <c r="G8988" s="8" t="s">
        <v>8110</v>
      </c>
    </row>
    <row r="8989" spans="1:7" x14ac:dyDescent="0.25">
      <c r="A8989" s="1">
        <v>712806</v>
      </c>
      <c r="B8989" s="1" t="s">
        <v>7461</v>
      </c>
      <c r="C8989" s="2">
        <v>314.33999999999997</v>
      </c>
      <c r="D8989" s="2">
        <f t="shared" si="124"/>
        <v>33.393364833333344</v>
      </c>
      <c r="E8989" s="2">
        <v>400.7203780000001</v>
      </c>
      <c r="F8989" s="2">
        <v>165.51312199999998</v>
      </c>
      <c r="G8989" s="8" t="s">
        <v>8110</v>
      </c>
    </row>
    <row r="8990" spans="1:7" x14ac:dyDescent="0.25">
      <c r="A8990" s="1">
        <v>712807</v>
      </c>
      <c r="B8990" s="1" t="s">
        <v>7462</v>
      </c>
      <c r="C8990" s="2">
        <v>256.13</v>
      </c>
      <c r="D8990" s="2">
        <f t="shared" si="124"/>
        <v>29.878477083333337</v>
      </c>
      <c r="E8990" s="2">
        <v>358.54172500000004</v>
      </c>
      <c r="F8990" s="2">
        <v>148.09377499999999</v>
      </c>
      <c r="G8990" s="8" t="s">
        <v>8110</v>
      </c>
    </row>
    <row r="8991" spans="1:7" x14ac:dyDescent="0.25">
      <c r="A8991" s="1">
        <v>712808</v>
      </c>
      <c r="B8991" s="1" t="s">
        <v>7463</v>
      </c>
      <c r="C8991" s="2">
        <v>325.51</v>
      </c>
      <c r="D8991" s="2">
        <f t="shared" si="124"/>
        <v>43.239033083333339</v>
      </c>
      <c r="E8991" s="2">
        <v>518.86839700000007</v>
      </c>
      <c r="F8991" s="2">
        <v>214.25210300000001</v>
      </c>
      <c r="G8991" s="8" t="s">
        <v>8110</v>
      </c>
    </row>
    <row r="8992" spans="1:7" x14ac:dyDescent="0.25">
      <c r="A8992" s="1">
        <v>712809</v>
      </c>
      <c r="B8992" s="1" t="s">
        <v>7464</v>
      </c>
      <c r="C8992" s="2">
        <v>372.56</v>
      </c>
      <c r="D8992" s="2">
        <f t="shared" si="124"/>
        <v>61.516841833333331</v>
      </c>
      <c r="E8992" s="2">
        <v>738.20210199999997</v>
      </c>
      <c r="F8992" s="2">
        <v>304.86789799999997</v>
      </c>
      <c r="G8992" s="8" t="s">
        <v>8110</v>
      </c>
    </row>
    <row r="8993" spans="1:7" x14ac:dyDescent="0.25">
      <c r="A8993" s="1">
        <v>714537</v>
      </c>
      <c r="B8993" s="1" t="s">
        <v>7294</v>
      </c>
      <c r="C8993" s="2">
        <v>13.97</v>
      </c>
      <c r="D8993" s="2">
        <f t="shared" si="124"/>
        <v>3.1953525000000007</v>
      </c>
      <c r="E8993" s="2">
        <v>38.34423000000001</v>
      </c>
      <c r="F8993" s="2">
        <v>15.83577</v>
      </c>
      <c r="G8993" s="8" t="s">
        <v>8110</v>
      </c>
    </row>
    <row r="8994" spans="1:7" x14ac:dyDescent="0.25">
      <c r="A8994" s="1">
        <v>711098</v>
      </c>
      <c r="B8994" s="1" t="s">
        <v>7465</v>
      </c>
      <c r="C8994" s="2">
        <v>91.52</v>
      </c>
      <c r="D8994" s="2">
        <f t="shared" si="124"/>
        <v>6.4490094999999998</v>
      </c>
      <c r="E8994" s="2">
        <v>77.388114000000002</v>
      </c>
      <c r="F8994" s="2">
        <v>28.504386</v>
      </c>
      <c r="G8994" s="8" t="s">
        <v>8110</v>
      </c>
    </row>
    <row r="8995" spans="1:7" x14ac:dyDescent="0.25">
      <c r="A8995" s="1">
        <v>711099</v>
      </c>
      <c r="B8995" s="1" t="s">
        <v>7466</v>
      </c>
      <c r="C8995" s="2">
        <v>91.52</v>
      </c>
      <c r="D8995" s="2">
        <f t="shared" si="124"/>
        <v>10.078574250000003</v>
      </c>
      <c r="E8995" s="2">
        <v>120.94289100000003</v>
      </c>
      <c r="F8995" s="2">
        <v>44.516109</v>
      </c>
      <c r="G8995" s="8" t="s">
        <v>8110</v>
      </c>
    </row>
    <row r="8996" spans="1:7" x14ac:dyDescent="0.25">
      <c r="A8996" s="1">
        <v>711100</v>
      </c>
      <c r="B8996" s="1" t="s">
        <v>7467</v>
      </c>
      <c r="C8996" s="2">
        <v>137.28</v>
      </c>
      <c r="D8996" s="2">
        <f t="shared" si="124"/>
        <v>17.129629916666669</v>
      </c>
      <c r="E8996" s="2">
        <v>205.55555900000002</v>
      </c>
      <c r="F8996" s="2">
        <v>75.718440999999999</v>
      </c>
      <c r="G8996" s="8" t="s">
        <v>8110</v>
      </c>
    </row>
    <row r="8997" spans="1:7" x14ac:dyDescent="0.25">
      <c r="A8997" s="1">
        <v>711101</v>
      </c>
      <c r="B8997" s="1" t="s">
        <v>7468</v>
      </c>
      <c r="C8997" s="2">
        <v>91.52</v>
      </c>
      <c r="D8997" s="2">
        <f t="shared" si="124"/>
        <v>10.680620416666669</v>
      </c>
      <c r="E8997" s="2">
        <v>128.16744500000001</v>
      </c>
      <c r="F8997" s="2">
        <v>47.214055000000002</v>
      </c>
      <c r="G8997" s="8" t="s">
        <v>8110</v>
      </c>
    </row>
    <row r="8998" spans="1:7" x14ac:dyDescent="0.25">
      <c r="A8998" s="1">
        <v>711102</v>
      </c>
      <c r="B8998" s="1" t="s">
        <v>7469</v>
      </c>
      <c r="C8998" s="2">
        <v>137.28</v>
      </c>
      <c r="D8998" s="2">
        <f t="shared" si="124"/>
        <v>19.751650999999999</v>
      </c>
      <c r="E8998" s="2">
        <v>237.019812</v>
      </c>
      <c r="F8998" s="2">
        <v>87.272688000000002</v>
      </c>
      <c r="G8998" s="8" t="s">
        <v>8110</v>
      </c>
    </row>
    <row r="8999" spans="1:7" x14ac:dyDescent="0.25">
      <c r="A8999" s="1">
        <v>711103</v>
      </c>
      <c r="B8999" s="1" t="s">
        <v>7470</v>
      </c>
      <c r="C8999" s="2">
        <v>183.04</v>
      </c>
      <c r="D8999" s="2">
        <f t="shared" si="124"/>
        <v>25.395428083333332</v>
      </c>
      <c r="E8999" s="2">
        <v>304.745137</v>
      </c>
      <c r="F8999" s="2">
        <v>112.19936299999999</v>
      </c>
      <c r="G8999" s="8" t="s">
        <v>8110</v>
      </c>
    </row>
    <row r="9000" spans="1:7" x14ac:dyDescent="0.25">
      <c r="A9000" s="1">
        <v>711104</v>
      </c>
      <c r="B9000" s="1" t="s">
        <v>7471</v>
      </c>
      <c r="C9000" s="2">
        <v>91.52</v>
      </c>
      <c r="D9000" s="2">
        <f t="shared" si="124"/>
        <v>9.2684542499999996</v>
      </c>
      <c r="E9000" s="2">
        <v>111.221451</v>
      </c>
      <c r="F9000" s="2">
        <v>40.997049000000004</v>
      </c>
      <c r="G9000" s="8" t="s">
        <v>8110</v>
      </c>
    </row>
    <row r="9001" spans="1:7" x14ac:dyDescent="0.25">
      <c r="A9001" s="1">
        <v>711105</v>
      </c>
      <c r="B9001" s="1" t="s">
        <v>7472</v>
      </c>
      <c r="C9001" s="2">
        <v>137.28</v>
      </c>
      <c r="D9001" s="2">
        <f t="shared" si="124"/>
        <v>12.694832750000002</v>
      </c>
      <c r="E9001" s="2">
        <v>152.33799300000001</v>
      </c>
      <c r="F9001" s="2">
        <v>56.129007000000001</v>
      </c>
      <c r="G9001" s="8" t="s">
        <v>8110</v>
      </c>
    </row>
    <row r="9002" spans="1:7" x14ac:dyDescent="0.25">
      <c r="A9002" s="1">
        <v>712811</v>
      </c>
      <c r="B9002" s="1" t="s">
        <v>7303</v>
      </c>
      <c r="C9002" s="2">
        <v>137.28</v>
      </c>
      <c r="D9002" s="2">
        <f t="shared" si="124"/>
        <v>14.107873916666669</v>
      </c>
      <c r="E9002" s="2">
        <v>169.29448700000003</v>
      </c>
      <c r="F9002" s="2">
        <v>62.346013000000006</v>
      </c>
      <c r="G9002" s="8" t="s">
        <v>8110</v>
      </c>
    </row>
    <row r="9003" spans="1:7" x14ac:dyDescent="0.25">
      <c r="A9003" s="1">
        <v>713748</v>
      </c>
      <c r="B9003" s="1" t="s">
        <v>7304</v>
      </c>
      <c r="C9003" s="2">
        <v>205.92</v>
      </c>
      <c r="D9003" s="2">
        <f t="shared" si="124"/>
        <v>44.33695908333334</v>
      </c>
      <c r="E9003" s="2">
        <v>532.04350900000009</v>
      </c>
      <c r="F9003" s="2">
        <v>195.95299099999997</v>
      </c>
      <c r="G9003" s="8" t="s">
        <v>8110</v>
      </c>
    </row>
    <row r="9004" spans="1:7" x14ac:dyDescent="0.25">
      <c r="A9004" s="1">
        <v>712812</v>
      </c>
      <c r="B9004" s="1" t="s">
        <v>7305</v>
      </c>
      <c r="C9004" s="2">
        <v>286</v>
      </c>
      <c r="D9004" s="2">
        <f t="shared" ref="D9004:D9067" si="125">E9004/12</f>
        <v>76.586019166666674</v>
      </c>
      <c r="E9004" s="2">
        <v>919.03223000000003</v>
      </c>
      <c r="F9004" s="2">
        <v>338.41627</v>
      </c>
      <c r="G9004" s="8" t="s">
        <v>8110</v>
      </c>
    </row>
    <row r="9005" spans="1:7" x14ac:dyDescent="0.25">
      <c r="A9005" s="1">
        <v>712813</v>
      </c>
      <c r="B9005" s="1" t="s">
        <v>7306</v>
      </c>
      <c r="C9005" s="2">
        <v>228.8</v>
      </c>
      <c r="D9005" s="2">
        <f t="shared" si="125"/>
        <v>38.293447083333341</v>
      </c>
      <c r="E9005" s="2">
        <v>459.52136500000006</v>
      </c>
      <c r="F9005" s="2">
        <v>169.208135</v>
      </c>
      <c r="G9005" s="8" t="s">
        <v>8110</v>
      </c>
    </row>
    <row r="9006" spans="1:7" x14ac:dyDescent="0.25">
      <c r="A9006" s="1">
        <v>712814</v>
      </c>
      <c r="B9006" s="1" t="s">
        <v>7307</v>
      </c>
      <c r="C9006" s="2">
        <v>274.56</v>
      </c>
      <c r="D9006" s="2">
        <f t="shared" si="125"/>
        <v>42.32274675</v>
      </c>
      <c r="E9006" s="2">
        <v>507.87296100000003</v>
      </c>
      <c r="F9006" s="2">
        <v>187.038039</v>
      </c>
      <c r="G9006" s="8" t="s">
        <v>8110</v>
      </c>
    </row>
    <row r="9007" spans="1:7" x14ac:dyDescent="0.25">
      <c r="A9007" s="1">
        <v>712815</v>
      </c>
      <c r="B9007" s="1" t="s">
        <v>7308</v>
      </c>
      <c r="C9007" s="2">
        <v>320.32</v>
      </c>
      <c r="D9007" s="2">
        <f t="shared" si="125"/>
        <v>54.415533333333336</v>
      </c>
      <c r="E9007" s="2">
        <v>652.9864</v>
      </c>
      <c r="F9007" s="2">
        <v>240.4691</v>
      </c>
      <c r="G9007" s="8" t="s">
        <v>8110</v>
      </c>
    </row>
    <row r="9008" spans="1:7" x14ac:dyDescent="0.25">
      <c r="A9008" s="1">
        <v>712816</v>
      </c>
      <c r="B9008" s="1" t="s">
        <v>7309</v>
      </c>
      <c r="C9008" s="2">
        <v>331.76</v>
      </c>
      <c r="D9008" s="2">
        <f t="shared" si="125"/>
        <v>80.210696333333331</v>
      </c>
      <c r="E9008" s="2">
        <v>962.52835600000003</v>
      </c>
      <c r="F9008" s="2">
        <v>354.48664400000001</v>
      </c>
      <c r="G9008" s="8" t="s">
        <v>8110</v>
      </c>
    </row>
    <row r="9009" spans="1:7" x14ac:dyDescent="0.25">
      <c r="A9009" s="1">
        <v>714538</v>
      </c>
      <c r="B9009" s="1" t="s">
        <v>7310</v>
      </c>
      <c r="C9009" s="2">
        <v>469.04</v>
      </c>
      <c r="D9009" s="2">
        <f t="shared" si="125"/>
        <v>82.63040616666666</v>
      </c>
      <c r="E9009" s="2">
        <v>991.56487399999992</v>
      </c>
      <c r="F9009" s="2">
        <v>365.16112599999997</v>
      </c>
      <c r="G9009" s="8" t="s">
        <v>8110</v>
      </c>
    </row>
    <row r="9010" spans="1:7" x14ac:dyDescent="0.25">
      <c r="A9010" s="1">
        <v>714539</v>
      </c>
      <c r="B9010" s="1" t="s">
        <v>7311</v>
      </c>
      <c r="C9010" s="2">
        <v>469.04</v>
      </c>
      <c r="D9010" s="2">
        <f t="shared" si="125"/>
        <v>100.76670475000002</v>
      </c>
      <c r="E9010" s="2">
        <v>1209.2004570000001</v>
      </c>
      <c r="F9010" s="2">
        <v>445.33704300000005</v>
      </c>
      <c r="G9010" s="8" t="s">
        <v>8110</v>
      </c>
    </row>
    <row r="9011" spans="1:7" x14ac:dyDescent="0.25">
      <c r="A9011" s="1">
        <v>714568</v>
      </c>
      <c r="B9011" s="1" t="s">
        <v>7312</v>
      </c>
      <c r="C9011" s="2">
        <v>469.04</v>
      </c>
      <c r="D9011" s="2">
        <f t="shared" si="125"/>
        <v>153.16715074999999</v>
      </c>
      <c r="E9011" s="2">
        <v>1838.005809</v>
      </c>
      <c r="F9011" s="2">
        <v>676.89119099999994</v>
      </c>
      <c r="G9011" s="8" t="s">
        <v>8110</v>
      </c>
    </row>
    <row r="9012" spans="1:7" x14ac:dyDescent="0.25">
      <c r="A9012" s="1">
        <v>714540</v>
      </c>
      <c r="B9012" s="1" t="s">
        <v>7313</v>
      </c>
      <c r="C9012" s="2">
        <v>11.21</v>
      </c>
      <c r="D9012" s="2">
        <f t="shared" si="125"/>
        <v>3.9609875833333335</v>
      </c>
      <c r="E9012" s="2">
        <v>47.531851000000003</v>
      </c>
      <c r="F9012" s="2">
        <v>17.536649000000001</v>
      </c>
      <c r="G9012" s="8" t="s">
        <v>8110</v>
      </c>
    </row>
    <row r="9013" spans="1:7" x14ac:dyDescent="0.25">
      <c r="A9013" s="1">
        <v>714541</v>
      </c>
      <c r="B9013" s="1" t="s">
        <v>7314</v>
      </c>
      <c r="C9013" s="2">
        <v>13.45</v>
      </c>
      <c r="D9013" s="2">
        <f t="shared" si="125"/>
        <v>4.3377602500000014</v>
      </c>
      <c r="E9013" s="2">
        <v>52.053123000000014</v>
      </c>
      <c r="F9013" s="2">
        <v>19.178877</v>
      </c>
      <c r="G9013" s="8" t="s">
        <v>8110</v>
      </c>
    </row>
    <row r="9014" spans="1:7" x14ac:dyDescent="0.25">
      <c r="A9014" s="1">
        <v>714542</v>
      </c>
      <c r="B9014" s="1" t="s">
        <v>7315</v>
      </c>
      <c r="C9014" s="2"/>
      <c r="D9014" s="2">
        <f t="shared" si="125"/>
        <v>0.62603358333333337</v>
      </c>
      <c r="E9014" s="2">
        <v>7.5124030000000008</v>
      </c>
      <c r="F9014" s="2">
        <v>2.7565969999999997</v>
      </c>
      <c r="G9014" s="8" t="s">
        <v>8110</v>
      </c>
    </row>
    <row r="9015" spans="1:7" x14ac:dyDescent="0.25">
      <c r="A9015" s="1">
        <v>714543</v>
      </c>
      <c r="B9015" s="1" t="s">
        <v>7316</v>
      </c>
      <c r="C9015" s="2">
        <v>22.42</v>
      </c>
      <c r="D9015" s="2">
        <f t="shared" si="125"/>
        <v>14.849169250000003</v>
      </c>
      <c r="E9015" s="2">
        <v>178.19003100000003</v>
      </c>
      <c r="F9015" s="2">
        <v>65.630468999999991</v>
      </c>
      <c r="G9015" s="8" t="s">
        <v>8110</v>
      </c>
    </row>
    <row r="9016" spans="1:7" x14ac:dyDescent="0.25">
      <c r="A9016" s="1">
        <v>714544</v>
      </c>
      <c r="B9016" s="1" t="s">
        <v>7317</v>
      </c>
      <c r="C9016" s="2">
        <v>28.03</v>
      </c>
      <c r="D9016" s="2">
        <f t="shared" si="125"/>
        <v>16.729020000000002</v>
      </c>
      <c r="E9016" s="2">
        <v>200.74824000000001</v>
      </c>
      <c r="F9016" s="2">
        <v>73.900260000000003</v>
      </c>
      <c r="G9016" s="8" t="s">
        <v>8110</v>
      </c>
    </row>
    <row r="9017" spans="1:7" x14ac:dyDescent="0.25">
      <c r="A9017" s="1">
        <v>714545</v>
      </c>
      <c r="B9017" s="1" t="s">
        <v>7318</v>
      </c>
      <c r="C9017" s="2"/>
      <c r="D9017" s="2">
        <f t="shared" si="125"/>
        <v>0.96059400000000006</v>
      </c>
      <c r="E9017" s="2">
        <v>11.527128000000001</v>
      </c>
      <c r="F9017" s="2">
        <v>4.2228719999999997</v>
      </c>
      <c r="G9017" s="8" t="s">
        <v>8110</v>
      </c>
    </row>
    <row r="9018" spans="1:7" x14ac:dyDescent="0.25">
      <c r="A9018" s="1">
        <v>719995</v>
      </c>
      <c r="B9018" s="1" t="s">
        <v>7319</v>
      </c>
      <c r="C9018" s="2">
        <v>71.28</v>
      </c>
      <c r="D9018" s="2">
        <f t="shared" si="125"/>
        <v>26.362714333333333</v>
      </c>
      <c r="E9018" s="2">
        <v>316.35257200000001</v>
      </c>
      <c r="F9018" s="2">
        <v>130.67442800000001</v>
      </c>
      <c r="G9018" s="8" t="s">
        <v>8110</v>
      </c>
    </row>
    <row r="9019" spans="1:7" x14ac:dyDescent="0.25">
      <c r="A9019" s="1">
        <v>719987</v>
      </c>
      <c r="B9019" s="1" t="s">
        <v>7320</v>
      </c>
      <c r="C9019" s="2">
        <v>71.28</v>
      </c>
      <c r="D9019" s="2">
        <f t="shared" si="125"/>
        <v>24.502952500000003</v>
      </c>
      <c r="E9019" s="2">
        <v>294.03543000000002</v>
      </c>
      <c r="F9019" s="2">
        <v>121.40756999999999</v>
      </c>
      <c r="G9019" s="8" t="s">
        <v>8110</v>
      </c>
    </row>
    <row r="9020" spans="1:7" x14ac:dyDescent="0.25">
      <c r="A9020" s="1">
        <v>719988</v>
      </c>
      <c r="B9020" s="1" t="s">
        <v>7321</v>
      </c>
      <c r="C9020" s="2">
        <v>71.28</v>
      </c>
      <c r="D9020" s="2">
        <f t="shared" si="125"/>
        <v>27.557818416666674</v>
      </c>
      <c r="E9020" s="2">
        <v>330.69382100000007</v>
      </c>
      <c r="F9020" s="2">
        <v>136.59817899999999</v>
      </c>
      <c r="G9020" s="8" t="s">
        <v>8110</v>
      </c>
    </row>
    <row r="9021" spans="1:7" x14ac:dyDescent="0.25">
      <c r="A9021" s="1">
        <v>719989</v>
      </c>
      <c r="B9021" s="1" t="s">
        <v>7322</v>
      </c>
      <c r="C9021" s="2"/>
      <c r="D9021" s="2">
        <f t="shared" si="125"/>
        <v>0.71133308333333334</v>
      </c>
      <c r="E9021" s="2">
        <v>8.5359970000000001</v>
      </c>
      <c r="F9021" s="2">
        <v>3.1085030000000002</v>
      </c>
      <c r="G9021" s="8" t="s">
        <v>8110</v>
      </c>
    </row>
    <row r="9022" spans="1:7" x14ac:dyDescent="0.25">
      <c r="A9022" s="1">
        <v>719996</v>
      </c>
      <c r="B9022" s="1" t="s">
        <v>7323</v>
      </c>
      <c r="C9022" s="2"/>
      <c r="D9022" s="2">
        <f t="shared" si="125"/>
        <v>0.79087000000000007</v>
      </c>
      <c r="E9022" s="2">
        <v>9.4904400000000013</v>
      </c>
      <c r="F9022" s="2">
        <v>3.5190600000000001</v>
      </c>
      <c r="G9022" s="8" t="s">
        <v>8110</v>
      </c>
    </row>
    <row r="9023" spans="1:7" x14ac:dyDescent="0.25">
      <c r="A9023" s="1">
        <v>719997</v>
      </c>
      <c r="B9023" s="1" t="s">
        <v>7327</v>
      </c>
      <c r="C9023" s="2">
        <v>33.630000000000003</v>
      </c>
      <c r="D9023" s="2">
        <f t="shared" si="125"/>
        <v>12.513883916666666</v>
      </c>
      <c r="E9023" s="2">
        <v>150.166607</v>
      </c>
      <c r="F9023" s="2">
        <v>55.307893</v>
      </c>
      <c r="G9023" s="8" t="s">
        <v>8110</v>
      </c>
    </row>
    <row r="9024" spans="1:7" x14ac:dyDescent="0.25">
      <c r="A9024" s="1">
        <v>719998</v>
      </c>
      <c r="B9024" s="1" t="s">
        <v>7328</v>
      </c>
      <c r="C9024" s="2">
        <v>1109.9100000000001</v>
      </c>
      <c r="D9024" s="2">
        <f t="shared" si="125"/>
        <v>143.0791016666667</v>
      </c>
      <c r="E9024" s="2">
        <v>1716.9492200000004</v>
      </c>
      <c r="F9024" s="2">
        <v>632.25778000000003</v>
      </c>
      <c r="G9024" s="8" t="s">
        <v>8110</v>
      </c>
    </row>
    <row r="9025" spans="1:7" x14ac:dyDescent="0.25">
      <c r="A9025" s="1">
        <v>969983</v>
      </c>
      <c r="B9025" s="1" t="s">
        <v>7329</v>
      </c>
      <c r="C9025" s="2">
        <v>1109.9100000000001</v>
      </c>
      <c r="D9025" s="2">
        <f t="shared" si="125"/>
        <v>308.67921183333334</v>
      </c>
      <c r="E9025" s="2">
        <v>3704.1505420000003</v>
      </c>
      <c r="F9025" s="2">
        <v>1364.1049580000001</v>
      </c>
      <c r="G9025" s="8" t="s">
        <v>8110</v>
      </c>
    </row>
    <row r="9026" spans="1:7" x14ac:dyDescent="0.25">
      <c r="A9026" s="1">
        <v>995829</v>
      </c>
      <c r="B9026" s="1" t="s">
        <v>7326</v>
      </c>
      <c r="C9026" s="2">
        <v>142.56</v>
      </c>
      <c r="D9026" s="2">
        <f t="shared" si="125"/>
        <v>23.190474249999998</v>
      </c>
      <c r="E9026" s="2">
        <v>278.28569099999999</v>
      </c>
      <c r="F9026" s="2">
        <v>114.89730899999999</v>
      </c>
      <c r="G9026" s="8" t="s">
        <v>8110</v>
      </c>
    </row>
    <row r="9027" spans="1:7" x14ac:dyDescent="0.25">
      <c r="A9027" s="1">
        <v>772769</v>
      </c>
      <c r="B9027" s="1" t="s">
        <v>7330</v>
      </c>
      <c r="C9027" s="2">
        <v>59.4</v>
      </c>
      <c r="D9027" s="2">
        <f t="shared" si="125"/>
        <v>10.146466083333335</v>
      </c>
      <c r="E9027" s="2">
        <v>121.75759300000003</v>
      </c>
      <c r="F9027" s="2">
        <v>50.263907000000003</v>
      </c>
      <c r="G9027" s="8" t="s">
        <v>8110</v>
      </c>
    </row>
    <row r="9028" spans="1:7" x14ac:dyDescent="0.25">
      <c r="A9028" s="1">
        <v>719999</v>
      </c>
      <c r="B9028" s="1" t="s">
        <v>7331</v>
      </c>
      <c r="C9028" s="2">
        <v>59.4</v>
      </c>
      <c r="D9028" s="2">
        <f t="shared" si="125"/>
        <v>20.31676941666667</v>
      </c>
      <c r="E9028" s="2">
        <v>243.80123300000002</v>
      </c>
      <c r="F9028" s="2">
        <v>100.70376700000001</v>
      </c>
      <c r="G9028" s="8" t="s">
        <v>8110</v>
      </c>
    </row>
    <row r="9029" spans="1:7" x14ac:dyDescent="0.25">
      <c r="A9029" s="1">
        <v>720000</v>
      </c>
      <c r="B9029" s="1" t="s">
        <v>7332</v>
      </c>
      <c r="C9029" s="2">
        <v>59.4</v>
      </c>
      <c r="D9029" s="2">
        <f t="shared" si="125"/>
        <v>44.435012166666667</v>
      </c>
      <c r="E9029" s="2">
        <v>533.220146</v>
      </c>
      <c r="F9029" s="2">
        <v>220.17585399999999</v>
      </c>
      <c r="G9029" s="8" t="s">
        <v>8110</v>
      </c>
    </row>
    <row r="9030" spans="1:7" x14ac:dyDescent="0.25">
      <c r="A9030" s="1">
        <v>720021</v>
      </c>
      <c r="B9030" s="1" t="s">
        <v>7333</v>
      </c>
      <c r="C9030" s="2">
        <v>59.4</v>
      </c>
      <c r="D9030" s="2">
        <f t="shared" si="125"/>
        <v>9.631257166666666</v>
      </c>
      <c r="E9030" s="2">
        <v>115.575086</v>
      </c>
      <c r="F9030" s="2">
        <v>47.741914000000001</v>
      </c>
      <c r="G9030" s="8" t="s">
        <v>8110</v>
      </c>
    </row>
    <row r="9031" spans="1:7" x14ac:dyDescent="0.25">
      <c r="A9031" s="1">
        <v>720022</v>
      </c>
      <c r="B9031" s="1" t="s">
        <v>7334</v>
      </c>
      <c r="C9031" s="2">
        <v>59.4</v>
      </c>
      <c r="D9031" s="2">
        <f t="shared" si="125"/>
        <v>11.355932583333335</v>
      </c>
      <c r="E9031" s="2">
        <v>136.27119100000002</v>
      </c>
      <c r="F9031" s="2">
        <v>56.246308999999997</v>
      </c>
      <c r="G9031" s="8" t="s">
        <v>8110</v>
      </c>
    </row>
    <row r="9032" spans="1:7" x14ac:dyDescent="0.25">
      <c r="A9032" s="1">
        <v>720023</v>
      </c>
      <c r="B9032" s="1" t="s">
        <v>7335</v>
      </c>
      <c r="C9032" s="2">
        <v>59.4</v>
      </c>
      <c r="D9032" s="2">
        <f t="shared" si="125"/>
        <v>8.2609668333333346</v>
      </c>
      <c r="E9032" s="2">
        <v>99.131602000000015</v>
      </c>
      <c r="F9032" s="2">
        <v>40.938397999999999</v>
      </c>
      <c r="G9032" s="8" t="s">
        <v>8110</v>
      </c>
    </row>
    <row r="9033" spans="1:7" x14ac:dyDescent="0.25">
      <c r="A9033" s="1">
        <v>772770</v>
      </c>
      <c r="B9033" s="1" t="s">
        <v>7336</v>
      </c>
      <c r="C9033" s="2">
        <v>178.2</v>
      </c>
      <c r="D9033" s="2">
        <f t="shared" si="125"/>
        <v>10.506826000000002</v>
      </c>
      <c r="E9033" s="2">
        <v>126.08191200000002</v>
      </c>
      <c r="F9033" s="2">
        <v>52.082088000000006</v>
      </c>
      <c r="G9033" s="8" t="s">
        <v>8110</v>
      </c>
    </row>
    <row r="9034" spans="1:7" x14ac:dyDescent="0.25">
      <c r="A9034" s="1">
        <v>720025</v>
      </c>
      <c r="B9034" s="1" t="s">
        <v>7473</v>
      </c>
      <c r="C9034" s="2">
        <v>178.2</v>
      </c>
      <c r="D9034" s="2">
        <f t="shared" si="125"/>
        <v>25.838030583333335</v>
      </c>
      <c r="E9034" s="2">
        <v>310.05636700000002</v>
      </c>
      <c r="F9034" s="2">
        <v>128.035133</v>
      </c>
      <c r="G9034" s="8" t="s">
        <v>8110</v>
      </c>
    </row>
    <row r="9035" spans="1:7" x14ac:dyDescent="0.25">
      <c r="A9035" s="1">
        <v>720026</v>
      </c>
      <c r="B9035" s="1" t="s">
        <v>7474</v>
      </c>
      <c r="C9035" s="2">
        <v>178.2</v>
      </c>
      <c r="D9035" s="2">
        <f t="shared" si="125"/>
        <v>32.72870708333334</v>
      </c>
      <c r="E9035" s="2">
        <v>392.74448500000011</v>
      </c>
      <c r="F9035" s="2">
        <v>162.17001499999998</v>
      </c>
      <c r="G9035" s="8" t="s">
        <v>8110</v>
      </c>
    </row>
    <row r="9036" spans="1:7" x14ac:dyDescent="0.25">
      <c r="A9036" s="1">
        <v>720027</v>
      </c>
      <c r="B9036" s="1" t="s">
        <v>7339</v>
      </c>
      <c r="C9036" s="2">
        <v>23.76</v>
      </c>
      <c r="D9036" s="2">
        <f t="shared" si="125"/>
        <v>15.151643333333334</v>
      </c>
      <c r="E9036" s="2">
        <v>181.81972000000002</v>
      </c>
      <c r="F9036" s="2">
        <v>75.073279999999997</v>
      </c>
      <c r="G9036" s="8" t="s">
        <v>8110</v>
      </c>
    </row>
    <row r="9037" spans="1:7" x14ac:dyDescent="0.25">
      <c r="A9037" s="1">
        <v>720029</v>
      </c>
      <c r="B9037" s="1" t="s">
        <v>7340</v>
      </c>
      <c r="C9037" s="2">
        <v>19.010000000000002</v>
      </c>
      <c r="D9037" s="2">
        <f t="shared" si="125"/>
        <v>3.1548902499999998</v>
      </c>
      <c r="E9037" s="2">
        <v>37.858682999999999</v>
      </c>
      <c r="F9037" s="2">
        <v>15.659817</v>
      </c>
      <c r="G9037" s="8" t="s">
        <v>8110</v>
      </c>
    </row>
    <row r="9038" spans="1:7" x14ac:dyDescent="0.25">
      <c r="A9038" s="1">
        <v>720030</v>
      </c>
      <c r="B9038" s="1" t="s">
        <v>7341</v>
      </c>
      <c r="C9038" s="2">
        <v>19.010000000000002</v>
      </c>
      <c r="D9038" s="2">
        <f t="shared" si="125"/>
        <v>4.1586956666666666</v>
      </c>
      <c r="E9038" s="2">
        <v>49.904347999999999</v>
      </c>
      <c r="F9038" s="2">
        <v>20.645152</v>
      </c>
      <c r="G9038" s="8" t="s">
        <v>8110</v>
      </c>
    </row>
    <row r="9039" spans="1:7" x14ac:dyDescent="0.25">
      <c r="A9039" s="1">
        <v>720031</v>
      </c>
      <c r="B9039" s="1" t="s">
        <v>7342</v>
      </c>
      <c r="C9039" s="2">
        <v>19.010000000000002</v>
      </c>
      <c r="D9039" s="2">
        <f t="shared" si="125"/>
        <v>4.4826059166666674</v>
      </c>
      <c r="E9039" s="2">
        <v>53.791271000000009</v>
      </c>
      <c r="F9039" s="2">
        <v>22.228729000000001</v>
      </c>
      <c r="G9039" s="8" t="s">
        <v>8110</v>
      </c>
    </row>
    <row r="9040" spans="1:7" x14ac:dyDescent="0.25">
      <c r="A9040" s="1">
        <v>972327</v>
      </c>
      <c r="B9040" s="1" t="s">
        <v>7343</v>
      </c>
      <c r="C9040" s="2"/>
      <c r="D9040" s="2">
        <f t="shared" si="125"/>
        <v>0.12138674999999999</v>
      </c>
      <c r="E9040" s="2">
        <v>1.4566409999999999</v>
      </c>
      <c r="F9040" s="2">
        <v>0.52785899999999997</v>
      </c>
      <c r="G9040" s="8" t="s">
        <v>8110</v>
      </c>
    </row>
    <row r="9041" spans="1:7" x14ac:dyDescent="0.25">
      <c r="A9041" s="1">
        <v>972328</v>
      </c>
      <c r="B9041" s="1" t="s">
        <v>7344</v>
      </c>
      <c r="C9041" s="2"/>
      <c r="D9041" s="2">
        <f t="shared" si="125"/>
        <v>0.1762114166666667</v>
      </c>
      <c r="E9041" s="2">
        <v>2.1145370000000003</v>
      </c>
      <c r="F9041" s="2">
        <v>0.762463</v>
      </c>
      <c r="G9041" s="8" t="s">
        <v>8110</v>
      </c>
    </row>
    <row r="9042" spans="1:7" x14ac:dyDescent="0.25">
      <c r="A9042" s="1">
        <v>995811</v>
      </c>
      <c r="B9042" s="1" t="s">
        <v>7344</v>
      </c>
      <c r="C9042" s="2"/>
      <c r="D9042" s="2">
        <f t="shared" si="125"/>
        <v>0.29971058333333334</v>
      </c>
      <c r="E9042" s="2">
        <v>3.596527</v>
      </c>
      <c r="F9042" s="2">
        <v>1.348973</v>
      </c>
      <c r="G9042" s="8" t="s">
        <v>8110</v>
      </c>
    </row>
    <row r="9043" spans="1:7" x14ac:dyDescent="0.25">
      <c r="A9043" s="1">
        <v>712819</v>
      </c>
      <c r="B9043" s="1" t="s">
        <v>7475</v>
      </c>
      <c r="C9043" s="2"/>
      <c r="D9043" s="2">
        <f t="shared" si="125"/>
        <v>50.05378566666667</v>
      </c>
      <c r="E9043" s="2">
        <v>600.64542800000004</v>
      </c>
      <c r="F9043" s="2">
        <v>221.231572</v>
      </c>
      <c r="G9043" s="8" t="s">
        <v>8110</v>
      </c>
    </row>
    <row r="9044" spans="1:7" x14ac:dyDescent="0.25">
      <c r="A9044" s="1">
        <v>712830</v>
      </c>
      <c r="B9044" s="1" t="s">
        <v>7476</v>
      </c>
      <c r="C9044" s="2"/>
      <c r="D9044" s="2">
        <f t="shared" si="125"/>
        <v>75.085566083333333</v>
      </c>
      <c r="E9044" s="2">
        <v>901.026793</v>
      </c>
      <c r="F9044" s="2">
        <v>331.78870699999999</v>
      </c>
      <c r="G9044" s="8" t="s">
        <v>8110</v>
      </c>
    </row>
    <row r="9045" spans="1:7" x14ac:dyDescent="0.25">
      <c r="A9045" s="1">
        <v>712831</v>
      </c>
      <c r="B9045" s="1" t="s">
        <v>7477</v>
      </c>
      <c r="C9045" s="2"/>
      <c r="D9045" s="2">
        <f t="shared" si="125"/>
        <v>62.572557166666662</v>
      </c>
      <c r="E9045" s="2">
        <v>750.87068599999998</v>
      </c>
      <c r="F9045" s="2">
        <v>276.48081400000001</v>
      </c>
      <c r="G9045" s="8" t="s">
        <v>8110</v>
      </c>
    </row>
    <row r="9046" spans="1:7" x14ac:dyDescent="0.25">
      <c r="A9046" s="1">
        <v>997326</v>
      </c>
      <c r="B9046" s="1" t="s">
        <v>7349</v>
      </c>
      <c r="C9046" s="2">
        <v>504.5</v>
      </c>
      <c r="D9046" s="2">
        <f t="shared" si="125"/>
        <v>16.433171833333333</v>
      </c>
      <c r="E9046" s="2">
        <v>197.19806199999999</v>
      </c>
      <c r="F9046" s="2">
        <v>72.609938</v>
      </c>
      <c r="G9046" s="8" t="s">
        <v>8110</v>
      </c>
    </row>
    <row r="9047" spans="1:7" x14ac:dyDescent="0.25">
      <c r="A9047" s="1">
        <v>997327</v>
      </c>
      <c r="B9047" s="1" t="s">
        <v>7350</v>
      </c>
      <c r="C9047" s="2">
        <v>10.09</v>
      </c>
      <c r="D9047" s="2">
        <f t="shared" si="125"/>
        <v>3.7909011666666665</v>
      </c>
      <c r="E9047" s="2">
        <v>45.490814</v>
      </c>
      <c r="F9047" s="2">
        <v>16.774186</v>
      </c>
      <c r="G9047" s="8" t="s">
        <v>8110</v>
      </c>
    </row>
    <row r="9048" spans="1:7" x14ac:dyDescent="0.25">
      <c r="A9048" s="1">
        <v>997328</v>
      </c>
      <c r="B9048" s="1" t="s">
        <v>7478</v>
      </c>
      <c r="C9048" s="2">
        <v>2.2400000000000002</v>
      </c>
      <c r="D9048" s="2">
        <f t="shared" si="125"/>
        <v>0.69697066666666663</v>
      </c>
      <c r="E9048" s="2">
        <v>8.3636479999999995</v>
      </c>
      <c r="F9048" s="2">
        <v>3.049852</v>
      </c>
      <c r="G9048" s="8" t="s">
        <v>8110</v>
      </c>
    </row>
    <row r="9049" spans="1:7" x14ac:dyDescent="0.25">
      <c r="A9049" s="1">
        <v>965213</v>
      </c>
      <c r="B9049" s="1" t="s">
        <v>7352</v>
      </c>
      <c r="C9049" s="2">
        <v>11.64</v>
      </c>
      <c r="D9049" s="2">
        <f t="shared" si="125"/>
        <v>0.52468374999999989</v>
      </c>
      <c r="E9049" s="2">
        <v>6.2962049999999987</v>
      </c>
      <c r="F9049" s="2">
        <v>2.6392950000000002</v>
      </c>
      <c r="G9049" s="8" t="s">
        <v>8110</v>
      </c>
    </row>
    <row r="9050" spans="1:7" x14ac:dyDescent="0.25">
      <c r="A9050" s="1">
        <v>997329</v>
      </c>
      <c r="B9050" s="1" t="s">
        <v>7353</v>
      </c>
      <c r="C9050" s="2">
        <v>1.1599999999999999</v>
      </c>
      <c r="D9050" s="2">
        <f t="shared" si="125"/>
        <v>0.4821090833333333</v>
      </c>
      <c r="E9050" s="2">
        <v>5.7853089999999998</v>
      </c>
      <c r="F9050" s="2">
        <v>2.4046909999999997</v>
      </c>
      <c r="G9050" s="8" t="s">
        <v>8110</v>
      </c>
    </row>
    <row r="9051" spans="1:7" x14ac:dyDescent="0.25">
      <c r="A9051" s="1">
        <v>997330</v>
      </c>
      <c r="B9051" s="1" t="s">
        <v>7354</v>
      </c>
      <c r="C9051" s="2">
        <v>1.1599999999999999</v>
      </c>
      <c r="D9051" s="2">
        <f t="shared" si="125"/>
        <v>0.46687166666666674</v>
      </c>
      <c r="E9051" s="2">
        <v>5.6024600000000007</v>
      </c>
      <c r="F9051" s="2">
        <v>2.3460399999999999</v>
      </c>
      <c r="G9051" s="8" t="s">
        <v>8110</v>
      </c>
    </row>
    <row r="9052" spans="1:7" x14ac:dyDescent="0.25">
      <c r="A9052" s="1">
        <v>997331</v>
      </c>
      <c r="B9052" s="1" t="s">
        <v>7355</v>
      </c>
      <c r="C9052" s="2">
        <v>1.1599999999999999</v>
      </c>
      <c r="D9052" s="2">
        <f t="shared" si="125"/>
        <v>0.45652183333333335</v>
      </c>
      <c r="E9052" s="2">
        <v>5.478262</v>
      </c>
      <c r="F9052" s="2">
        <v>2.2287379999999999</v>
      </c>
      <c r="G9052" s="8" t="s">
        <v>8110</v>
      </c>
    </row>
    <row r="9053" spans="1:7" x14ac:dyDescent="0.25">
      <c r="A9053" s="1">
        <v>997332</v>
      </c>
      <c r="B9053" s="1" t="s">
        <v>7479</v>
      </c>
      <c r="C9053" s="2">
        <v>5.94</v>
      </c>
      <c r="D9053" s="2">
        <f t="shared" si="125"/>
        <v>1.9532987499999999</v>
      </c>
      <c r="E9053" s="2">
        <v>23.439584999999997</v>
      </c>
      <c r="F9053" s="2">
        <v>9.6774149999999999</v>
      </c>
      <c r="G9053" s="8" t="s">
        <v>8110</v>
      </c>
    </row>
    <row r="9054" spans="1:7" x14ac:dyDescent="0.25">
      <c r="A9054" s="1">
        <v>995597</v>
      </c>
      <c r="B9054" s="1" t="s">
        <v>7480</v>
      </c>
      <c r="C9054" s="2">
        <v>4.75</v>
      </c>
      <c r="D9054" s="2">
        <f t="shared" si="125"/>
        <v>1.4151275833333337</v>
      </c>
      <c r="E9054" s="2">
        <v>16.981531000000004</v>
      </c>
      <c r="F9054" s="2">
        <v>6.9794689999999999</v>
      </c>
      <c r="G9054" s="8" t="s">
        <v>8110</v>
      </c>
    </row>
    <row r="9055" spans="1:7" x14ac:dyDescent="0.25">
      <c r="A9055" s="1">
        <v>995605</v>
      </c>
      <c r="B9055" s="1" t="s">
        <v>7481</v>
      </c>
      <c r="C9055" s="2">
        <v>3.56</v>
      </c>
      <c r="D9055" s="2">
        <f t="shared" si="125"/>
        <v>1.2320663333333337</v>
      </c>
      <c r="E9055" s="2">
        <v>14.784796000000004</v>
      </c>
      <c r="F9055" s="2">
        <v>6.099704</v>
      </c>
      <c r="G9055" s="8" t="s">
        <v>8110</v>
      </c>
    </row>
    <row r="9056" spans="1:7" x14ac:dyDescent="0.25">
      <c r="A9056" s="1">
        <v>995613</v>
      </c>
      <c r="B9056" s="1" t="s">
        <v>7482</v>
      </c>
      <c r="C9056" s="2">
        <v>3.56</v>
      </c>
      <c r="D9056" s="2">
        <f t="shared" si="125"/>
        <v>1.0498800833333333</v>
      </c>
      <c r="E9056" s="2">
        <v>12.598561</v>
      </c>
      <c r="F9056" s="2">
        <v>5.2199390000000001</v>
      </c>
      <c r="G9056" s="8" t="s">
        <v>8110</v>
      </c>
    </row>
    <row r="9057" spans="1:7" x14ac:dyDescent="0.25">
      <c r="A9057" s="1">
        <v>995621</v>
      </c>
      <c r="B9057" s="1" t="s">
        <v>7483</v>
      </c>
      <c r="C9057" s="2">
        <v>3.56</v>
      </c>
      <c r="D9057" s="2">
        <f t="shared" si="125"/>
        <v>0.90378108333333351</v>
      </c>
      <c r="E9057" s="2">
        <v>10.845373000000002</v>
      </c>
      <c r="F9057" s="2">
        <v>4.516127</v>
      </c>
      <c r="G9057" s="8" t="s">
        <v>8110</v>
      </c>
    </row>
    <row r="9058" spans="1:7" x14ac:dyDescent="0.25">
      <c r="A9058" s="1">
        <v>995639</v>
      </c>
      <c r="B9058" s="1" t="s">
        <v>7484</v>
      </c>
      <c r="C9058" s="2">
        <v>8.32</v>
      </c>
      <c r="D9058" s="2">
        <f t="shared" si="125"/>
        <v>2.5010949166666667</v>
      </c>
      <c r="E9058" s="2">
        <v>30.013139000000002</v>
      </c>
      <c r="F9058" s="2">
        <v>12.375361</v>
      </c>
      <c r="G9058" s="8" t="s">
        <v>8110</v>
      </c>
    </row>
    <row r="9059" spans="1:7" x14ac:dyDescent="0.25">
      <c r="A9059" s="1">
        <v>995647</v>
      </c>
      <c r="B9059" s="1" t="s">
        <v>7485</v>
      </c>
      <c r="C9059" s="2">
        <v>7.13</v>
      </c>
      <c r="D9059" s="2">
        <f t="shared" si="125"/>
        <v>2.1728096666666672</v>
      </c>
      <c r="E9059" s="2">
        <v>26.073716000000005</v>
      </c>
      <c r="F9059" s="2">
        <v>10.791784</v>
      </c>
      <c r="G9059" s="8" t="s">
        <v>8110</v>
      </c>
    </row>
    <row r="9060" spans="1:7" x14ac:dyDescent="0.25">
      <c r="A9060" s="1">
        <v>995654</v>
      </c>
      <c r="B9060" s="1" t="s">
        <v>7486</v>
      </c>
      <c r="C9060" s="2">
        <v>7.13</v>
      </c>
      <c r="D9060" s="2">
        <f t="shared" si="125"/>
        <v>1.9946360000000001</v>
      </c>
      <c r="E9060" s="2">
        <v>23.935632000000002</v>
      </c>
      <c r="F9060" s="2">
        <v>9.8533679999999997</v>
      </c>
      <c r="G9060" s="8" t="s">
        <v>8110</v>
      </c>
    </row>
    <row r="9061" spans="1:7" x14ac:dyDescent="0.25">
      <c r="A9061" s="1">
        <v>995662</v>
      </c>
      <c r="B9061" s="1" t="s">
        <v>7487</v>
      </c>
      <c r="C9061" s="2">
        <v>5.94</v>
      </c>
      <c r="D9061" s="2">
        <f t="shared" si="125"/>
        <v>1.7754875000000003</v>
      </c>
      <c r="E9061" s="2">
        <v>21.305850000000003</v>
      </c>
      <c r="F9061" s="2">
        <v>8.7976500000000009</v>
      </c>
      <c r="G9061" s="8" t="s">
        <v>8110</v>
      </c>
    </row>
    <row r="9062" spans="1:7" x14ac:dyDescent="0.25">
      <c r="A9062" s="1">
        <v>997333</v>
      </c>
      <c r="B9062" s="1" t="s">
        <v>7488</v>
      </c>
      <c r="C9062" s="2">
        <v>2.33</v>
      </c>
      <c r="D9062" s="2">
        <f t="shared" si="125"/>
        <v>0.68514516666666669</v>
      </c>
      <c r="E9062" s="2">
        <v>8.2217420000000008</v>
      </c>
      <c r="F9062" s="2">
        <v>3.4017579999999996</v>
      </c>
      <c r="G9062" s="8" t="s">
        <v>8110</v>
      </c>
    </row>
    <row r="9063" spans="1:7" x14ac:dyDescent="0.25">
      <c r="A9063" s="1">
        <v>997334</v>
      </c>
      <c r="B9063" s="1" t="s">
        <v>7489</v>
      </c>
      <c r="C9063" s="2">
        <v>2.33</v>
      </c>
      <c r="D9063" s="2">
        <f t="shared" si="125"/>
        <v>0.62383308333333332</v>
      </c>
      <c r="E9063" s="2">
        <v>7.4859969999999993</v>
      </c>
      <c r="F9063" s="2">
        <v>3.1085030000000002</v>
      </c>
      <c r="G9063" s="8" t="s">
        <v>8110</v>
      </c>
    </row>
    <row r="9064" spans="1:7" x14ac:dyDescent="0.25">
      <c r="A9064" s="1">
        <v>997335</v>
      </c>
      <c r="B9064" s="1" t="s">
        <v>7490</v>
      </c>
      <c r="C9064" s="2">
        <v>2.33</v>
      </c>
      <c r="D9064" s="2">
        <f t="shared" si="125"/>
        <v>0.5833708333333335</v>
      </c>
      <c r="E9064" s="2">
        <v>7.0004500000000016</v>
      </c>
      <c r="F9064" s="2">
        <v>2.93255</v>
      </c>
      <c r="G9064" s="8" t="s">
        <v>8110</v>
      </c>
    </row>
    <row r="9065" spans="1:7" x14ac:dyDescent="0.25">
      <c r="A9065" s="1">
        <v>997336</v>
      </c>
      <c r="B9065" s="1" t="s">
        <v>7491</v>
      </c>
      <c r="C9065" s="2">
        <v>2.33</v>
      </c>
      <c r="D9065" s="2">
        <f t="shared" si="125"/>
        <v>0.54779616666666664</v>
      </c>
      <c r="E9065" s="2">
        <v>6.5735539999999997</v>
      </c>
      <c r="F9065" s="2">
        <v>2.697946</v>
      </c>
      <c r="G9065" s="8" t="s">
        <v>8110</v>
      </c>
    </row>
    <row r="9066" spans="1:7" x14ac:dyDescent="0.25">
      <c r="A9066" s="1">
        <v>997337</v>
      </c>
      <c r="B9066" s="1" t="s">
        <v>7492</v>
      </c>
      <c r="C9066" s="2">
        <v>1.1599999999999999</v>
      </c>
      <c r="D9066" s="2">
        <f t="shared" si="125"/>
        <v>0.10177433333333334</v>
      </c>
      <c r="E9066" s="2">
        <v>1.221292</v>
      </c>
      <c r="F9066" s="2">
        <v>0.46920800000000001</v>
      </c>
      <c r="G9066" s="8" t="s">
        <v>8110</v>
      </c>
    </row>
    <row r="9067" spans="1:7" x14ac:dyDescent="0.25">
      <c r="A9067" s="1">
        <v>997339</v>
      </c>
      <c r="B9067" s="1" t="s">
        <v>7493</v>
      </c>
      <c r="C9067" s="2">
        <v>1.1599999999999999</v>
      </c>
      <c r="D9067" s="2">
        <f t="shared" si="125"/>
        <v>9.1274333333333332E-2</v>
      </c>
      <c r="E9067" s="2">
        <v>1.0952919999999999</v>
      </c>
      <c r="F9067" s="2">
        <v>0.46920800000000001</v>
      </c>
      <c r="G9067" s="8" t="s">
        <v>8110</v>
      </c>
    </row>
    <row r="9068" spans="1:7" x14ac:dyDescent="0.25">
      <c r="A9068" s="1">
        <v>997340</v>
      </c>
      <c r="B9068" s="1" t="s">
        <v>7494</v>
      </c>
      <c r="C9068" s="2">
        <v>1.1599999999999999</v>
      </c>
      <c r="D9068" s="2">
        <f t="shared" ref="D9068:D9105" si="126">E9068/12</f>
        <v>8.6536916666666644E-2</v>
      </c>
      <c r="E9068" s="2">
        <v>1.0384429999999998</v>
      </c>
      <c r="F9068" s="2">
        <v>0.41055700000000006</v>
      </c>
      <c r="G9068" s="8" t="s">
        <v>8110</v>
      </c>
    </row>
    <row r="9069" spans="1:7" x14ac:dyDescent="0.25">
      <c r="A9069" s="1">
        <v>997341</v>
      </c>
      <c r="B9069" s="1" t="s">
        <v>7495</v>
      </c>
      <c r="C9069" s="2">
        <v>1.1599999999999999</v>
      </c>
      <c r="D9069" s="2">
        <f t="shared" si="126"/>
        <v>7.6036916666666676E-2</v>
      </c>
      <c r="E9069" s="2">
        <v>0.91244300000000012</v>
      </c>
      <c r="F9069" s="2">
        <v>0.41055700000000006</v>
      </c>
      <c r="G9069" s="8" t="s">
        <v>8110</v>
      </c>
    </row>
    <row r="9070" spans="1:7" x14ac:dyDescent="0.25">
      <c r="A9070" s="1">
        <v>997342</v>
      </c>
      <c r="B9070" s="1" t="s">
        <v>7496</v>
      </c>
      <c r="C9070" s="2">
        <v>13.97</v>
      </c>
      <c r="D9070" s="2">
        <f t="shared" si="126"/>
        <v>4.2000329166666672</v>
      </c>
      <c r="E9070" s="2">
        <v>50.400395000000003</v>
      </c>
      <c r="F9070" s="2">
        <v>20.821104999999999</v>
      </c>
      <c r="G9070" s="8" t="s">
        <v>8110</v>
      </c>
    </row>
    <row r="9071" spans="1:7" x14ac:dyDescent="0.25">
      <c r="A9071" s="1">
        <v>997343</v>
      </c>
      <c r="B9071" s="1" t="s">
        <v>7497</v>
      </c>
      <c r="C9071" s="2">
        <v>2.33</v>
      </c>
      <c r="D9071" s="2">
        <f t="shared" si="126"/>
        <v>0.68514516666666669</v>
      </c>
      <c r="E9071" s="2">
        <v>8.2217420000000008</v>
      </c>
      <c r="F9071" s="2">
        <v>3.4017579999999996</v>
      </c>
      <c r="G9071" s="8" t="s">
        <v>8110</v>
      </c>
    </row>
    <row r="9072" spans="1:7" x14ac:dyDescent="0.25">
      <c r="A9072" s="1">
        <v>997344</v>
      </c>
      <c r="B9072" s="1" t="s">
        <v>7498</v>
      </c>
      <c r="C9072" s="2">
        <v>2.33</v>
      </c>
      <c r="D9072" s="2">
        <f t="shared" si="126"/>
        <v>0.62383308333333332</v>
      </c>
      <c r="E9072" s="2">
        <v>7.4859969999999993</v>
      </c>
      <c r="F9072" s="2">
        <v>3.1085030000000002</v>
      </c>
      <c r="G9072" s="8" t="s">
        <v>8110</v>
      </c>
    </row>
    <row r="9073" spans="1:7" x14ac:dyDescent="0.25">
      <c r="A9073" s="1">
        <v>997345</v>
      </c>
      <c r="B9073" s="1" t="s">
        <v>7499</v>
      </c>
      <c r="C9073" s="2">
        <v>2.33</v>
      </c>
      <c r="D9073" s="2">
        <f t="shared" si="126"/>
        <v>0.5833708333333335</v>
      </c>
      <c r="E9073" s="2">
        <v>7.0004500000000016</v>
      </c>
      <c r="F9073" s="2">
        <v>2.93255</v>
      </c>
      <c r="G9073" s="8" t="s">
        <v>8110</v>
      </c>
    </row>
    <row r="9074" spans="1:7" x14ac:dyDescent="0.25">
      <c r="A9074" s="1">
        <v>997347</v>
      </c>
      <c r="B9074" s="1" t="s">
        <v>7500</v>
      </c>
      <c r="C9074" s="2">
        <v>2.33</v>
      </c>
      <c r="D9074" s="2">
        <f t="shared" si="126"/>
        <v>0.54779616666666664</v>
      </c>
      <c r="E9074" s="2">
        <v>6.5735539999999997</v>
      </c>
      <c r="F9074" s="2">
        <v>2.697946</v>
      </c>
      <c r="G9074" s="8" t="s">
        <v>8110</v>
      </c>
    </row>
    <row r="9075" spans="1:7" x14ac:dyDescent="0.25">
      <c r="A9075" s="1">
        <v>997348</v>
      </c>
      <c r="B9075" s="1" t="s">
        <v>7501</v>
      </c>
      <c r="C9075" s="2">
        <v>2.33</v>
      </c>
      <c r="D9075" s="2">
        <f t="shared" si="126"/>
        <v>0.88256883333333336</v>
      </c>
      <c r="E9075" s="2">
        <v>10.590826</v>
      </c>
      <c r="F9075" s="2">
        <v>4.3401740000000002</v>
      </c>
      <c r="G9075" s="8" t="s">
        <v>8110</v>
      </c>
    </row>
    <row r="9076" spans="1:7" x14ac:dyDescent="0.25">
      <c r="A9076" s="1">
        <v>997349</v>
      </c>
      <c r="B9076" s="1" t="s">
        <v>7502</v>
      </c>
      <c r="C9076" s="2">
        <v>2.33</v>
      </c>
      <c r="D9076" s="2">
        <f t="shared" si="126"/>
        <v>0.82213175000000016</v>
      </c>
      <c r="E9076" s="2">
        <v>9.8655810000000024</v>
      </c>
      <c r="F9076" s="2">
        <v>4.0469189999999999</v>
      </c>
      <c r="G9076" s="8" t="s">
        <v>8110</v>
      </c>
    </row>
    <row r="9077" spans="1:7" x14ac:dyDescent="0.25">
      <c r="A9077" s="1">
        <v>997350</v>
      </c>
      <c r="B9077" s="1" t="s">
        <v>7503</v>
      </c>
      <c r="C9077" s="2">
        <v>2.33</v>
      </c>
      <c r="D9077" s="2">
        <f t="shared" si="126"/>
        <v>0.76118208333333337</v>
      </c>
      <c r="E9077" s="2">
        <v>9.1341850000000004</v>
      </c>
      <c r="F9077" s="2">
        <v>3.8123149999999999</v>
      </c>
      <c r="G9077" s="8" t="s">
        <v>8110</v>
      </c>
    </row>
    <row r="9078" spans="1:7" x14ac:dyDescent="0.25">
      <c r="A9078" s="1">
        <v>997351</v>
      </c>
      <c r="B9078" s="1" t="s">
        <v>7504</v>
      </c>
      <c r="C9078" s="2">
        <v>2.33</v>
      </c>
      <c r="D9078" s="2">
        <f t="shared" si="126"/>
        <v>0.70475758333333338</v>
      </c>
      <c r="E9078" s="2">
        <v>8.4570910000000001</v>
      </c>
      <c r="F9078" s="2">
        <v>3.4604089999999998</v>
      </c>
      <c r="G9078" s="8" t="s">
        <v>8110</v>
      </c>
    </row>
    <row r="9079" spans="1:7" x14ac:dyDescent="0.25">
      <c r="A9079" s="1">
        <v>997352</v>
      </c>
      <c r="B9079" s="1" t="s">
        <v>7505</v>
      </c>
      <c r="C9079" s="2">
        <v>2.33</v>
      </c>
      <c r="D9079" s="2">
        <f t="shared" si="126"/>
        <v>0.68514516666666669</v>
      </c>
      <c r="E9079" s="2">
        <v>8.2217420000000008</v>
      </c>
      <c r="F9079" s="2">
        <v>3.4017579999999996</v>
      </c>
      <c r="G9079" s="8" t="s">
        <v>8110</v>
      </c>
    </row>
    <row r="9080" spans="1:7" x14ac:dyDescent="0.25">
      <c r="A9080" s="1">
        <v>997354</v>
      </c>
      <c r="B9080" s="1" t="s">
        <v>7506</v>
      </c>
      <c r="C9080" s="2">
        <v>2.33</v>
      </c>
      <c r="D9080" s="2">
        <f t="shared" si="126"/>
        <v>0.62383308333333332</v>
      </c>
      <c r="E9080" s="2">
        <v>7.4859969999999993</v>
      </c>
      <c r="F9080" s="2">
        <v>3.1085030000000002</v>
      </c>
      <c r="G9080" s="8" t="s">
        <v>8110</v>
      </c>
    </row>
    <row r="9081" spans="1:7" x14ac:dyDescent="0.25">
      <c r="A9081" s="1">
        <v>997355</v>
      </c>
      <c r="B9081" s="1" t="s">
        <v>7507</v>
      </c>
      <c r="C9081" s="2">
        <v>2.33</v>
      </c>
      <c r="D9081" s="2">
        <f t="shared" si="126"/>
        <v>0.5833708333333335</v>
      </c>
      <c r="E9081" s="2">
        <v>7.0004500000000016</v>
      </c>
      <c r="F9081" s="2">
        <v>2.93255</v>
      </c>
      <c r="G9081" s="8" t="s">
        <v>8110</v>
      </c>
    </row>
    <row r="9082" spans="1:7" x14ac:dyDescent="0.25">
      <c r="A9082" s="1">
        <v>997356</v>
      </c>
      <c r="B9082" s="1" t="s">
        <v>7508</v>
      </c>
      <c r="C9082" s="2">
        <v>2.33</v>
      </c>
      <c r="D9082" s="2">
        <f t="shared" si="126"/>
        <v>0.54779616666666664</v>
      </c>
      <c r="E9082" s="2">
        <v>6.5735539999999997</v>
      </c>
      <c r="F9082" s="2">
        <v>2.697946</v>
      </c>
      <c r="G9082" s="8" t="s">
        <v>8110</v>
      </c>
    </row>
    <row r="9083" spans="1:7" x14ac:dyDescent="0.25">
      <c r="A9083" s="1">
        <v>997357</v>
      </c>
      <c r="B9083" s="1" t="s">
        <v>7509</v>
      </c>
      <c r="C9083" s="2">
        <v>29.11</v>
      </c>
      <c r="D9083" s="2">
        <f t="shared" si="126"/>
        <v>8.785650583333334</v>
      </c>
      <c r="E9083" s="2">
        <v>105.42780700000002</v>
      </c>
      <c r="F9083" s="2">
        <v>43.577692999999996</v>
      </c>
      <c r="G9083" s="8" t="s">
        <v>8110</v>
      </c>
    </row>
    <row r="9084" spans="1:7" x14ac:dyDescent="0.25">
      <c r="A9084" s="1">
        <v>997358</v>
      </c>
      <c r="B9084" s="1" t="s">
        <v>7510</v>
      </c>
      <c r="C9084" s="2">
        <v>16.3</v>
      </c>
      <c r="D9084" s="2">
        <f t="shared" si="126"/>
        <v>4.8799280833333336</v>
      </c>
      <c r="E9084" s="2">
        <v>58.559137000000007</v>
      </c>
      <c r="F9084" s="2">
        <v>24.222863</v>
      </c>
      <c r="G9084" s="8" t="s">
        <v>8110</v>
      </c>
    </row>
    <row r="9085" spans="1:7" x14ac:dyDescent="0.25">
      <c r="A9085" s="1">
        <v>997359</v>
      </c>
      <c r="B9085" s="1" t="s">
        <v>7511</v>
      </c>
      <c r="C9085" s="2">
        <v>32.08</v>
      </c>
      <c r="D9085" s="2">
        <f t="shared" si="126"/>
        <v>9.7647437500000009</v>
      </c>
      <c r="E9085" s="2">
        <v>117.17692500000001</v>
      </c>
      <c r="F9085" s="2">
        <v>48.387075000000003</v>
      </c>
      <c r="G9085" s="8" t="s">
        <v>8110</v>
      </c>
    </row>
    <row r="9086" spans="1:7" x14ac:dyDescent="0.25">
      <c r="A9086" s="1">
        <v>997360</v>
      </c>
      <c r="B9086" s="1" t="s">
        <v>7512</v>
      </c>
      <c r="C9086" s="2">
        <v>13.07</v>
      </c>
      <c r="D9086" s="2">
        <f t="shared" si="126"/>
        <v>3.9057225</v>
      </c>
      <c r="E9086" s="2">
        <v>46.868670000000002</v>
      </c>
      <c r="F9086" s="2">
        <v>19.35483</v>
      </c>
      <c r="G9086" s="8" t="s">
        <v>8110</v>
      </c>
    </row>
    <row r="9087" spans="1:7" x14ac:dyDescent="0.25">
      <c r="A9087" s="1">
        <v>997362</v>
      </c>
      <c r="B9087" s="1" t="s">
        <v>7513</v>
      </c>
      <c r="C9087" s="2">
        <v>96.63</v>
      </c>
      <c r="D9087" s="2">
        <f t="shared" si="126"/>
        <v>29.295106250000003</v>
      </c>
      <c r="E9087" s="2">
        <v>351.54127500000004</v>
      </c>
      <c r="F9087" s="2">
        <v>145.161225</v>
      </c>
      <c r="G9087" s="8" t="s">
        <v>8110</v>
      </c>
    </row>
    <row r="9088" spans="1:7" x14ac:dyDescent="0.25">
      <c r="A9088" s="1">
        <v>997363</v>
      </c>
      <c r="B9088" s="1" t="s">
        <v>7514</v>
      </c>
      <c r="C9088" s="2">
        <v>4.75</v>
      </c>
      <c r="D9088" s="2">
        <f t="shared" si="126"/>
        <v>1.4151275833333337</v>
      </c>
      <c r="E9088" s="2">
        <v>16.981531000000004</v>
      </c>
      <c r="F9088" s="2">
        <v>6.9794689999999999</v>
      </c>
      <c r="G9088" s="8" t="s">
        <v>8110</v>
      </c>
    </row>
    <row r="9089" spans="1:7" x14ac:dyDescent="0.25">
      <c r="A9089" s="1">
        <v>995670</v>
      </c>
      <c r="B9089" s="1" t="s">
        <v>7515</v>
      </c>
      <c r="C9089" s="2">
        <v>4.75</v>
      </c>
      <c r="D9089" s="2">
        <f t="shared" si="126"/>
        <v>1.2690285833333335</v>
      </c>
      <c r="E9089" s="2">
        <v>15.228343000000001</v>
      </c>
      <c r="F9089" s="2">
        <v>6.2756570000000007</v>
      </c>
      <c r="G9089" s="8" t="s">
        <v>8110</v>
      </c>
    </row>
    <row r="9090" spans="1:7" x14ac:dyDescent="0.25">
      <c r="A9090" s="1">
        <v>995688</v>
      </c>
      <c r="B9090" s="1" t="s">
        <v>7516</v>
      </c>
      <c r="C9090" s="2">
        <v>3.56</v>
      </c>
      <c r="D9090" s="2">
        <f t="shared" si="126"/>
        <v>1.0498800833333333</v>
      </c>
      <c r="E9090" s="2">
        <v>12.598561</v>
      </c>
      <c r="F9090" s="2">
        <v>5.2199390000000001</v>
      </c>
      <c r="G9090" s="8" t="s">
        <v>8110</v>
      </c>
    </row>
    <row r="9091" spans="1:7" x14ac:dyDescent="0.25">
      <c r="A9091" s="1">
        <v>995696</v>
      </c>
      <c r="B9091" s="1" t="s">
        <v>7517</v>
      </c>
      <c r="C9091" s="2">
        <v>3.56</v>
      </c>
      <c r="D9091" s="2">
        <f t="shared" si="126"/>
        <v>0.97683058333333328</v>
      </c>
      <c r="E9091" s="2">
        <v>11.721966999999999</v>
      </c>
      <c r="F9091" s="2">
        <v>4.8680329999999996</v>
      </c>
      <c r="G9091" s="8" t="s">
        <v>8110</v>
      </c>
    </row>
    <row r="9092" spans="1:7" x14ac:dyDescent="0.25">
      <c r="A9092" s="1">
        <v>997364</v>
      </c>
      <c r="B9092" s="1" t="s">
        <v>7518</v>
      </c>
      <c r="C9092" s="2">
        <v>3.56</v>
      </c>
      <c r="D9092" s="2">
        <f t="shared" si="126"/>
        <v>1.2429287500000001</v>
      </c>
      <c r="E9092" s="2">
        <v>14.915145000000003</v>
      </c>
      <c r="F9092" s="2">
        <v>6.1583550000000002</v>
      </c>
      <c r="G9092" s="8" t="s">
        <v>8110</v>
      </c>
    </row>
    <row r="9093" spans="1:7" x14ac:dyDescent="0.25">
      <c r="A9093" s="1">
        <v>997365</v>
      </c>
      <c r="B9093" s="1" t="s">
        <v>7519</v>
      </c>
      <c r="C9093" s="2">
        <v>3.56</v>
      </c>
      <c r="D9093" s="2">
        <f t="shared" si="126"/>
        <v>1.136417</v>
      </c>
      <c r="E9093" s="2">
        <v>13.637004000000001</v>
      </c>
      <c r="F9093" s="2">
        <v>5.6304959999999999</v>
      </c>
      <c r="G9093" s="8" t="s">
        <v>8110</v>
      </c>
    </row>
    <row r="9094" spans="1:7" x14ac:dyDescent="0.25">
      <c r="A9094" s="1">
        <v>997366</v>
      </c>
      <c r="B9094" s="1" t="s">
        <v>7520</v>
      </c>
      <c r="C9094" s="2">
        <v>3.56</v>
      </c>
      <c r="D9094" s="2">
        <f t="shared" si="126"/>
        <v>1.0651174999999997</v>
      </c>
      <c r="E9094" s="2">
        <v>12.781409999999997</v>
      </c>
      <c r="F9094" s="2">
        <v>5.2785900000000003</v>
      </c>
      <c r="G9094" s="8" t="s">
        <v>8110</v>
      </c>
    </row>
    <row r="9095" spans="1:7" x14ac:dyDescent="0.25">
      <c r="A9095" s="1">
        <v>997367</v>
      </c>
      <c r="B9095" s="1" t="s">
        <v>7521</v>
      </c>
      <c r="C9095" s="2">
        <v>3.56</v>
      </c>
      <c r="D9095" s="2">
        <f t="shared" si="126"/>
        <v>0.9938180000000002</v>
      </c>
      <c r="E9095" s="2">
        <v>11.925816000000003</v>
      </c>
      <c r="F9095" s="2">
        <v>4.9266839999999998</v>
      </c>
      <c r="G9095" s="8" t="s">
        <v>8110</v>
      </c>
    </row>
    <row r="9096" spans="1:7" x14ac:dyDescent="0.25">
      <c r="A9096" s="1">
        <v>997368</v>
      </c>
      <c r="B9096" s="1" t="s">
        <v>7522</v>
      </c>
      <c r="C9096" s="2">
        <v>2.38</v>
      </c>
      <c r="D9096" s="2">
        <f t="shared" si="126"/>
        <v>0.88256883333333336</v>
      </c>
      <c r="E9096" s="2">
        <v>10.590826</v>
      </c>
      <c r="F9096" s="2">
        <v>4.3401740000000002</v>
      </c>
      <c r="G9096" s="8" t="s">
        <v>8110</v>
      </c>
    </row>
    <row r="9097" spans="1:7" x14ac:dyDescent="0.25">
      <c r="A9097" s="1">
        <v>997369</v>
      </c>
      <c r="B9097" s="1" t="s">
        <v>7523</v>
      </c>
      <c r="C9097" s="2">
        <v>2.38</v>
      </c>
      <c r="D9097" s="2">
        <f t="shared" si="126"/>
        <v>0.82213175000000016</v>
      </c>
      <c r="E9097" s="2">
        <v>9.8655810000000024</v>
      </c>
      <c r="F9097" s="2">
        <v>4.0469189999999999</v>
      </c>
      <c r="G9097" s="8" t="s">
        <v>8110</v>
      </c>
    </row>
    <row r="9098" spans="1:7" x14ac:dyDescent="0.25">
      <c r="A9098" s="1">
        <v>997370</v>
      </c>
      <c r="B9098" s="1" t="s">
        <v>7524</v>
      </c>
      <c r="C9098" s="2">
        <v>2.38</v>
      </c>
      <c r="D9098" s="2">
        <f t="shared" si="126"/>
        <v>0.76118208333333337</v>
      </c>
      <c r="E9098" s="2">
        <v>9.1341850000000004</v>
      </c>
      <c r="F9098" s="2">
        <v>3.8123149999999999</v>
      </c>
      <c r="G9098" s="8" t="s">
        <v>8110</v>
      </c>
    </row>
    <row r="9099" spans="1:7" x14ac:dyDescent="0.25">
      <c r="A9099" s="1">
        <v>997371</v>
      </c>
      <c r="B9099" s="1" t="s">
        <v>7525</v>
      </c>
      <c r="C9099" s="2">
        <v>2.38</v>
      </c>
      <c r="D9099" s="2">
        <f t="shared" si="126"/>
        <v>0.70475758333333338</v>
      </c>
      <c r="E9099" s="2">
        <v>8.4570910000000001</v>
      </c>
      <c r="F9099" s="2">
        <v>3.4604089999999998</v>
      </c>
      <c r="G9099" s="8" t="s">
        <v>8110</v>
      </c>
    </row>
    <row r="9100" spans="1:7" x14ac:dyDescent="0.25">
      <c r="A9100" s="1">
        <v>972346</v>
      </c>
      <c r="B9100" s="1" t="s">
        <v>7395</v>
      </c>
      <c r="C9100" s="2"/>
      <c r="D9100" s="2">
        <f t="shared" si="126"/>
        <v>1.0551300833333335</v>
      </c>
      <c r="E9100" s="2">
        <v>12.661561000000003</v>
      </c>
      <c r="F9100" s="2">
        <v>5.2199390000000001</v>
      </c>
      <c r="G9100" s="8" t="s">
        <v>8110</v>
      </c>
    </row>
    <row r="9101" spans="1:7" x14ac:dyDescent="0.25">
      <c r="A9101" s="1">
        <v>997372</v>
      </c>
      <c r="B9101" s="1" t="s">
        <v>7396</v>
      </c>
      <c r="C9101" s="2"/>
      <c r="D9101" s="2">
        <f t="shared" si="126"/>
        <v>16.206773416666667</v>
      </c>
      <c r="E9101" s="2">
        <v>194.481281</v>
      </c>
      <c r="F9101" s="2">
        <v>80.293218999999993</v>
      </c>
      <c r="G9101" s="8" t="s">
        <v>8110</v>
      </c>
    </row>
    <row r="9102" spans="1:7" x14ac:dyDescent="0.25">
      <c r="A9102" s="1">
        <v>997373</v>
      </c>
      <c r="B9102" s="1" t="s">
        <v>7397</v>
      </c>
      <c r="C9102" s="2"/>
      <c r="D9102" s="2">
        <f t="shared" si="126"/>
        <v>13.426092916666668</v>
      </c>
      <c r="E9102" s="2">
        <v>161.11311500000002</v>
      </c>
      <c r="F9102" s="2">
        <v>66.568884999999995</v>
      </c>
      <c r="G9102" s="8" t="s">
        <v>8110</v>
      </c>
    </row>
    <row r="9103" spans="1:7" x14ac:dyDescent="0.25">
      <c r="A9103" s="1">
        <v>983382</v>
      </c>
      <c r="B9103" s="1" t="s">
        <v>7526</v>
      </c>
      <c r="C9103" s="2">
        <v>59.4</v>
      </c>
      <c r="D9103" s="2">
        <f t="shared" si="126"/>
        <v>7.0306505000000001</v>
      </c>
      <c r="E9103" s="2">
        <v>84.367806000000002</v>
      </c>
      <c r="F9103" s="2">
        <v>34.838694000000004</v>
      </c>
      <c r="G9103" s="8" t="s">
        <v>8110</v>
      </c>
    </row>
    <row r="9104" spans="1:7" x14ac:dyDescent="0.25">
      <c r="A9104" s="1">
        <v>983384</v>
      </c>
      <c r="B9104" s="1" t="s">
        <v>7527</v>
      </c>
      <c r="C9104" s="2">
        <v>59.4</v>
      </c>
      <c r="D9104" s="2">
        <f t="shared" si="126"/>
        <v>10.546413250000002</v>
      </c>
      <c r="E9104" s="2">
        <v>126.55695900000003</v>
      </c>
      <c r="F9104" s="2">
        <v>52.258040999999999</v>
      </c>
      <c r="G9104" s="8" t="s">
        <v>8110</v>
      </c>
    </row>
    <row r="9105" spans="1:7" x14ac:dyDescent="0.25">
      <c r="A9105" s="1">
        <v>983363</v>
      </c>
      <c r="B9105" s="1" t="s">
        <v>7528</v>
      </c>
      <c r="C9105" s="2"/>
      <c r="D9105" s="2">
        <f t="shared" si="126"/>
        <v>17.226691250000002</v>
      </c>
      <c r="E9105" s="2">
        <v>206.72029500000002</v>
      </c>
      <c r="F9105" s="2">
        <v>85.337204999999997</v>
      </c>
      <c r="G9105" s="8" t="s">
        <v>8110</v>
      </c>
    </row>
    <row r="9106" spans="1:7" x14ac:dyDescent="0.25">
      <c r="A9106" s="1">
        <v>965227</v>
      </c>
      <c r="B9106" s="1" t="s">
        <v>7529</v>
      </c>
      <c r="C9106" s="2">
        <v>466.16</v>
      </c>
      <c r="D9106" s="2"/>
      <c r="E9106" s="2" t="s">
        <v>8143</v>
      </c>
      <c r="F9106" s="2" t="s">
        <v>8143</v>
      </c>
      <c r="G9106" s="8" t="s">
        <v>8110</v>
      </c>
    </row>
    <row r="9107" spans="1:7" x14ac:dyDescent="0.25">
      <c r="A9107" s="1">
        <v>995704</v>
      </c>
      <c r="B9107" s="1" t="s">
        <v>7421</v>
      </c>
      <c r="C9107" s="2">
        <v>1698.84</v>
      </c>
      <c r="D9107" s="2"/>
      <c r="E9107" s="2" t="s">
        <v>8143</v>
      </c>
      <c r="F9107" s="2" t="s">
        <v>8143</v>
      </c>
      <c r="G9107" s="8" t="s">
        <v>8110</v>
      </c>
    </row>
    <row r="9108" spans="1:7" x14ac:dyDescent="0.25">
      <c r="A9108" s="1">
        <v>965234</v>
      </c>
      <c r="B9108" s="1" t="s">
        <v>7422</v>
      </c>
      <c r="C9108" s="2">
        <v>277.48</v>
      </c>
      <c r="D9108" s="2"/>
      <c r="E9108" s="2" t="s">
        <v>8143</v>
      </c>
      <c r="F9108" s="2" t="s">
        <v>8143</v>
      </c>
      <c r="G9108" s="8" t="s">
        <v>8110</v>
      </c>
    </row>
    <row r="9109" spans="1:7" x14ac:dyDescent="0.25">
      <c r="A9109" s="1">
        <v>965235</v>
      </c>
      <c r="B9109" s="1" t="s">
        <v>7423</v>
      </c>
      <c r="C9109" s="2">
        <v>133.19</v>
      </c>
      <c r="D9109" s="2"/>
      <c r="E9109" s="2" t="s">
        <v>8143</v>
      </c>
      <c r="F9109" s="2" t="s">
        <v>8143</v>
      </c>
      <c r="G9109" s="8" t="s">
        <v>8110</v>
      </c>
    </row>
    <row r="9110" spans="1:7" x14ac:dyDescent="0.25">
      <c r="A9110" s="1">
        <v>965237</v>
      </c>
      <c r="B9110" s="1" t="s">
        <v>7424</v>
      </c>
      <c r="C9110" s="2">
        <v>110.99</v>
      </c>
      <c r="D9110" s="2"/>
      <c r="E9110" s="2" t="s">
        <v>8143</v>
      </c>
      <c r="F9110" s="2" t="s">
        <v>8143</v>
      </c>
      <c r="G9110" s="8" t="s">
        <v>8110</v>
      </c>
    </row>
    <row r="9111" spans="1:7" x14ac:dyDescent="0.25">
      <c r="A9111" s="1">
        <v>965238</v>
      </c>
      <c r="B9111" s="1" t="s">
        <v>7425</v>
      </c>
      <c r="C9111" s="2">
        <v>110.99</v>
      </c>
      <c r="D9111" s="2"/>
      <c r="E9111" s="2" t="s">
        <v>8143</v>
      </c>
      <c r="F9111" s="2" t="s">
        <v>8143</v>
      </c>
      <c r="G9111" s="8" t="s">
        <v>8110</v>
      </c>
    </row>
    <row r="9112" spans="1:7" x14ac:dyDescent="0.25">
      <c r="A9112" s="1">
        <v>965239</v>
      </c>
      <c r="B9112" s="1" t="s">
        <v>7426</v>
      </c>
      <c r="C9112" s="2">
        <v>133.19</v>
      </c>
      <c r="D9112" s="2"/>
      <c r="E9112" s="2" t="s">
        <v>8143</v>
      </c>
      <c r="F9112" s="2" t="s">
        <v>8143</v>
      </c>
      <c r="G9112" s="8" t="s">
        <v>8110</v>
      </c>
    </row>
    <row r="9113" spans="1:7" x14ac:dyDescent="0.25">
      <c r="A9113" s="1">
        <v>965240</v>
      </c>
      <c r="B9113" s="1" t="s">
        <v>7427</v>
      </c>
      <c r="C9113" s="2">
        <v>554.95000000000005</v>
      </c>
      <c r="D9113" s="2"/>
      <c r="E9113" s="2" t="s">
        <v>8143</v>
      </c>
      <c r="F9113" s="2" t="s">
        <v>8143</v>
      </c>
      <c r="G9113" s="8" t="s">
        <v>8110</v>
      </c>
    </row>
    <row r="9114" spans="1:7" x14ac:dyDescent="0.25">
      <c r="A9114" s="1">
        <v>965241</v>
      </c>
      <c r="B9114" s="1" t="s">
        <v>7428</v>
      </c>
      <c r="C9114" s="2">
        <v>166.49</v>
      </c>
      <c r="D9114" s="2"/>
      <c r="E9114" s="2" t="s">
        <v>8143</v>
      </c>
      <c r="F9114" s="2" t="s">
        <v>8143</v>
      </c>
      <c r="G9114" s="8" t="s">
        <v>8110</v>
      </c>
    </row>
    <row r="9115" spans="1:7" x14ac:dyDescent="0.25">
      <c r="A9115" s="1">
        <v>965242</v>
      </c>
      <c r="B9115" s="1" t="s">
        <v>7429</v>
      </c>
      <c r="C9115" s="2">
        <v>99.89</v>
      </c>
      <c r="D9115" s="2"/>
      <c r="E9115" s="2" t="s">
        <v>8143</v>
      </c>
      <c r="F9115" s="2" t="s">
        <v>8143</v>
      </c>
      <c r="G9115" s="8" t="s">
        <v>8110</v>
      </c>
    </row>
    <row r="9116" spans="1:7" x14ac:dyDescent="0.25">
      <c r="A9116" s="1">
        <v>965243</v>
      </c>
      <c r="B9116" s="1" t="s">
        <v>7430</v>
      </c>
      <c r="C9116" s="2">
        <v>334.65</v>
      </c>
      <c r="D9116" s="2"/>
      <c r="E9116" s="2" t="s">
        <v>8143</v>
      </c>
      <c r="F9116" s="2" t="s">
        <v>8143</v>
      </c>
      <c r="G9116" s="8" t="s">
        <v>8110</v>
      </c>
    </row>
    <row r="9117" spans="1:7" x14ac:dyDescent="0.25">
      <c r="A9117" s="1">
        <v>965245</v>
      </c>
      <c r="B9117" s="1" t="s">
        <v>7431</v>
      </c>
      <c r="C9117" s="2">
        <v>557.76</v>
      </c>
      <c r="D9117" s="2"/>
      <c r="E9117" s="2" t="s">
        <v>8143</v>
      </c>
      <c r="F9117" s="2" t="s">
        <v>8143</v>
      </c>
      <c r="G9117" s="8" t="s">
        <v>8110</v>
      </c>
    </row>
    <row r="9118" spans="1:7" x14ac:dyDescent="0.25">
      <c r="A9118" s="1">
        <v>965246</v>
      </c>
      <c r="B9118" s="1" t="s">
        <v>7432</v>
      </c>
      <c r="C9118" s="2">
        <v>277.48</v>
      </c>
      <c r="D9118" s="2"/>
      <c r="E9118" s="2" t="s">
        <v>8143</v>
      </c>
      <c r="F9118" s="2" t="s">
        <v>8143</v>
      </c>
      <c r="G9118" s="8" t="s">
        <v>8110</v>
      </c>
    </row>
    <row r="9119" spans="1:7" x14ac:dyDescent="0.25">
      <c r="A9119" s="1">
        <v>972329</v>
      </c>
      <c r="B9119" s="1" t="s">
        <v>7433</v>
      </c>
      <c r="C9119" s="2">
        <v>133.19</v>
      </c>
      <c r="D9119" s="2"/>
      <c r="E9119" s="2" t="s">
        <v>8143</v>
      </c>
      <c r="F9119" s="2" t="s">
        <v>8143</v>
      </c>
      <c r="G9119" s="8" t="s">
        <v>8110</v>
      </c>
    </row>
    <row r="9120" spans="1:7" x14ac:dyDescent="0.25">
      <c r="A9120" s="1">
        <v>972330</v>
      </c>
      <c r="B9120" s="1" t="s">
        <v>7434</v>
      </c>
      <c r="C9120" s="2">
        <v>621.54999999999995</v>
      </c>
      <c r="D9120" s="2"/>
      <c r="E9120" s="2" t="s">
        <v>8143</v>
      </c>
      <c r="F9120" s="2" t="s">
        <v>8143</v>
      </c>
      <c r="G9120" s="8" t="s">
        <v>8110</v>
      </c>
    </row>
    <row r="9121" spans="1:7" x14ac:dyDescent="0.25">
      <c r="A9121" s="1">
        <v>972332</v>
      </c>
      <c r="B9121" s="1" t="s">
        <v>7435</v>
      </c>
      <c r="C9121" s="2">
        <v>443.96</v>
      </c>
      <c r="D9121" s="2"/>
      <c r="E9121" s="2" t="s">
        <v>8143</v>
      </c>
      <c r="F9121" s="2" t="s">
        <v>8143</v>
      </c>
      <c r="G9121" s="8" t="s">
        <v>8110</v>
      </c>
    </row>
    <row r="9122" spans="1:7" x14ac:dyDescent="0.25">
      <c r="A9122" s="1">
        <v>972333</v>
      </c>
      <c r="B9122" s="1" t="s">
        <v>7436</v>
      </c>
      <c r="C9122" s="2">
        <v>355.17</v>
      </c>
      <c r="D9122" s="2"/>
      <c r="E9122" s="2" t="s">
        <v>8143</v>
      </c>
      <c r="F9122" s="2" t="s">
        <v>8143</v>
      </c>
      <c r="G9122" s="8" t="s">
        <v>8110</v>
      </c>
    </row>
    <row r="9123" spans="1:7" x14ac:dyDescent="0.25">
      <c r="A9123" s="1">
        <v>972334</v>
      </c>
      <c r="B9123" s="1" t="s">
        <v>7437</v>
      </c>
      <c r="C9123" s="2">
        <v>310.77999999999997</v>
      </c>
      <c r="D9123" s="2"/>
      <c r="E9123" s="2" t="s">
        <v>8143</v>
      </c>
      <c r="F9123" s="2" t="s">
        <v>8143</v>
      </c>
      <c r="G9123" s="8" t="s">
        <v>8110</v>
      </c>
    </row>
    <row r="9124" spans="1:7" x14ac:dyDescent="0.25">
      <c r="A9124" s="1">
        <v>983389</v>
      </c>
      <c r="B9124" s="1" t="s">
        <v>7438</v>
      </c>
      <c r="C9124" s="2">
        <v>435.08</v>
      </c>
      <c r="D9124" s="2"/>
      <c r="E9124" s="2" t="s">
        <v>8143</v>
      </c>
      <c r="F9124" s="2" t="s">
        <v>8143</v>
      </c>
      <c r="G9124" s="8" t="s">
        <v>8110</v>
      </c>
    </row>
    <row r="9125" spans="1:7" x14ac:dyDescent="0.25">
      <c r="A9125" s="1">
        <v>983390</v>
      </c>
      <c r="B9125" s="1" t="s">
        <v>7439</v>
      </c>
      <c r="C9125" s="2">
        <v>168.17</v>
      </c>
      <c r="D9125" s="2"/>
      <c r="E9125" s="2" t="s">
        <v>8143</v>
      </c>
      <c r="F9125" s="2" t="s">
        <v>8143</v>
      </c>
      <c r="G9125" s="8" t="s">
        <v>8110</v>
      </c>
    </row>
    <row r="9126" spans="1:7" x14ac:dyDescent="0.25">
      <c r="A9126" s="1">
        <v>983391</v>
      </c>
      <c r="B9126" s="1" t="s">
        <v>7440</v>
      </c>
      <c r="C9126" s="2">
        <v>11.21</v>
      </c>
      <c r="D9126" s="2"/>
      <c r="E9126" s="2" t="s">
        <v>8143</v>
      </c>
      <c r="F9126" s="2" t="s">
        <v>8143</v>
      </c>
      <c r="G9126" s="8" t="s">
        <v>8110</v>
      </c>
    </row>
    <row r="9127" spans="1:7" x14ac:dyDescent="0.25">
      <c r="A9127" s="1">
        <v>983392</v>
      </c>
      <c r="B9127" s="1" t="s">
        <v>7530</v>
      </c>
      <c r="C9127" s="2"/>
      <c r="D9127" s="2">
        <f>E9127/12</f>
        <v>6.1323115000000001</v>
      </c>
      <c r="E9127" s="2">
        <v>73.587738000000002</v>
      </c>
      <c r="F9127" s="2">
        <v>27.096762000000002</v>
      </c>
      <c r="G9127" s="8" t="s">
        <v>8110</v>
      </c>
    </row>
    <row r="9128" spans="1:7" x14ac:dyDescent="0.25">
      <c r="A9128" s="1">
        <v>983393</v>
      </c>
      <c r="B9128" s="1" t="s">
        <v>7531</v>
      </c>
      <c r="C9128" s="2"/>
      <c r="D9128" s="2">
        <f t="shared" ref="D9128:D9191" si="127">E9128/12</f>
        <v>7.3421664166666671</v>
      </c>
      <c r="E9128" s="2">
        <v>88.105997000000002</v>
      </c>
      <c r="F9128" s="2">
        <v>32.434003000000004</v>
      </c>
      <c r="G9128" s="8" t="s">
        <v>8110</v>
      </c>
    </row>
    <row r="9129" spans="1:7" x14ac:dyDescent="0.25">
      <c r="A9129" s="1">
        <v>983394</v>
      </c>
      <c r="B9129" s="1" t="s">
        <v>7532</v>
      </c>
      <c r="C9129" s="2"/>
      <c r="D9129" s="2">
        <f t="shared" si="127"/>
        <v>10.219935833333333</v>
      </c>
      <c r="E9129" s="2">
        <v>122.63923</v>
      </c>
      <c r="F9129" s="2">
        <v>45.161270000000002</v>
      </c>
      <c r="G9129" s="8" t="s">
        <v>8110</v>
      </c>
    </row>
    <row r="9130" spans="1:7" x14ac:dyDescent="0.25">
      <c r="A9130" s="1">
        <v>983396</v>
      </c>
      <c r="B9130" s="1" t="s">
        <v>7533</v>
      </c>
      <c r="C9130" s="2"/>
      <c r="D9130" s="2">
        <f t="shared" si="127"/>
        <v>19.605914416666668</v>
      </c>
      <c r="E9130" s="2">
        <v>235.27097300000003</v>
      </c>
      <c r="F9130" s="2">
        <v>86.627527000000001</v>
      </c>
      <c r="G9130" s="8" t="s">
        <v>8110</v>
      </c>
    </row>
    <row r="9131" spans="1:7" x14ac:dyDescent="0.25">
      <c r="A9131" s="1">
        <v>983397</v>
      </c>
      <c r="B9131" s="1" t="s">
        <v>7534</v>
      </c>
      <c r="C9131" s="2"/>
      <c r="D9131" s="2">
        <f t="shared" si="127"/>
        <v>34.747431833333337</v>
      </c>
      <c r="E9131" s="2">
        <v>416.96918200000005</v>
      </c>
      <c r="F9131" s="2">
        <v>153.54831799999999</v>
      </c>
      <c r="G9131" s="8" t="s">
        <v>8110</v>
      </c>
    </row>
    <row r="9132" spans="1:7" x14ac:dyDescent="0.25">
      <c r="A9132" s="1">
        <v>983398</v>
      </c>
      <c r="B9132" s="1" t="s">
        <v>7445</v>
      </c>
      <c r="C9132" s="2"/>
      <c r="D9132" s="2">
        <f t="shared" si="127"/>
        <v>42.923555499999999</v>
      </c>
      <c r="E9132" s="2">
        <v>515.08266600000002</v>
      </c>
      <c r="F9132" s="2">
        <v>189.67733400000003</v>
      </c>
      <c r="G9132" s="8" t="s">
        <v>8110</v>
      </c>
    </row>
    <row r="9133" spans="1:7" x14ac:dyDescent="0.25">
      <c r="A9133" s="1">
        <v>983399</v>
      </c>
      <c r="B9133" s="1" t="s">
        <v>7446</v>
      </c>
      <c r="C9133" s="2"/>
      <c r="D9133" s="2">
        <f t="shared" si="127"/>
        <v>69.494863666666674</v>
      </c>
      <c r="E9133" s="2">
        <v>833.93836400000009</v>
      </c>
      <c r="F9133" s="2">
        <v>307.09663599999999</v>
      </c>
      <c r="G9133" s="8" t="s">
        <v>8110</v>
      </c>
    </row>
    <row r="9134" spans="1:7" x14ac:dyDescent="0.25">
      <c r="A9134" s="1">
        <v>983400</v>
      </c>
      <c r="B9134" s="1" t="s">
        <v>7447</v>
      </c>
      <c r="C9134" s="2"/>
      <c r="D9134" s="2">
        <f t="shared" si="127"/>
        <v>81.75948666666666</v>
      </c>
      <c r="E9134" s="2">
        <v>981.11383999999998</v>
      </c>
      <c r="F9134" s="2">
        <v>361.29016000000001</v>
      </c>
      <c r="G9134" s="8" t="s">
        <v>8110</v>
      </c>
    </row>
    <row r="9135" spans="1:7" x14ac:dyDescent="0.25">
      <c r="A9135" s="1">
        <v>983401</v>
      </c>
      <c r="B9135" s="1" t="s">
        <v>7535</v>
      </c>
      <c r="C9135" s="2"/>
      <c r="D9135" s="2">
        <f t="shared" si="127"/>
        <v>0.41898491666666665</v>
      </c>
      <c r="E9135" s="2">
        <v>5.027819</v>
      </c>
      <c r="F9135" s="2">
        <v>1.818181</v>
      </c>
      <c r="G9135" s="8" t="s">
        <v>8110</v>
      </c>
    </row>
    <row r="9136" spans="1:7" x14ac:dyDescent="0.25">
      <c r="A9136" s="1">
        <v>714569</v>
      </c>
      <c r="B9136" s="1" t="s">
        <v>7324</v>
      </c>
      <c r="C9136" s="2">
        <v>91.52</v>
      </c>
      <c r="D9136" s="2">
        <f t="shared" si="127"/>
        <v>16.685932750000003</v>
      </c>
      <c r="E9136" s="2">
        <v>200.23119300000002</v>
      </c>
      <c r="F9136" s="2">
        <v>73.724306999999996</v>
      </c>
      <c r="G9136" s="8" t="s">
        <v>8110</v>
      </c>
    </row>
    <row r="9137" spans="1:7" x14ac:dyDescent="0.25">
      <c r="A9137" s="1">
        <v>714296</v>
      </c>
      <c r="B9137" s="1" t="s">
        <v>7325</v>
      </c>
      <c r="C9137" s="2">
        <v>343.2</v>
      </c>
      <c r="D9137" s="2">
        <f t="shared" si="127"/>
        <v>62.572557166666662</v>
      </c>
      <c r="E9137" s="2">
        <v>750.87068599999998</v>
      </c>
      <c r="F9137" s="2">
        <v>276.48081400000001</v>
      </c>
      <c r="G9137" s="8" t="s">
        <v>8110</v>
      </c>
    </row>
    <row r="9138" spans="1:7" x14ac:dyDescent="0.25">
      <c r="A9138" s="1">
        <v>995712</v>
      </c>
      <c r="B9138" s="1" t="s">
        <v>7536</v>
      </c>
      <c r="C9138" s="2">
        <v>560.55999999999995</v>
      </c>
      <c r="D9138" s="2">
        <f t="shared" si="127"/>
        <v>64.493232583333338</v>
      </c>
      <c r="E9138" s="2">
        <v>773.91879100000006</v>
      </c>
      <c r="F9138" s="2">
        <v>284.985209</v>
      </c>
      <c r="G9138" s="8" t="s">
        <v>8110</v>
      </c>
    </row>
    <row r="9139" spans="1:7" x14ac:dyDescent="0.25">
      <c r="A9139" s="1">
        <v>995720</v>
      </c>
      <c r="B9139" s="1" t="s">
        <v>7537</v>
      </c>
      <c r="C9139" s="2">
        <v>11.44</v>
      </c>
      <c r="D9139" s="2">
        <f t="shared" si="127"/>
        <v>1.2907794166666668</v>
      </c>
      <c r="E9139" s="2">
        <v>15.489353000000003</v>
      </c>
      <c r="F9139" s="2">
        <v>5.6891470000000002</v>
      </c>
      <c r="G9139" s="8" t="s">
        <v>8110</v>
      </c>
    </row>
    <row r="9140" spans="1:7" x14ac:dyDescent="0.25">
      <c r="A9140" s="1">
        <v>995738</v>
      </c>
      <c r="B9140" s="1" t="s">
        <v>7538</v>
      </c>
      <c r="C9140" s="2">
        <v>11.44</v>
      </c>
      <c r="D9140" s="2">
        <f t="shared" si="127"/>
        <v>1.0749807500000002</v>
      </c>
      <c r="E9140" s="2">
        <v>12.899769000000001</v>
      </c>
      <c r="F9140" s="2">
        <v>4.750731</v>
      </c>
      <c r="G9140" s="8" t="s">
        <v>8110</v>
      </c>
    </row>
    <row r="9141" spans="1:7" x14ac:dyDescent="0.25">
      <c r="A9141" s="1">
        <v>995746</v>
      </c>
      <c r="B9141" s="1" t="s">
        <v>7539</v>
      </c>
      <c r="C9141" s="2">
        <v>11.44</v>
      </c>
      <c r="D9141" s="2">
        <f t="shared" si="127"/>
        <v>0.85918208333333335</v>
      </c>
      <c r="E9141" s="2">
        <v>10.310185000000001</v>
      </c>
      <c r="F9141" s="2">
        <v>3.8123149999999999</v>
      </c>
      <c r="G9141" s="8" t="s">
        <v>8110</v>
      </c>
    </row>
    <row r="9142" spans="1:7" x14ac:dyDescent="0.25">
      <c r="A9142" s="1">
        <v>972373</v>
      </c>
      <c r="B9142" s="1" t="s">
        <v>7403</v>
      </c>
      <c r="C9142" s="2"/>
      <c r="D9142" s="2">
        <f t="shared" si="127"/>
        <v>24.607714250000001</v>
      </c>
      <c r="E9142" s="2">
        <v>295.29257100000001</v>
      </c>
      <c r="F9142" s="2">
        <v>121.935429</v>
      </c>
      <c r="G9142" s="8" t="s">
        <v>8110</v>
      </c>
    </row>
    <row r="9143" spans="1:7" x14ac:dyDescent="0.25">
      <c r="A9143" s="1">
        <v>972374</v>
      </c>
      <c r="B9143" s="1" t="s">
        <v>7404</v>
      </c>
      <c r="C9143" s="2"/>
      <c r="D9143" s="2">
        <f t="shared" si="127"/>
        <v>42.184778000000016</v>
      </c>
      <c r="E9143" s="2">
        <v>506.21733600000016</v>
      </c>
      <c r="F9143" s="2">
        <v>209.03216399999999</v>
      </c>
      <c r="G9143" s="8" t="s">
        <v>8110</v>
      </c>
    </row>
    <row r="9144" spans="1:7" x14ac:dyDescent="0.25">
      <c r="A9144" s="1">
        <v>972375</v>
      </c>
      <c r="B9144" s="1" t="s">
        <v>7405</v>
      </c>
      <c r="C9144" s="2"/>
      <c r="D9144" s="2">
        <f t="shared" si="127"/>
        <v>66.442119750000003</v>
      </c>
      <c r="E9144" s="2">
        <v>797.30543699999998</v>
      </c>
      <c r="F9144" s="2">
        <v>329.20806300000004</v>
      </c>
      <c r="G9144" s="8" t="s">
        <v>8110</v>
      </c>
    </row>
    <row r="9145" spans="1:7" x14ac:dyDescent="0.25">
      <c r="A9145" s="1">
        <v>972376</v>
      </c>
      <c r="B9145" s="1" t="s">
        <v>7406</v>
      </c>
      <c r="C9145" s="2"/>
      <c r="D9145" s="2">
        <f t="shared" si="127"/>
        <v>133.58410949999998</v>
      </c>
      <c r="E9145" s="2">
        <v>1603.0093139999999</v>
      </c>
      <c r="F9145" s="2">
        <v>661.93518600000004</v>
      </c>
      <c r="G9145" s="8" t="s">
        <v>8110</v>
      </c>
    </row>
    <row r="9146" spans="1:7" x14ac:dyDescent="0.25">
      <c r="A9146" s="1">
        <v>995753</v>
      </c>
      <c r="B9146" s="1" t="s">
        <v>7407</v>
      </c>
      <c r="C9146" s="2">
        <v>7.13</v>
      </c>
      <c r="D9146" s="2">
        <f t="shared" si="127"/>
        <v>0.79865691666666672</v>
      </c>
      <c r="E9146" s="2">
        <v>9.5838830000000002</v>
      </c>
      <c r="F9146" s="2">
        <v>3.9296170000000004</v>
      </c>
      <c r="G9146" s="8" t="s">
        <v>8110</v>
      </c>
    </row>
    <row r="9147" spans="1:7" x14ac:dyDescent="0.25">
      <c r="A9147" s="1">
        <v>995837</v>
      </c>
      <c r="B9147" s="1" t="s">
        <v>7408</v>
      </c>
      <c r="C9147" s="2">
        <v>7.13</v>
      </c>
      <c r="D9147" s="2">
        <f t="shared" si="127"/>
        <v>0.72560741666666662</v>
      </c>
      <c r="E9147" s="2">
        <v>8.7072889999999994</v>
      </c>
      <c r="F9147" s="2">
        <v>3.5777109999999999</v>
      </c>
      <c r="G9147" s="8" t="s">
        <v>8110</v>
      </c>
    </row>
    <row r="9148" spans="1:7" x14ac:dyDescent="0.25">
      <c r="A9148" s="1">
        <v>995845</v>
      </c>
      <c r="B9148" s="1" t="s">
        <v>7409</v>
      </c>
      <c r="C9148" s="2">
        <v>7.13</v>
      </c>
      <c r="D9148" s="2">
        <f t="shared" si="127"/>
        <v>0.65255791666666663</v>
      </c>
      <c r="E9148" s="2">
        <v>7.8306949999999995</v>
      </c>
      <c r="F9148" s="2">
        <v>3.2258050000000003</v>
      </c>
      <c r="G9148" s="8" t="s">
        <v>8110</v>
      </c>
    </row>
    <row r="9149" spans="1:7" x14ac:dyDescent="0.25">
      <c r="A9149" s="1">
        <v>995761</v>
      </c>
      <c r="B9149" s="1" t="s">
        <v>7410</v>
      </c>
      <c r="C9149" s="2">
        <v>11.88</v>
      </c>
      <c r="D9149" s="2">
        <f t="shared" si="127"/>
        <v>0.65255791666666663</v>
      </c>
      <c r="E9149" s="2">
        <v>7.8306949999999995</v>
      </c>
      <c r="F9149" s="2">
        <v>3.2258050000000003</v>
      </c>
      <c r="G9149" s="8" t="s">
        <v>8110</v>
      </c>
    </row>
    <row r="9150" spans="1:7" x14ac:dyDescent="0.25">
      <c r="A9150" s="1">
        <v>995779</v>
      </c>
      <c r="B9150" s="1" t="s">
        <v>7411</v>
      </c>
      <c r="C9150" s="2">
        <v>11.88</v>
      </c>
      <c r="D9150" s="2">
        <f t="shared" si="127"/>
        <v>0.57950841666666664</v>
      </c>
      <c r="E9150" s="2">
        <v>6.9541009999999996</v>
      </c>
      <c r="F9150" s="2">
        <v>2.8738989999999998</v>
      </c>
      <c r="G9150" s="8" t="s">
        <v>8110</v>
      </c>
    </row>
    <row r="9151" spans="1:7" x14ac:dyDescent="0.25">
      <c r="A9151" s="1">
        <v>972387</v>
      </c>
      <c r="B9151" s="1" t="s">
        <v>7412</v>
      </c>
      <c r="C9151" s="2">
        <v>11.88</v>
      </c>
      <c r="D9151" s="2">
        <f t="shared" si="127"/>
        <v>0.50645891666666654</v>
      </c>
      <c r="E9151" s="2">
        <v>6.0775069999999989</v>
      </c>
      <c r="F9151" s="2">
        <v>2.5219930000000002</v>
      </c>
      <c r="G9151" s="8" t="s">
        <v>8110</v>
      </c>
    </row>
    <row r="9152" spans="1:7" ht="21" x14ac:dyDescent="0.25">
      <c r="A9152" s="1">
        <v>976950</v>
      </c>
      <c r="B9152" s="1" t="s">
        <v>189</v>
      </c>
      <c r="C9152" s="2">
        <v>211.2</v>
      </c>
      <c r="D9152" s="2"/>
      <c r="E9152" s="2" t="s">
        <v>8143</v>
      </c>
      <c r="F9152" s="2" t="s">
        <v>8143</v>
      </c>
      <c r="G9152" s="8" t="s">
        <v>8110</v>
      </c>
    </row>
    <row r="9153" spans="1:7" x14ac:dyDescent="0.25">
      <c r="A9153" s="1">
        <v>997727</v>
      </c>
      <c r="B9153" s="1" t="s">
        <v>7540</v>
      </c>
      <c r="C9153" s="2">
        <v>403.92</v>
      </c>
      <c r="D9153" s="2">
        <f t="shared" si="127"/>
        <v>24.059811416666673</v>
      </c>
      <c r="E9153" s="2">
        <v>288.71773700000006</v>
      </c>
      <c r="F9153" s="2">
        <v>106.33426299999999</v>
      </c>
      <c r="G9153" s="8" t="s">
        <v>8110</v>
      </c>
    </row>
    <row r="9154" spans="1:7" x14ac:dyDescent="0.25">
      <c r="A9154" s="1">
        <v>997728</v>
      </c>
      <c r="B9154" s="1" t="s">
        <v>7541</v>
      </c>
      <c r="C9154" s="2">
        <v>403.92</v>
      </c>
      <c r="D9154" s="2">
        <f t="shared" si="127"/>
        <v>27.390902999999998</v>
      </c>
      <c r="E9154" s="2">
        <v>328.69083599999999</v>
      </c>
      <c r="F9154" s="2">
        <v>121.05566400000001</v>
      </c>
      <c r="G9154" s="8" t="s">
        <v>8110</v>
      </c>
    </row>
    <row r="9155" spans="1:7" x14ac:dyDescent="0.25">
      <c r="A9155" s="1">
        <v>997729</v>
      </c>
      <c r="B9155" s="1" t="s">
        <v>7542</v>
      </c>
      <c r="C9155" s="2">
        <v>403.92</v>
      </c>
      <c r="D9155" s="2">
        <f t="shared" si="127"/>
        <v>31.831312583333339</v>
      </c>
      <c r="E9155" s="2">
        <v>381.97575100000006</v>
      </c>
      <c r="F9155" s="2">
        <v>140.70374899999999</v>
      </c>
      <c r="G9155" s="8" t="s">
        <v>8110</v>
      </c>
    </row>
    <row r="9156" spans="1:7" x14ac:dyDescent="0.25">
      <c r="A9156" s="1">
        <v>997731</v>
      </c>
      <c r="B9156" s="1" t="s">
        <v>7543</v>
      </c>
      <c r="C9156" s="2">
        <v>1158.3</v>
      </c>
      <c r="D9156" s="2">
        <f t="shared" si="127"/>
        <v>66.629706666666678</v>
      </c>
      <c r="E9156" s="2">
        <v>799.55648000000019</v>
      </c>
      <c r="F9156" s="2">
        <v>294.42802</v>
      </c>
      <c r="G9156" s="8" t="s">
        <v>8110</v>
      </c>
    </row>
    <row r="9157" spans="1:7" x14ac:dyDescent="0.25">
      <c r="A9157" s="1">
        <v>997732</v>
      </c>
      <c r="B9157" s="1" t="s">
        <v>7544</v>
      </c>
      <c r="C9157" s="2">
        <v>1233.1400000000001</v>
      </c>
      <c r="D9157" s="2">
        <f t="shared" si="127"/>
        <v>92.53663141666668</v>
      </c>
      <c r="E9157" s="2">
        <v>1110.4395770000001</v>
      </c>
      <c r="F9157" s="2">
        <v>408.97342300000003</v>
      </c>
      <c r="G9157" s="8" t="s">
        <v>8110</v>
      </c>
    </row>
    <row r="9158" spans="1:7" x14ac:dyDescent="0.25">
      <c r="A9158" s="1">
        <v>997733</v>
      </c>
      <c r="B9158" s="1" t="s">
        <v>7545</v>
      </c>
      <c r="C9158" s="2">
        <v>1841.4</v>
      </c>
      <c r="D9158" s="2">
        <f t="shared" si="127"/>
        <v>153.61748550000004</v>
      </c>
      <c r="E9158" s="2">
        <v>1843.4098260000005</v>
      </c>
      <c r="F9158" s="2">
        <v>678.82667399999991</v>
      </c>
      <c r="G9158" s="8" t="s">
        <v>8110</v>
      </c>
    </row>
    <row r="9159" spans="1:7" x14ac:dyDescent="0.25">
      <c r="A9159" s="1">
        <v>997734</v>
      </c>
      <c r="B9159" s="1" t="s">
        <v>7546</v>
      </c>
      <c r="C9159" s="2">
        <v>1900.8</v>
      </c>
      <c r="D9159" s="2">
        <f t="shared" si="127"/>
        <v>231.34978491666666</v>
      </c>
      <c r="E9159" s="2">
        <v>2776.1974190000001</v>
      </c>
      <c r="F9159" s="2">
        <v>1022.345581</v>
      </c>
      <c r="G9159" s="8" t="s">
        <v>8110</v>
      </c>
    </row>
    <row r="9160" spans="1:7" x14ac:dyDescent="0.25">
      <c r="A9160" s="1">
        <v>997326</v>
      </c>
      <c r="B9160" s="1" t="s">
        <v>7349</v>
      </c>
      <c r="C9160" s="2">
        <v>504.5</v>
      </c>
      <c r="D9160" s="2">
        <f t="shared" si="127"/>
        <v>16.433171833333333</v>
      </c>
      <c r="E9160" s="2">
        <v>197.19806199999999</v>
      </c>
      <c r="F9160" s="2">
        <v>72.609938</v>
      </c>
      <c r="G9160" s="8" t="s">
        <v>8110</v>
      </c>
    </row>
    <row r="9161" spans="1:7" x14ac:dyDescent="0.25">
      <c r="A9161" s="1">
        <v>997327</v>
      </c>
      <c r="B9161" s="1" t="s">
        <v>7350</v>
      </c>
      <c r="C9161" s="2">
        <v>10.09</v>
      </c>
      <c r="D9161" s="2">
        <f t="shared" si="127"/>
        <v>3.7909011666666665</v>
      </c>
      <c r="E9161" s="2">
        <v>45.490814</v>
      </c>
      <c r="F9161" s="2">
        <v>16.774186</v>
      </c>
      <c r="G9161" s="8" t="s">
        <v>8110</v>
      </c>
    </row>
    <row r="9162" spans="1:7" x14ac:dyDescent="0.25">
      <c r="A9162" s="1">
        <v>997328</v>
      </c>
      <c r="B9162" s="1" t="s">
        <v>7478</v>
      </c>
      <c r="C9162" s="2">
        <v>2.33</v>
      </c>
      <c r="D9162" s="2">
        <f t="shared" si="127"/>
        <v>0.5833708333333335</v>
      </c>
      <c r="E9162" s="2">
        <v>7.0004500000000016</v>
      </c>
      <c r="F9162" s="2">
        <v>2.93255</v>
      </c>
      <c r="G9162" s="8" t="s">
        <v>8110</v>
      </c>
    </row>
    <row r="9163" spans="1:7" x14ac:dyDescent="0.25">
      <c r="A9163" s="1">
        <v>965213</v>
      </c>
      <c r="B9163" s="1" t="s">
        <v>7352</v>
      </c>
      <c r="C9163" s="2">
        <v>11.64</v>
      </c>
      <c r="D9163" s="2">
        <f t="shared" si="127"/>
        <v>0.52468374999999989</v>
      </c>
      <c r="E9163" s="2">
        <v>6.2962049999999987</v>
      </c>
      <c r="F9163" s="2">
        <v>2.6392950000000002</v>
      </c>
      <c r="G9163" s="8" t="s">
        <v>8110</v>
      </c>
    </row>
    <row r="9164" spans="1:7" x14ac:dyDescent="0.25">
      <c r="A9164" s="1">
        <v>997329</v>
      </c>
      <c r="B9164" s="1" t="s">
        <v>7353</v>
      </c>
      <c r="C9164" s="2">
        <v>1.1599999999999999</v>
      </c>
      <c r="D9164" s="2">
        <f t="shared" si="127"/>
        <v>0.4821090833333333</v>
      </c>
      <c r="E9164" s="2">
        <v>5.7853089999999998</v>
      </c>
      <c r="F9164" s="2">
        <v>2.4046909999999997</v>
      </c>
      <c r="G9164" s="8" t="s">
        <v>8110</v>
      </c>
    </row>
    <row r="9165" spans="1:7" x14ac:dyDescent="0.25">
      <c r="A9165" s="1">
        <v>997330</v>
      </c>
      <c r="B9165" s="1" t="s">
        <v>7354</v>
      </c>
      <c r="C9165" s="2">
        <v>1.1599999999999999</v>
      </c>
      <c r="D9165" s="2">
        <f t="shared" si="127"/>
        <v>0.46687166666666674</v>
      </c>
      <c r="E9165" s="2">
        <v>5.6024600000000007</v>
      </c>
      <c r="F9165" s="2">
        <v>2.3460399999999999</v>
      </c>
      <c r="G9165" s="8" t="s">
        <v>8110</v>
      </c>
    </row>
    <row r="9166" spans="1:7" x14ac:dyDescent="0.25">
      <c r="A9166" s="1">
        <v>997331</v>
      </c>
      <c r="B9166" s="1" t="s">
        <v>7355</v>
      </c>
      <c r="C9166" s="2">
        <v>1.1599999999999999</v>
      </c>
      <c r="D9166" s="2">
        <f t="shared" si="127"/>
        <v>0.45652183333333335</v>
      </c>
      <c r="E9166" s="2">
        <v>5.478262</v>
      </c>
      <c r="F9166" s="2">
        <v>2.2287379999999999</v>
      </c>
      <c r="G9166" s="8" t="s">
        <v>8110</v>
      </c>
    </row>
    <row r="9167" spans="1:7" x14ac:dyDescent="0.25">
      <c r="A9167" s="1">
        <v>997332</v>
      </c>
      <c r="B9167" s="1" t="s">
        <v>7479</v>
      </c>
      <c r="C9167" s="2">
        <v>5.94</v>
      </c>
      <c r="D9167" s="2">
        <f t="shared" si="127"/>
        <v>1.9532987499999999</v>
      </c>
      <c r="E9167" s="2">
        <v>23.439584999999997</v>
      </c>
      <c r="F9167" s="2">
        <v>9.6774149999999999</v>
      </c>
      <c r="G9167" s="8" t="s">
        <v>8110</v>
      </c>
    </row>
    <row r="9168" spans="1:7" x14ac:dyDescent="0.25">
      <c r="A9168" s="1">
        <v>995597</v>
      </c>
      <c r="B9168" s="1" t="s">
        <v>7480</v>
      </c>
      <c r="C9168" s="2">
        <v>4.75</v>
      </c>
      <c r="D9168" s="2">
        <f t="shared" si="127"/>
        <v>1.4151275833333337</v>
      </c>
      <c r="E9168" s="2">
        <v>16.981531000000004</v>
      </c>
      <c r="F9168" s="2">
        <v>6.9794689999999999</v>
      </c>
      <c r="G9168" s="8" t="s">
        <v>8110</v>
      </c>
    </row>
    <row r="9169" spans="1:7" x14ac:dyDescent="0.25">
      <c r="A9169" s="1">
        <v>995605</v>
      </c>
      <c r="B9169" s="1" t="s">
        <v>7481</v>
      </c>
      <c r="C9169" s="2">
        <v>3.56</v>
      </c>
      <c r="D9169" s="2">
        <f t="shared" si="127"/>
        <v>1.2320663333333337</v>
      </c>
      <c r="E9169" s="2">
        <v>14.784796000000004</v>
      </c>
      <c r="F9169" s="2">
        <v>6.099704</v>
      </c>
      <c r="G9169" s="8" t="s">
        <v>8110</v>
      </c>
    </row>
    <row r="9170" spans="1:7" x14ac:dyDescent="0.25">
      <c r="A9170" s="1">
        <v>995613</v>
      </c>
      <c r="B9170" s="1" t="s">
        <v>7482</v>
      </c>
      <c r="C9170" s="2">
        <v>3.56</v>
      </c>
      <c r="D9170" s="2">
        <f t="shared" si="127"/>
        <v>1.0498800833333333</v>
      </c>
      <c r="E9170" s="2">
        <v>12.598561</v>
      </c>
      <c r="F9170" s="2">
        <v>5.2199390000000001</v>
      </c>
      <c r="G9170" s="8" t="s">
        <v>8110</v>
      </c>
    </row>
    <row r="9171" spans="1:7" x14ac:dyDescent="0.25">
      <c r="A9171" s="1">
        <v>995621</v>
      </c>
      <c r="B9171" s="1" t="s">
        <v>7483</v>
      </c>
      <c r="C9171" s="2">
        <v>3.56</v>
      </c>
      <c r="D9171" s="2">
        <f t="shared" si="127"/>
        <v>0.90378108333333351</v>
      </c>
      <c r="E9171" s="2">
        <v>10.845373000000002</v>
      </c>
      <c r="F9171" s="2">
        <v>4.516127</v>
      </c>
      <c r="G9171" s="8" t="s">
        <v>8110</v>
      </c>
    </row>
    <row r="9172" spans="1:7" x14ac:dyDescent="0.25">
      <c r="A9172" s="1">
        <v>995639</v>
      </c>
      <c r="B9172" s="1" t="s">
        <v>7484</v>
      </c>
      <c r="C9172" s="2">
        <v>8.32</v>
      </c>
      <c r="D9172" s="2">
        <f t="shared" si="127"/>
        <v>2.5010949166666667</v>
      </c>
      <c r="E9172" s="2">
        <v>30.013139000000002</v>
      </c>
      <c r="F9172" s="2">
        <v>12.375361</v>
      </c>
      <c r="G9172" s="8" t="s">
        <v>8110</v>
      </c>
    </row>
    <row r="9173" spans="1:7" x14ac:dyDescent="0.25">
      <c r="A9173" s="1">
        <v>995647</v>
      </c>
      <c r="B9173" s="1" t="s">
        <v>7485</v>
      </c>
      <c r="C9173" s="2">
        <v>7.13</v>
      </c>
      <c r="D9173" s="2">
        <f t="shared" si="127"/>
        <v>2.1728096666666672</v>
      </c>
      <c r="E9173" s="2">
        <v>26.073716000000005</v>
      </c>
      <c r="F9173" s="2">
        <v>10.791784</v>
      </c>
      <c r="G9173" s="8" t="s">
        <v>8110</v>
      </c>
    </row>
    <row r="9174" spans="1:7" x14ac:dyDescent="0.25">
      <c r="A9174" s="1">
        <v>995654</v>
      </c>
      <c r="B9174" s="1" t="s">
        <v>7486</v>
      </c>
      <c r="C9174" s="2">
        <v>7.13</v>
      </c>
      <c r="D9174" s="2">
        <f t="shared" si="127"/>
        <v>1.9946360000000001</v>
      </c>
      <c r="E9174" s="2">
        <v>23.935632000000002</v>
      </c>
      <c r="F9174" s="2">
        <v>9.8533679999999997</v>
      </c>
      <c r="G9174" s="8" t="s">
        <v>8110</v>
      </c>
    </row>
    <row r="9175" spans="1:7" x14ac:dyDescent="0.25">
      <c r="A9175" s="1">
        <v>995662</v>
      </c>
      <c r="B9175" s="1" t="s">
        <v>7487</v>
      </c>
      <c r="C9175" s="2">
        <v>5.94</v>
      </c>
      <c r="D9175" s="2">
        <f t="shared" si="127"/>
        <v>1.7754875000000003</v>
      </c>
      <c r="E9175" s="2">
        <v>21.305850000000003</v>
      </c>
      <c r="F9175" s="2">
        <v>8.7976500000000009</v>
      </c>
      <c r="G9175" s="8" t="s">
        <v>8110</v>
      </c>
    </row>
    <row r="9176" spans="1:7" x14ac:dyDescent="0.25">
      <c r="A9176" s="1">
        <v>997333</v>
      </c>
      <c r="B9176" s="1" t="s">
        <v>7488</v>
      </c>
      <c r="C9176" s="2">
        <v>2.33</v>
      </c>
      <c r="D9176" s="2">
        <f t="shared" si="127"/>
        <v>0.68514516666666669</v>
      </c>
      <c r="E9176" s="2">
        <v>8.2217420000000008</v>
      </c>
      <c r="F9176" s="2">
        <v>3.4017579999999996</v>
      </c>
      <c r="G9176" s="8" t="s">
        <v>8110</v>
      </c>
    </row>
    <row r="9177" spans="1:7" x14ac:dyDescent="0.25">
      <c r="A9177" s="1">
        <v>997334</v>
      </c>
      <c r="B9177" s="1" t="s">
        <v>7489</v>
      </c>
      <c r="C9177" s="2">
        <v>2.33</v>
      </c>
      <c r="D9177" s="2">
        <f t="shared" si="127"/>
        <v>0.62383308333333332</v>
      </c>
      <c r="E9177" s="2">
        <v>7.4859969999999993</v>
      </c>
      <c r="F9177" s="2">
        <v>3.1085030000000002</v>
      </c>
      <c r="G9177" s="8" t="s">
        <v>8110</v>
      </c>
    </row>
    <row r="9178" spans="1:7" x14ac:dyDescent="0.25">
      <c r="A9178" s="1">
        <v>997335</v>
      </c>
      <c r="B9178" s="1" t="s">
        <v>7490</v>
      </c>
      <c r="C9178" s="2">
        <v>2.33</v>
      </c>
      <c r="D9178" s="2">
        <f t="shared" si="127"/>
        <v>0.5833708333333335</v>
      </c>
      <c r="E9178" s="2">
        <v>7.0004500000000016</v>
      </c>
      <c r="F9178" s="2">
        <v>2.93255</v>
      </c>
      <c r="G9178" s="8" t="s">
        <v>8110</v>
      </c>
    </row>
    <row r="9179" spans="1:7" x14ac:dyDescent="0.25">
      <c r="A9179" s="1">
        <v>997336</v>
      </c>
      <c r="B9179" s="1" t="s">
        <v>7491</v>
      </c>
      <c r="C9179" s="2">
        <v>2.33</v>
      </c>
      <c r="D9179" s="2">
        <f t="shared" si="127"/>
        <v>0.54779616666666664</v>
      </c>
      <c r="E9179" s="2">
        <v>6.5735539999999997</v>
      </c>
      <c r="F9179" s="2">
        <v>2.697946</v>
      </c>
      <c r="G9179" s="8" t="s">
        <v>8110</v>
      </c>
    </row>
    <row r="9180" spans="1:7" x14ac:dyDescent="0.25">
      <c r="A9180" s="1">
        <v>997337</v>
      </c>
      <c r="B9180" s="1" t="s">
        <v>7492</v>
      </c>
      <c r="C9180" s="2">
        <v>1.1599999999999999</v>
      </c>
      <c r="D9180" s="2">
        <f t="shared" si="127"/>
        <v>0.10177433333333334</v>
      </c>
      <c r="E9180" s="2">
        <v>1.221292</v>
      </c>
      <c r="F9180" s="2">
        <v>0.46920800000000001</v>
      </c>
      <c r="G9180" s="8" t="s">
        <v>8110</v>
      </c>
    </row>
    <row r="9181" spans="1:7" x14ac:dyDescent="0.25">
      <c r="A9181" s="1">
        <v>997339</v>
      </c>
      <c r="B9181" s="1" t="s">
        <v>7493</v>
      </c>
      <c r="C9181" s="2">
        <v>1.1599999999999999</v>
      </c>
      <c r="D9181" s="2">
        <f t="shared" si="127"/>
        <v>9.1274333333333332E-2</v>
      </c>
      <c r="E9181" s="2">
        <v>1.0952919999999999</v>
      </c>
      <c r="F9181" s="2">
        <v>0.46920800000000001</v>
      </c>
      <c r="G9181" s="8" t="s">
        <v>8110</v>
      </c>
    </row>
    <row r="9182" spans="1:7" x14ac:dyDescent="0.25">
      <c r="A9182" s="1">
        <v>997340</v>
      </c>
      <c r="B9182" s="1" t="s">
        <v>7494</v>
      </c>
      <c r="C9182" s="2">
        <v>1.1599999999999999</v>
      </c>
      <c r="D9182" s="2">
        <f t="shared" si="127"/>
        <v>8.6536916666666644E-2</v>
      </c>
      <c r="E9182" s="2">
        <v>1.0384429999999998</v>
      </c>
      <c r="F9182" s="2">
        <v>0.41055700000000006</v>
      </c>
      <c r="G9182" s="8" t="s">
        <v>8110</v>
      </c>
    </row>
    <row r="9183" spans="1:7" x14ac:dyDescent="0.25">
      <c r="A9183" s="1">
        <v>997341</v>
      </c>
      <c r="B9183" s="1" t="s">
        <v>7495</v>
      </c>
      <c r="C9183" s="2">
        <v>1.1599999999999999</v>
      </c>
      <c r="D9183" s="2">
        <f t="shared" si="127"/>
        <v>7.6036916666666676E-2</v>
      </c>
      <c r="E9183" s="2">
        <v>0.91244300000000012</v>
      </c>
      <c r="F9183" s="2">
        <v>0.41055700000000006</v>
      </c>
      <c r="G9183" s="8" t="s">
        <v>8110</v>
      </c>
    </row>
    <row r="9184" spans="1:7" x14ac:dyDescent="0.25">
      <c r="A9184" s="1">
        <v>997342</v>
      </c>
      <c r="B9184" s="1" t="s">
        <v>7496</v>
      </c>
      <c r="C9184" s="2">
        <v>13.97</v>
      </c>
      <c r="D9184" s="2">
        <f t="shared" si="127"/>
        <v>4.2000329166666672</v>
      </c>
      <c r="E9184" s="2">
        <v>50.400395000000003</v>
      </c>
      <c r="F9184" s="2">
        <v>20.821104999999999</v>
      </c>
      <c r="G9184" s="8" t="s">
        <v>8110</v>
      </c>
    </row>
    <row r="9185" spans="1:7" x14ac:dyDescent="0.25">
      <c r="A9185" s="1">
        <v>997343</v>
      </c>
      <c r="B9185" s="1" t="s">
        <v>7497</v>
      </c>
      <c r="C9185" s="2">
        <v>2.33</v>
      </c>
      <c r="D9185" s="2">
        <f t="shared" si="127"/>
        <v>0.68514516666666669</v>
      </c>
      <c r="E9185" s="2">
        <v>8.2217420000000008</v>
      </c>
      <c r="F9185" s="2">
        <v>3.4017579999999996</v>
      </c>
      <c r="G9185" s="8" t="s">
        <v>8110</v>
      </c>
    </row>
    <row r="9186" spans="1:7" x14ac:dyDescent="0.25">
      <c r="A9186" s="1">
        <v>997344</v>
      </c>
      <c r="B9186" s="1" t="s">
        <v>7498</v>
      </c>
      <c r="C9186" s="2">
        <v>2.33</v>
      </c>
      <c r="D9186" s="2">
        <f t="shared" si="127"/>
        <v>0.62383308333333332</v>
      </c>
      <c r="E9186" s="2">
        <v>7.4859969999999993</v>
      </c>
      <c r="F9186" s="2">
        <v>3.1085030000000002</v>
      </c>
      <c r="G9186" s="8" t="s">
        <v>8110</v>
      </c>
    </row>
    <row r="9187" spans="1:7" x14ac:dyDescent="0.25">
      <c r="A9187" s="1">
        <v>997345</v>
      </c>
      <c r="B9187" s="1" t="s">
        <v>7499</v>
      </c>
      <c r="C9187" s="2">
        <v>2.33</v>
      </c>
      <c r="D9187" s="2">
        <f t="shared" si="127"/>
        <v>0.5833708333333335</v>
      </c>
      <c r="E9187" s="2">
        <v>7.0004500000000016</v>
      </c>
      <c r="F9187" s="2">
        <v>2.93255</v>
      </c>
      <c r="G9187" s="8" t="s">
        <v>8110</v>
      </c>
    </row>
    <row r="9188" spans="1:7" x14ac:dyDescent="0.25">
      <c r="A9188" s="1">
        <v>997347</v>
      </c>
      <c r="B9188" s="1" t="s">
        <v>7500</v>
      </c>
      <c r="C9188" s="2">
        <v>2.33</v>
      </c>
      <c r="D9188" s="2">
        <f t="shared" si="127"/>
        <v>0.54779616666666664</v>
      </c>
      <c r="E9188" s="2">
        <v>6.5735539999999997</v>
      </c>
      <c r="F9188" s="2">
        <v>2.697946</v>
      </c>
      <c r="G9188" s="8" t="s">
        <v>8110</v>
      </c>
    </row>
    <row r="9189" spans="1:7" x14ac:dyDescent="0.25">
      <c r="A9189" s="1">
        <v>997348</v>
      </c>
      <c r="B9189" s="1" t="s">
        <v>7501</v>
      </c>
      <c r="C9189" s="2">
        <v>2.33</v>
      </c>
      <c r="D9189" s="2">
        <f t="shared" si="127"/>
        <v>0.88256883333333336</v>
      </c>
      <c r="E9189" s="2">
        <v>10.590826</v>
      </c>
      <c r="F9189" s="2">
        <v>4.3401740000000002</v>
      </c>
      <c r="G9189" s="8" t="s">
        <v>8110</v>
      </c>
    </row>
    <row r="9190" spans="1:7" x14ac:dyDescent="0.25">
      <c r="A9190" s="1">
        <v>997349</v>
      </c>
      <c r="B9190" s="1" t="s">
        <v>7502</v>
      </c>
      <c r="C9190" s="2">
        <v>2.33</v>
      </c>
      <c r="D9190" s="2">
        <f t="shared" si="127"/>
        <v>0.82213175000000016</v>
      </c>
      <c r="E9190" s="2">
        <v>9.8655810000000024</v>
      </c>
      <c r="F9190" s="2">
        <v>4.0469189999999999</v>
      </c>
      <c r="G9190" s="8" t="s">
        <v>8110</v>
      </c>
    </row>
    <row r="9191" spans="1:7" x14ac:dyDescent="0.25">
      <c r="A9191" s="1">
        <v>997350</v>
      </c>
      <c r="B9191" s="1" t="s">
        <v>7503</v>
      </c>
      <c r="C9191" s="2">
        <v>2.33</v>
      </c>
      <c r="D9191" s="2">
        <f t="shared" si="127"/>
        <v>0.76118208333333337</v>
      </c>
      <c r="E9191" s="2">
        <v>9.1341850000000004</v>
      </c>
      <c r="F9191" s="2">
        <v>3.8123149999999999</v>
      </c>
      <c r="G9191" s="8" t="s">
        <v>8110</v>
      </c>
    </row>
    <row r="9192" spans="1:7" x14ac:dyDescent="0.25">
      <c r="A9192" s="1">
        <v>997351</v>
      </c>
      <c r="B9192" s="1" t="s">
        <v>7504</v>
      </c>
      <c r="C9192" s="2">
        <v>2.33</v>
      </c>
      <c r="D9192" s="2">
        <f t="shared" ref="D9192:D9255" si="128">E9192/12</f>
        <v>0.70475758333333338</v>
      </c>
      <c r="E9192" s="2">
        <v>8.4570910000000001</v>
      </c>
      <c r="F9192" s="2">
        <v>3.4604089999999998</v>
      </c>
      <c r="G9192" s="8" t="s">
        <v>8110</v>
      </c>
    </row>
    <row r="9193" spans="1:7" x14ac:dyDescent="0.25">
      <c r="A9193" s="1">
        <v>997352</v>
      </c>
      <c r="B9193" s="1" t="s">
        <v>7505</v>
      </c>
      <c r="C9193" s="2">
        <v>2.33</v>
      </c>
      <c r="D9193" s="2">
        <f t="shared" si="128"/>
        <v>0.68514516666666669</v>
      </c>
      <c r="E9193" s="2">
        <v>8.2217420000000008</v>
      </c>
      <c r="F9193" s="2">
        <v>3.4017579999999996</v>
      </c>
      <c r="G9193" s="8" t="s">
        <v>8110</v>
      </c>
    </row>
    <row r="9194" spans="1:7" x14ac:dyDescent="0.25">
      <c r="A9194" s="1">
        <v>997354</v>
      </c>
      <c r="B9194" s="1" t="s">
        <v>7506</v>
      </c>
      <c r="C9194" s="2">
        <v>2.33</v>
      </c>
      <c r="D9194" s="2">
        <f t="shared" si="128"/>
        <v>0.62383308333333332</v>
      </c>
      <c r="E9194" s="2">
        <v>7.4859969999999993</v>
      </c>
      <c r="F9194" s="2">
        <v>3.1085030000000002</v>
      </c>
      <c r="G9194" s="8" t="s">
        <v>8110</v>
      </c>
    </row>
    <row r="9195" spans="1:7" x14ac:dyDescent="0.25">
      <c r="A9195" s="1">
        <v>997355</v>
      </c>
      <c r="B9195" s="1" t="s">
        <v>7507</v>
      </c>
      <c r="C9195" s="2">
        <v>2.33</v>
      </c>
      <c r="D9195" s="2">
        <f t="shared" si="128"/>
        <v>0.5833708333333335</v>
      </c>
      <c r="E9195" s="2">
        <v>7.0004500000000016</v>
      </c>
      <c r="F9195" s="2">
        <v>2.93255</v>
      </c>
      <c r="G9195" s="8" t="s">
        <v>8110</v>
      </c>
    </row>
    <row r="9196" spans="1:7" x14ac:dyDescent="0.25">
      <c r="A9196" s="1">
        <v>997356</v>
      </c>
      <c r="B9196" s="1" t="s">
        <v>7508</v>
      </c>
      <c r="C9196" s="2">
        <v>2.33</v>
      </c>
      <c r="D9196" s="2">
        <f t="shared" si="128"/>
        <v>0.54779616666666664</v>
      </c>
      <c r="E9196" s="2">
        <v>6.5735539999999997</v>
      </c>
      <c r="F9196" s="2">
        <v>2.697946</v>
      </c>
      <c r="G9196" s="8" t="s">
        <v>8110</v>
      </c>
    </row>
    <row r="9197" spans="1:7" x14ac:dyDescent="0.25">
      <c r="A9197" s="1">
        <v>997357</v>
      </c>
      <c r="B9197" s="1" t="s">
        <v>7509</v>
      </c>
      <c r="C9197" s="2">
        <v>29.11</v>
      </c>
      <c r="D9197" s="2">
        <f t="shared" si="128"/>
        <v>8.785650583333334</v>
      </c>
      <c r="E9197" s="2">
        <v>105.42780700000002</v>
      </c>
      <c r="F9197" s="2">
        <v>43.577692999999996</v>
      </c>
      <c r="G9197" s="8" t="s">
        <v>8110</v>
      </c>
    </row>
    <row r="9198" spans="1:7" x14ac:dyDescent="0.25">
      <c r="A9198" s="1">
        <v>997358</v>
      </c>
      <c r="B9198" s="1" t="s">
        <v>7510</v>
      </c>
      <c r="C9198" s="2">
        <v>16.3</v>
      </c>
      <c r="D9198" s="2">
        <f t="shared" si="128"/>
        <v>4.8799280833333336</v>
      </c>
      <c r="E9198" s="2">
        <v>58.559137000000007</v>
      </c>
      <c r="F9198" s="2">
        <v>24.222863</v>
      </c>
      <c r="G9198" s="8" t="s">
        <v>8110</v>
      </c>
    </row>
    <row r="9199" spans="1:7" x14ac:dyDescent="0.25">
      <c r="A9199" s="1">
        <v>997359</v>
      </c>
      <c r="B9199" s="1" t="s">
        <v>7511</v>
      </c>
      <c r="C9199" s="2">
        <v>32.08</v>
      </c>
      <c r="D9199" s="2">
        <f t="shared" si="128"/>
        <v>9.7647437500000009</v>
      </c>
      <c r="E9199" s="2">
        <v>117.17692500000001</v>
      </c>
      <c r="F9199" s="2">
        <v>48.387075000000003</v>
      </c>
      <c r="G9199" s="8" t="s">
        <v>8110</v>
      </c>
    </row>
    <row r="9200" spans="1:7" x14ac:dyDescent="0.25">
      <c r="A9200" s="1">
        <v>997360</v>
      </c>
      <c r="B9200" s="1" t="s">
        <v>7512</v>
      </c>
      <c r="C9200" s="2">
        <v>13.07</v>
      </c>
      <c r="D9200" s="2">
        <f t="shared" si="128"/>
        <v>3.9057225</v>
      </c>
      <c r="E9200" s="2">
        <v>46.868670000000002</v>
      </c>
      <c r="F9200" s="2">
        <v>19.35483</v>
      </c>
      <c r="G9200" s="8" t="s">
        <v>8110</v>
      </c>
    </row>
    <row r="9201" spans="1:7" x14ac:dyDescent="0.25">
      <c r="A9201" s="1">
        <v>997362</v>
      </c>
      <c r="B9201" s="1" t="s">
        <v>7513</v>
      </c>
      <c r="C9201" s="2">
        <v>96.63</v>
      </c>
      <c r="D9201" s="2">
        <f t="shared" si="128"/>
        <v>29.295106250000003</v>
      </c>
      <c r="E9201" s="2">
        <v>351.54127500000004</v>
      </c>
      <c r="F9201" s="2">
        <v>145.161225</v>
      </c>
      <c r="G9201" s="8" t="s">
        <v>8110</v>
      </c>
    </row>
    <row r="9202" spans="1:7" x14ac:dyDescent="0.25">
      <c r="A9202" s="1">
        <v>997363</v>
      </c>
      <c r="B9202" s="1" t="s">
        <v>7514</v>
      </c>
      <c r="C9202" s="2">
        <v>4.75</v>
      </c>
      <c r="D9202" s="2">
        <f t="shared" si="128"/>
        <v>1.4151275833333337</v>
      </c>
      <c r="E9202" s="2">
        <v>16.981531000000004</v>
      </c>
      <c r="F9202" s="2">
        <v>6.9794689999999999</v>
      </c>
      <c r="G9202" s="8" t="s">
        <v>8110</v>
      </c>
    </row>
    <row r="9203" spans="1:7" x14ac:dyDescent="0.25">
      <c r="A9203" s="1">
        <v>995670</v>
      </c>
      <c r="B9203" s="1" t="s">
        <v>7515</v>
      </c>
      <c r="C9203" s="2">
        <v>4.75</v>
      </c>
      <c r="D9203" s="2">
        <f t="shared" si="128"/>
        <v>1.2690285833333335</v>
      </c>
      <c r="E9203" s="2">
        <v>15.228343000000001</v>
      </c>
      <c r="F9203" s="2">
        <v>6.2756570000000007</v>
      </c>
      <c r="G9203" s="8" t="s">
        <v>8110</v>
      </c>
    </row>
    <row r="9204" spans="1:7" x14ac:dyDescent="0.25">
      <c r="A9204" s="1">
        <v>995688</v>
      </c>
      <c r="B9204" s="1" t="s">
        <v>7516</v>
      </c>
      <c r="C9204" s="2">
        <v>3.56</v>
      </c>
      <c r="D9204" s="2">
        <f t="shared" si="128"/>
        <v>1.0498800833333333</v>
      </c>
      <c r="E9204" s="2">
        <v>12.598561</v>
      </c>
      <c r="F9204" s="2">
        <v>5.2199390000000001</v>
      </c>
      <c r="G9204" s="8" t="s">
        <v>8110</v>
      </c>
    </row>
    <row r="9205" spans="1:7" x14ac:dyDescent="0.25">
      <c r="A9205" s="1">
        <v>995696</v>
      </c>
      <c r="B9205" s="1" t="s">
        <v>7517</v>
      </c>
      <c r="C9205" s="2">
        <v>3.56</v>
      </c>
      <c r="D9205" s="2">
        <f t="shared" si="128"/>
        <v>0.97683058333333328</v>
      </c>
      <c r="E9205" s="2">
        <v>11.721966999999999</v>
      </c>
      <c r="F9205" s="2">
        <v>4.8680329999999996</v>
      </c>
      <c r="G9205" s="8" t="s">
        <v>8110</v>
      </c>
    </row>
    <row r="9206" spans="1:7" x14ac:dyDescent="0.25">
      <c r="A9206" s="1">
        <v>997364</v>
      </c>
      <c r="B9206" s="1" t="s">
        <v>7518</v>
      </c>
      <c r="C9206" s="2">
        <v>3.56</v>
      </c>
      <c r="D9206" s="2">
        <f t="shared" si="128"/>
        <v>1.2429287500000001</v>
      </c>
      <c r="E9206" s="2">
        <v>14.915145000000003</v>
      </c>
      <c r="F9206" s="2">
        <v>6.1583550000000002</v>
      </c>
      <c r="G9206" s="8" t="s">
        <v>8110</v>
      </c>
    </row>
    <row r="9207" spans="1:7" x14ac:dyDescent="0.25">
      <c r="A9207" s="1">
        <v>997365</v>
      </c>
      <c r="B9207" s="1" t="s">
        <v>7519</v>
      </c>
      <c r="C9207" s="2">
        <v>3.56</v>
      </c>
      <c r="D9207" s="2">
        <f t="shared" si="128"/>
        <v>1.136417</v>
      </c>
      <c r="E9207" s="2">
        <v>13.637004000000001</v>
      </c>
      <c r="F9207" s="2">
        <v>5.6304959999999999</v>
      </c>
      <c r="G9207" s="8" t="s">
        <v>8110</v>
      </c>
    </row>
    <row r="9208" spans="1:7" x14ac:dyDescent="0.25">
      <c r="A9208" s="1">
        <v>997366</v>
      </c>
      <c r="B9208" s="1" t="s">
        <v>7520</v>
      </c>
      <c r="C9208" s="2">
        <v>3.56</v>
      </c>
      <c r="D9208" s="2">
        <f t="shared" si="128"/>
        <v>1.0651174999999997</v>
      </c>
      <c r="E9208" s="2">
        <v>12.781409999999997</v>
      </c>
      <c r="F9208" s="2">
        <v>5.2785900000000003</v>
      </c>
      <c r="G9208" s="8" t="s">
        <v>8110</v>
      </c>
    </row>
    <row r="9209" spans="1:7" x14ac:dyDescent="0.25">
      <c r="A9209" s="1">
        <v>997367</v>
      </c>
      <c r="B9209" s="1" t="s">
        <v>7521</v>
      </c>
      <c r="C9209" s="2">
        <v>3.56</v>
      </c>
      <c r="D9209" s="2">
        <f t="shared" si="128"/>
        <v>0.9938180000000002</v>
      </c>
      <c r="E9209" s="2">
        <v>11.925816000000003</v>
      </c>
      <c r="F9209" s="2">
        <v>4.9266839999999998</v>
      </c>
      <c r="G9209" s="8" t="s">
        <v>8110</v>
      </c>
    </row>
    <row r="9210" spans="1:7" x14ac:dyDescent="0.25">
      <c r="A9210" s="1">
        <v>997368</v>
      </c>
      <c r="B9210" s="1" t="s">
        <v>7522</v>
      </c>
      <c r="C9210" s="2">
        <v>2.38</v>
      </c>
      <c r="D9210" s="2">
        <f t="shared" si="128"/>
        <v>0.88256883333333336</v>
      </c>
      <c r="E9210" s="2">
        <v>10.590826</v>
      </c>
      <c r="F9210" s="2">
        <v>4.3401740000000002</v>
      </c>
      <c r="G9210" s="8" t="s">
        <v>8110</v>
      </c>
    </row>
    <row r="9211" spans="1:7" x14ac:dyDescent="0.25">
      <c r="A9211" s="1">
        <v>997369</v>
      </c>
      <c r="B9211" s="1" t="s">
        <v>7523</v>
      </c>
      <c r="C9211" s="2">
        <v>2.38</v>
      </c>
      <c r="D9211" s="2">
        <f t="shared" si="128"/>
        <v>0.82213175000000016</v>
      </c>
      <c r="E9211" s="2">
        <v>9.8655810000000024</v>
      </c>
      <c r="F9211" s="2">
        <v>4.0469189999999999</v>
      </c>
      <c r="G9211" s="8" t="s">
        <v>8110</v>
      </c>
    </row>
    <row r="9212" spans="1:7" x14ac:dyDescent="0.25">
      <c r="A9212" s="1">
        <v>997370</v>
      </c>
      <c r="B9212" s="1" t="s">
        <v>7524</v>
      </c>
      <c r="C9212" s="2">
        <v>2.38</v>
      </c>
      <c r="D9212" s="2">
        <f t="shared" si="128"/>
        <v>0.76118208333333337</v>
      </c>
      <c r="E9212" s="2">
        <v>9.1341850000000004</v>
      </c>
      <c r="F9212" s="2">
        <v>3.8123149999999999</v>
      </c>
      <c r="G9212" s="8" t="s">
        <v>8110</v>
      </c>
    </row>
    <row r="9213" spans="1:7" x14ac:dyDescent="0.25">
      <c r="A9213" s="1">
        <v>997371</v>
      </c>
      <c r="B9213" s="1" t="s">
        <v>7525</v>
      </c>
      <c r="C9213" s="2">
        <v>2.38</v>
      </c>
      <c r="D9213" s="2">
        <f t="shared" si="128"/>
        <v>0.70475758333333338</v>
      </c>
      <c r="E9213" s="2">
        <v>8.4570910000000001</v>
      </c>
      <c r="F9213" s="2">
        <v>3.4604089999999998</v>
      </c>
      <c r="G9213" s="8" t="s">
        <v>8110</v>
      </c>
    </row>
    <row r="9214" spans="1:7" x14ac:dyDescent="0.25">
      <c r="A9214" s="1">
        <v>972346</v>
      </c>
      <c r="B9214" s="1" t="s">
        <v>7395</v>
      </c>
      <c r="C9214" s="2"/>
      <c r="D9214" s="2">
        <f t="shared" si="128"/>
        <v>1.0551300833333335</v>
      </c>
      <c r="E9214" s="2">
        <v>12.661561000000003</v>
      </c>
      <c r="F9214" s="2">
        <v>5.2199390000000001</v>
      </c>
      <c r="G9214" s="8" t="s">
        <v>8110</v>
      </c>
    </row>
    <row r="9215" spans="1:7" x14ac:dyDescent="0.25">
      <c r="A9215" s="1">
        <v>997372</v>
      </c>
      <c r="B9215" s="1" t="s">
        <v>7396</v>
      </c>
      <c r="C9215" s="2"/>
      <c r="D9215" s="2">
        <f t="shared" si="128"/>
        <v>16.206773416666667</v>
      </c>
      <c r="E9215" s="2">
        <v>194.481281</v>
      </c>
      <c r="F9215" s="2">
        <v>80.293218999999993</v>
      </c>
      <c r="G9215" s="8" t="s">
        <v>8110</v>
      </c>
    </row>
    <row r="9216" spans="1:7" x14ac:dyDescent="0.25">
      <c r="A9216" s="1">
        <v>997373</v>
      </c>
      <c r="B9216" s="1" t="s">
        <v>7397</v>
      </c>
      <c r="C9216" s="2"/>
      <c r="D9216" s="2">
        <f t="shared" si="128"/>
        <v>13.426092916666668</v>
      </c>
      <c r="E9216" s="2">
        <v>161.11311500000002</v>
      </c>
      <c r="F9216" s="2">
        <v>66.568884999999995</v>
      </c>
      <c r="G9216" s="8" t="s">
        <v>8110</v>
      </c>
    </row>
    <row r="9217" spans="1:7" x14ac:dyDescent="0.25">
      <c r="A9217" s="1">
        <v>983363</v>
      </c>
      <c r="B9217" s="1" t="s">
        <v>7528</v>
      </c>
      <c r="C9217" s="2"/>
      <c r="D9217" s="2">
        <f t="shared" si="128"/>
        <v>17.226691250000002</v>
      </c>
      <c r="E9217" s="2">
        <v>206.72029500000002</v>
      </c>
      <c r="F9217" s="2">
        <v>85.337204999999997</v>
      </c>
      <c r="G9217" s="8" t="s">
        <v>8110</v>
      </c>
    </row>
    <row r="9218" spans="1:7" x14ac:dyDescent="0.25">
      <c r="A9218" s="1">
        <v>766818</v>
      </c>
      <c r="B9218" s="1" t="s">
        <v>7281</v>
      </c>
      <c r="C9218" s="2">
        <v>78.48</v>
      </c>
      <c r="D9218" s="2">
        <f t="shared" si="128"/>
        <v>5.68635175</v>
      </c>
      <c r="E9218" s="2">
        <v>68.236221</v>
      </c>
      <c r="F9218" s="2">
        <v>25.161279</v>
      </c>
      <c r="G9218" s="8" t="s">
        <v>8110</v>
      </c>
    </row>
    <row r="9219" spans="1:7" x14ac:dyDescent="0.25">
      <c r="A9219" s="1">
        <v>766819</v>
      </c>
      <c r="B9219" s="1" t="s">
        <v>7282</v>
      </c>
      <c r="C9219" s="2">
        <v>78.48</v>
      </c>
      <c r="D9219" s="2">
        <f t="shared" si="128"/>
        <v>8.4262595833333354</v>
      </c>
      <c r="E9219" s="2">
        <v>101.11511500000003</v>
      </c>
      <c r="F9219" s="2">
        <v>37.243384999999996</v>
      </c>
      <c r="G9219" s="8" t="s">
        <v>8110</v>
      </c>
    </row>
    <row r="9220" spans="1:7" x14ac:dyDescent="0.25">
      <c r="A9220" s="1">
        <v>711092</v>
      </c>
      <c r="B9220" s="1" t="s">
        <v>7283</v>
      </c>
      <c r="C9220" s="2">
        <v>78.48</v>
      </c>
      <c r="D9220" s="2">
        <f t="shared" si="128"/>
        <v>5.68635175</v>
      </c>
      <c r="E9220" s="2">
        <v>68.236221</v>
      </c>
      <c r="F9220" s="2">
        <v>25.161279</v>
      </c>
      <c r="G9220" s="8" t="s">
        <v>8110</v>
      </c>
    </row>
    <row r="9221" spans="1:7" x14ac:dyDescent="0.25">
      <c r="A9221" s="1">
        <v>711093</v>
      </c>
      <c r="B9221" s="1" t="s">
        <v>7284</v>
      </c>
      <c r="C9221" s="2">
        <v>78.48</v>
      </c>
      <c r="D9221" s="2">
        <f t="shared" si="128"/>
        <v>8.4262595833333354</v>
      </c>
      <c r="E9221" s="2">
        <v>101.11511500000003</v>
      </c>
      <c r="F9221" s="2">
        <v>37.243384999999996</v>
      </c>
      <c r="G9221" s="8" t="s">
        <v>8110</v>
      </c>
    </row>
    <row r="9222" spans="1:7" x14ac:dyDescent="0.25">
      <c r="A9222" s="1">
        <v>711094</v>
      </c>
      <c r="B9222" s="1" t="s">
        <v>7285</v>
      </c>
      <c r="C9222" s="2">
        <v>100.9</v>
      </c>
      <c r="D9222" s="2">
        <f t="shared" si="128"/>
        <v>8.8464819166666686</v>
      </c>
      <c r="E9222" s="2">
        <v>106.15778300000002</v>
      </c>
      <c r="F9222" s="2">
        <v>39.120216999999997</v>
      </c>
      <c r="G9222" s="8" t="s">
        <v>8110</v>
      </c>
    </row>
    <row r="9223" spans="1:7" x14ac:dyDescent="0.25">
      <c r="A9223" s="1">
        <v>711095</v>
      </c>
      <c r="B9223" s="1" t="s">
        <v>7286</v>
      </c>
      <c r="C9223" s="2">
        <v>100.9</v>
      </c>
      <c r="D9223" s="2">
        <f t="shared" si="128"/>
        <v>13.482715333333333</v>
      </c>
      <c r="E9223" s="2">
        <v>161.79258400000001</v>
      </c>
      <c r="F9223" s="2">
        <v>59.589416</v>
      </c>
      <c r="G9223" s="8" t="s">
        <v>8110</v>
      </c>
    </row>
    <row r="9224" spans="1:7" x14ac:dyDescent="0.25">
      <c r="A9224" s="1">
        <v>711108</v>
      </c>
      <c r="B9224" s="1" t="s">
        <v>7458</v>
      </c>
      <c r="C9224" s="2">
        <v>100.9</v>
      </c>
      <c r="D9224" s="2">
        <f t="shared" si="128"/>
        <v>7.5866899166666668</v>
      </c>
      <c r="E9224" s="2">
        <v>91.040278999999998</v>
      </c>
      <c r="F9224" s="2">
        <v>33.489721000000003</v>
      </c>
      <c r="G9224" s="8" t="s">
        <v>8110</v>
      </c>
    </row>
    <row r="9225" spans="1:7" x14ac:dyDescent="0.25">
      <c r="A9225" s="1">
        <v>972306</v>
      </c>
      <c r="B9225" s="1" t="s">
        <v>7459</v>
      </c>
      <c r="C9225" s="2">
        <v>100.9</v>
      </c>
      <c r="D9225" s="2">
        <f t="shared" si="128"/>
        <v>5.0555807500000007</v>
      </c>
      <c r="E9225" s="2">
        <v>60.666969000000009</v>
      </c>
      <c r="F9225" s="2">
        <v>22.346031</v>
      </c>
      <c r="G9225" s="8" t="s">
        <v>8110</v>
      </c>
    </row>
    <row r="9226" spans="1:7" x14ac:dyDescent="0.25">
      <c r="A9226" s="1">
        <v>711096</v>
      </c>
      <c r="B9226" s="1" t="s">
        <v>7287</v>
      </c>
      <c r="C9226" s="2">
        <v>224.22</v>
      </c>
      <c r="D9226" s="2">
        <f t="shared" si="128"/>
        <v>21.908974916666669</v>
      </c>
      <c r="E9226" s="2">
        <v>262.90769900000004</v>
      </c>
      <c r="F9226" s="2">
        <v>96.832801000000003</v>
      </c>
      <c r="G9226" s="8" t="s">
        <v>8110</v>
      </c>
    </row>
    <row r="9227" spans="1:7" x14ac:dyDescent="0.25">
      <c r="A9227" s="1">
        <v>712803</v>
      </c>
      <c r="B9227" s="1" t="s">
        <v>7288</v>
      </c>
      <c r="C9227" s="2">
        <v>280.27999999999997</v>
      </c>
      <c r="D9227" s="2">
        <f t="shared" si="128"/>
        <v>32.021011416666674</v>
      </c>
      <c r="E9227" s="2">
        <v>384.25213700000006</v>
      </c>
      <c r="F9227" s="2">
        <v>141.52486299999998</v>
      </c>
      <c r="G9227" s="8" t="s">
        <v>8110</v>
      </c>
    </row>
    <row r="9228" spans="1:7" x14ac:dyDescent="0.25">
      <c r="A9228" s="1">
        <v>712804</v>
      </c>
      <c r="B9228" s="1" t="s">
        <v>7289</v>
      </c>
      <c r="C9228" s="2">
        <v>336.34</v>
      </c>
      <c r="D9228" s="2">
        <f t="shared" si="128"/>
        <v>56.881317833333334</v>
      </c>
      <c r="E9228" s="2">
        <v>682.57581400000004</v>
      </c>
      <c r="F9228" s="2">
        <v>251.378186</v>
      </c>
      <c r="G9228" s="8" t="s">
        <v>8110</v>
      </c>
    </row>
    <row r="9229" spans="1:7" x14ac:dyDescent="0.25">
      <c r="A9229" s="1">
        <v>714533</v>
      </c>
      <c r="B9229" s="1" t="s">
        <v>7290</v>
      </c>
      <c r="C9229" s="2">
        <v>145.75</v>
      </c>
      <c r="D9229" s="2">
        <f t="shared" si="128"/>
        <v>18.538296083333332</v>
      </c>
      <c r="E9229" s="2">
        <v>222.45955299999997</v>
      </c>
      <c r="F9229" s="2">
        <v>81.935447000000011</v>
      </c>
      <c r="G9229" s="8" t="s">
        <v>8110</v>
      </c>
    </row>
    <row r="9230" spans="1:7" x14ac:dyDescent="0.25">
      <c r="A9230" s="1">
        <v>714534</v>
      </c>
      <c r="B9230" s="1" t="s">
        <v>7291</v>
      </c>
      <c r="C9230" s="2">
        <v>224.22</v>
      </c>
      <c r="D9230" s="2">
        <f t="shared" si="128"/>
        <v>31.601664083333336</v>
      </c>
      <c r="E9230" s="2">
        <v>379.21996900000005</v>
      </c>
      <c r="F9230" s="2">
        <v>139.648031</v>
      </c>
      <c r="G9230" s="8" t="s">
        <v>8110</v>
      </c>
    </row>
    <row r="9231" spans="1:7" x14ac:dyDescent="0.25">
      <c r="A9231" s="1">
        <v>714535</v>
      </c>
      <c r="B9231" s="1" t="s">
        <v>7292</v>
      </c>
      <c r="C9231" s="2">
        <v>280.27999999999997</v>
      </c>
      <c r="D9231" s="2">
        <f t="shared" si="128"/>
        <v>50.560182499999996</v>
      </c>
      <c r="E9231" s="2">
        <v>606.72218999999996</v>
      </c>
      <c r="F9231" s="2">
        <v>223.46031000000002</v>
      </c>
      <c r="G9231" s="8" t="s">
        <v>8110</v>
      </c>
    </row>
    <row r="9232" spans="1:7" x14ac:dyDescent="0.25">
      <c r="A9232" s="1">
        <v>714536</v>
      </c>
      <c r="B9232" s="1" t="s">
        <v>7293</v>
      </c>
      <c r="C9232" s="2">
        <v>336.34</v>
      </c>
      <c r="D9232" s="2">
        <f t="shared" si="128"/>
        <v>91.013216083333347</v>
      </c>
      <c r="E9232" s="2">
        <v>1092.1585930000001</v>
      </c>
      <c r="F9232" s="2">
        <v>402.16990699999997</v>
      </c>
      <c r="G9232" s="8" t="s">
        <v>8110</v>
      </c>
    </row>
    <row r="9233" spans="1:7" x14ac:dyDescent="0.25">
      <c r="A9233" s="1">
        <v>712805</v>
      </c>
      <c r="B9233" s="1" t="s">
        <v>7460</v>
      </c>
      <c r="C9233" s="2">
        <v>209.56</v>
      </c>
      <c r="D9233" s="2">
        <f t="shared" si="128"/>
        <v>21.091951500000004</v>
      </c>
      <c r="E9233" s="2">
        <v>253.10341800000003</v>
      </c>
      <c r="F9233" s="2">
        <v>104.516082</v>
      </c>
      <c r="G9233" s="8" t="s">
        <v>8110</v>
      </c>
    </row>
    <row r="9234" spans="1:7" x14ac:dyDescent="0.25">
      <c r="A9234" s="1">
        <v>712806</v>
      </c>
      <c r="B9234" s="1" t="s">
        <v>7461</v>
      </c>
      <c r="C9234" s="2">
        <v>314.33999999999997</v>
      </c>
      <c r="D9234" s="2">
        <f t="shared" si="128"/>
        <v>33.393364833333344</v>
      </c>
      <c r="E9234" s="2">
        <v>400.7203780000001</v>
      </c>
      <c r="F9234" s="2">
        <v>165.51312199999998</v>
      </c>
      <c r="G9234" s="8" t="s">
        <v>8110</v>
      </c>
    </row>
    <row r="9235" spans="1:7" x14ac:dyDescent="0.25">
      <c r="A9235" s="1">
        <v>712807</v>
      </c>
      <c r="B9235" s="1" t="s">
        <v>7462</v>
      </c>
      <c r="C9235" s="2">
        <v>256.13</v>
      </c>
      <c r="D9235" s="2">
        <f t="shared" si="128"/>
        <v>29.878477083333337</v>
      </c>
      <c r="E9235" s="2">
        <v>358.54172500000004</v>
      </c>
      <c r="F9235" s="2">
        <v>148.09377499999999</v>
      </c>
      <c r="G9235" s="8" t="s">
        <v>8110</v>
      </c>
    </row>
    <row r="9236" spans="1:7" x14ac:dyDescent="0.25">
      <c r="A9236" s="1">
        <v>712808</v>
      </c>
      <c r="B9236" s="1" t="s">
        <v>7463</v>
      </c>
      <c r="C9236" s="2">
        <v>325.51</v>
      </c>
      <c r="D9236" s="2">
        <f t="shared" si="128"/>
        <v>43.239033083333339</v>
      </c>
      <c r="E9236" s="2">
        <v>518.86839700000007</v>
      </c>
      <c r="F9236" s="2">
        <v>214.25210300000001</v>
      </c>
      <c r="G9236" s="8" t="s">
        <v>8110</v>
      </c>
    </row>
    <row r="9237" spans="1:7" x14ac:dyDescent="0.25">
      <c r="A9237" s="1">
        <v>712809</v>
      </c>
      <c r="B9237" s="1" t="s">
        <v>7464</v>
      </c>
      <c r="C9237" s="2">
        <v>372.56</v>
      </c>
      <c r="D9237" s="2">
        <f t="shared" si="128"/>
        <v>61.516841833333331</v>
      </c>
      <c r="E9237" s="2">
        <v>738.20210199999997</v>
      </c>
      <c r="F9237" s="2">
        <v>304.86789799999997</v>
      </c>
      <c r="G9237" s="8" t="s">
        <v>8110</v>
      </c>
    </row>
    <row r="9238" spans="1:7" x14ac:dyDescent="0.25">
      <c r="A9238" s="1">
        <v>972326</v>
      </c>
      <c r="B9238" s="1" t="s">
        <v>7294</v>
      </c>
      <c r="C9238" s="2">
        <v>13.97</v>
      </c>
      <c r="D9238" s="2">
        <f t="shared" si="128"/>
        <v>3.1953525000000007</v>
      </c>
      <c r="E9238" s="2">
        <v>38.34423000000001</v>
      </c>
      <c r="F9238" s="2">
        <v>15.83577</v>
      </c>
      <c r="G9238" s="8" t="s">
        <v>8110</v>
      </c>
    </row>
    <row r="9239" spans="1:7" x14ac:dyDescent="0.25">
      <c r="A9239" s="1">
        <v>711098</v>
      </c>
      <c r="B9239" s="1" t="s">
        <v>7295</v>
      </c>
      <c r="C9239" s="2">
        <v>91.52</v>
      </c>
      <c r="D9239" s="2">
        <f t="shared" si="128"/>
        <v>6.4490094999999998</v>
      </c>
      <c r="E9239" s="2">
        <v>77.388114000000002</v>
      </c>
      <c r="F9239" s="2">
        <v>28.504386</v>
      </c>
      <c r="G9239" s="8" t="s">
        <v>8110</v>
      </c>
    </row>
    <row r="9240" spans="1:7" x14ac:dyDescent="0.25">
      <c r="A9240" s="1">
        <v>711099</v>
      </c>
      <c r="B9240" s="1" t="s">
        <v>7296</v>
      </c>
      <c r="C9240" s="2">
        <v>91.52</v>
      </c>
      <c r="D9240" s="2">
        <f t="shared" si="128"/>
        <v>10.078574250000003</v>
      </c>
      <c r="E9240" s="2">
        <v>120.94289100000003</v>
      </c>
      <c r="F9240" s="2">
        <v>44.516109</v>
      </c>
      <c r="G9240" s="8" t="s">
        <v>8110</v>
      </c>
    </row>
    <row r="9241" spans="1:7" x14ac:dyDescent="0.25">
      <c r="A9241" s="1">
        <v>711100</v>
      </c>
      <c r="B9241" s="1" t="s">
        <v>7297</v>
      </c>
      <c r="C9241" s="2">
        <v>137.28</v>
      </c>
      <c r="D9241" s="2">
        <f t="shared" si="128"/>
        <v>17.129629916666669</v>
      </c>
      <c r="E9241" s="2">
        <v>205.55555900000002</v>
      </c>
      <c r="F9241" s="2">
        <v>75.718440999999999</v>
      </c>
      <c r="G9241" s="8" t="s">
        <v>8110</v>
      </c>
    </row>
    <row r="9242" spans="1:7" x14ac:dyDescent="0.25">
      <c r="A9242" s="1">
        <v>711101</v>
      </c>
      <c r="B9242" s="1" t="s">
        <v>7298</v>
      </c>
      <c r="C9242" s="2">
        <v>91.52</v>
      </c>
      <c r="D9242" s="2">
        <f t="shared" si="128"/>
        <v>10.680620416666669</v>
      </c>
      <c r="E9242" s="2">
        <v>128.16744500000001</v>
      </c>
      <c r="F9242" s="2">
        <v>47.214055000000002</v>
      </c>
      <c r="G9242" s="8" t="s">
        <v>8110</v>
      </c>
    </row>
    <row r="9243" spans="1:7" x14ac:dyDescent="0.25">
      <c r="A9243" s="1">
        <v>711102</v>
      </c>
      <c r="B9243" s="1" t="s">
        <v>7299</v>
      </c>
      <c r="C9243" s="2">
        <v>137.28</v>
      </c>
      <c r="D9243" s="2">
        <f t="shared" si="128"/>
        <v>19.751650999999999</v>
      </c>
      <c r="E9243" s="2">
        <v>237.019812</v>
      </c>
      <c r="F9243" s="2">
        <v>87.272688000000002</v>
      </c>
      <c r="G9243" s="8" t="s">
        <v>8110</v>
      </c>
    </row>
    <row r="9244" spans="1:7" x14ac:dyDescent="0.25">
      <c r="A9244" s="1">
        <v>711103</v>
      </c>
      <c r="B9244" s="1" t="s">
        <v>7300</v>
      </c>
      <c r="C9244" s="2">
        <v>183.04</v>
      </c>
      <c r="D9244" s="2">
        <f t="shared" si="128"/>
        <v>25.395428083333332</v>
      </c>
      <c r="E9244" s="2">
        <v>304.745137</v>
      </c>
      <c r="F9244" s="2">
        <v>112.19936299999999</v>
      </c>
      <c r="G9244" s="8" t="s">
        <v>8110</v>
      </c>
    </row>
    <row r="9245" spans="1:7" x14ac:dyDescent="0.25">
      <c r="A9245" s="1">
        <v>711104</v>
      </c>
      <c r="B9245" s="1" t="s">
        <v>7301</v>
      </c>
      <c r="C9245" s="2">
        <v>91.52</v>
      </c>
      <c r="D9245" s="2">
        <f t="shared" si="128"/>
        <v>9.2684542499999996</v>
      </c>
      <c r="E9245" s="2">
        <v>111.221451</v>
      </c>
      <c r="F9245" s="2">
        <v>40.997049000000004</v>
      </c>
      <c r="G9245" s="8" t="s">
        <v>8110</v>
      </c>
    </row>
    <row r="9246" spans="1:7" x14ac:dyDescent="0.25">
      <c r="A9246" s="1">
        <v>711105</v>
      </c>
      <c r="B9246" s="1" t="s">
        <v>7302</v>
      </c>
      <c r="C9246" s="2">
        <v>137.28</v>
      </c>
      <c r="D9246" s="2">
        <f t="shared" si="128"/>
        <v>12.694832750000002</v>
      </c>
      <c r="E9246" s="2">
        <v>152.33799300000001</v>
      </c>
      <c r="F9246" s="2">
        <v>56.129007000000001</v>
      </c>
      <c r="G9246" s="8" t="s">
        <v>8110</v>
      </c>
    </row>
    <row r="9247" spans="1:7" x14ac:dyDescent="0.25">
      <c r="A9247" s="1">
        <v>712811</v>
      </c>
      <c r="B9247" s="1" t="s">
        <v>7303</v>
      </c>
      <c r="C9247" s="2">
        <v>137.28</v>
      </c>
      <c r="D9247" s="2">
        <f t="shared" si="128"/>
        <v>14.107873916666669</v>
      </c>
      <c r="E9247" s="2">
        <v>169.29448700000003</v>
      </c>
      <c r="F9247" s="2">
        <v>62.346013000000006</v>
      </c>
      <c r="G9247" s="8" t="s">
        <v>8110</v>
      </c>
    </row>
    <row r="9248" spans="1:7" x14ac:dyDescent="0.25">
      <c r="A9248" s="1">
        <v>713748</v>
      </c>
      <c r="B9248" s="1" t="s">
        <v>7304</v>
      </c>
      <c r="C9248" s="2">
        <v>205.92</v>
      </c>
      <c r="D9248" s="2">
        <f t="shared" si="128"/>
        <v>44.33695908333334</v>
      </c>
      <c r="E9248" s="2">
        <v>532.04350900000009</v>
      </c>
      <c r="F9248" s="2">
        <v>195.95299099999997</v>
      </c>
      <c r="G9248" s="8" t="s">
        <v>8110</v>
      </c>
    </row>
    <row r="9249" spans="1:7" x14ac:dyDescent="0.25">
      <c r="A9249" s="1">
        <v>712812</v>
      </c>
      <c r="B9249" s="1" t="s">
        <v>7305</v>
      </c>
      <c r="C9249" s="2">
        <v>286</v>
      </c>
      <c r="D9249" s="2">
        <f t="shared" si="128"/>
        <v>76.586019166666674</v>
      </c>
      <c r="E9249" s="2">
        <v>919.03223000000003</v>
      </c>
      <c r="F9249" s="2">
        <v>338.41627</v>
      </c>
      <c r="G9249" s="8" t="s">
        <v>8110</v>
      </c>
    </row>
    <row r="9250" spans="1:7" x14ac:dyDescent="0.25">
      <c r="A9250" s="1">
        <v>712813</v>
      </c>
      <c r="B9250" s="1" t="s">
        <v>7306</v>
      </c>
      <c r="C9250" s="2">
        <v>228.8</v>
      </c>
      <c r="D9250" s="2">
        <f t="shared" si="128"/>
        <v>38.293447083333341</v>
      </c>
      <c r="E9250" s="2">
        <v>459.52136500000006</v>
      </c>
      <c r="F9250" s="2">
        <v>169.208135</v>
      </c>
      <c r="G9250" s="8" t="s">
        <v>8110</v>
      </c>
    </row>
    <row r="9251" spans="1:7" x14ac:dyDescent="0.25">
      <c r="A9251" s="1">
        <v>712814</v>
      </c>
      <c r="B9251" s="1" t="s">
        <v>7307</v>
      </c>
      <c r="C9251" s="2">
        <v>274.56</v>
      </c>
      <c r="D9251" s="2">
        <f t="shared" si="128"/>
        <v>42.32274675</v>
      </c>
      <c r="E9251" s="2">
        <v>507.87296100000003</v>
      </c>
      <c r="F9251" s="2">
        <v>187.038039</v>
      </c>
      <c r="G9251" s="8" t="s">
        <v>8110</v>
      </c>
    </row>
    <row r="9252" spans="1:7" x14ac:dyDescent="0.25">
      <c r="A9252" s="1">
        <v>712815</v>
      </c>
      <c r="B9252" s="1" t="s">
        <v>7308</v>
      </c>
      <c r="C9252" s="2">
        <v>320.32</v>
      </c>
      <c r="D9252" s="2">
        <f t="shared" si="128"/>
        <v>54.415533333333336</v>
      </c>
      <c r="E9252" s="2">
        <v>652.9864</v>
      </c>
      <c r="F9252" s="2">
        <v>240.4691</v>
      </c>
      <c r="G9252" s="8" t="s">
        <v>8110</v>
      </c>
    </row>
    <row r="9253" spans="1:7" x14ac:dyDescent="0.25">
      <c r="A9253" s="1">
        <v>712816</v>
      </c>
      <c r="B9253" s="1" t="s">
        <v>7309</v>
      </c>
      <c r="C9253" s="2">
        <v>331.76</v>
      </c>
      <c r="D9253" s="2">
        <f t="shared" si="128"/>
        <v>80.210696333333331</v>
      </c>
      <c r="E9253" s="2">
        <v>962.52835600000003</v>
      </c>
      <c r="F9253" s="2">
        <v>354.48664400000001</v>
      </c>
      <c r="G9253" s="8" t="s">
        <v>8110</v>
      </c>
    </row>
    <row r="9254" spans="1:7" x14ac:dyDescent="0.25">
      <c r="A9254" s="1">
        <v>714538</v>
      </c>
      <c r="B9254" s="1" t="s">
        <v>7310</v>
      </c>
      <c r="C9254" s="2">
        <v>469.04</v>
      </c>
      <c r="D9254" s="2">
        <f t="shared" si="128"/>
        <v>82.63040616666666</v>
      </c>
      <c r="E9254" s="2">
        <v>991.56487399999992</v>
      </c>
      <c r="F9254" s="2">
        <v>365.16112599999997</v>
      </c>
      <c r="G9254" s="8" t="s">
        <v>8110</v>
      </c>
    </row>
    <row r="9255" spans="1:7" x14ac:dyDescent="0.25">
      <c r="A9255" s="1">
        <v>714539</v>
      </c>
      <c r="B9255" s="1" t="s">
        <v>7311</v>
      </c>
      <c r="C9255" s="2">
        <v>469.04</v>
      </c>
      <c r="D9255" s="2">
        <f t="shared" si="128"/>
        <v>100.76670475000002</v>
      </c>
      <c r="E9255" s="2">
        <v>1209.2004570000001</v>
      </c>
      <c r="F9255" s="2">
        <v>445.33704300000005</v>
      </c>
      <c r="G9255" s="8" t="s">
        <v>8110</v>
      </c>
    </row>
    <row r="9256" spans="1:7" x14ac:dyDescent="0.25">
      <c r="A9256" s="1">
        <v>714568</v>
      </c>
      <c r="B9256" s="1" t="s">
        <v>7312</v>
      </c>
      <c r="C9256" s="2">
        <v>469.04</v>
      </c>
      <c r="D9256" s="2">
        <f t="shared" ref="D9256:D9276" si="129">E9256/12</f>
        <v>153.16715074999999</v>
      </c>
      <c r="E9256" s="2">
        <v>1838.005809</v>
      </c>
      <c r="F9256" s="2">
        <v>676.89119099999994</v>
      </c>
      <c r="G9256" s="8" t="s">
        <v>8110</v>
      </c>
    </row>
    <row r="9257" spans="1:7" x14ac:dyDescent="0.25">
      <c r="A9257" s="1">
        <v>772769</v>
      </c>
      <c r="B9257" s="1" t="s">
        <v>7330</v>
      </c>
      <c r="C9257" s="2">
        <v>59.4</v>
      </c>
      <c r="D9257" s="2">
        <f t="shared" si="129"/>
        <v>10.146466083333335</v>
      </c>
      <c r="E9257" s="2">
        <v>121.75759300000003</v>
      </c>
      <c r="F9257" s="2">
        <v>50.263907000000003</v>
      </c>
      <c r="G9257" s="8" t="s">
        <v>8110</v>
      </c>
    </row>
    <row r="9258" spans="1:7" x14ac:dyDescent="0.25">
      <c r="A9258" s="1">
        <v>719999</v>
      </c>
      <c r="B9258" s="1" t="s">
        <v>7331</v>
      </c>
      <c r="C9258" s="2">
        <v>59.4</v>
      </c>
      <c r="D9258" s="2">
        <f t="shared" si="129"/>
        <v>20.31676941666667</v>
      </c>
      <c r="E9258" s="2">
        <v>243.80123300000002</v>
      </c>
      <c r="F9258" s="2">
        <v>100.70376700000001</v>
      </c>
      <c r="G9258" s="8" t="s">
        <v>8110</v>
      </c>
    </row>
    <row r="9259" spans="1:7" x14ac:dyDescent="0.25">
      <c r="A9259" s="1">
        <v>720000</v>
      </c>
      <c r="B9259" s="1" t="s">
        <v>7332</v>
      </c>
      <c r="C9259" s="2">
        <v>59.4</v>
      </c>
      <c r="D9259" s="2">
        <f t="shared" si="129"/>
        <v>44.435012166666667</v>
      </c>
      <c r="E9259" s="2">
        <v>533.220146</v>
      </c>
      <c r="F9259" s="2">
        <v>220.17585399999999</v>
      </c>
      <c r="G9259" s="8" t="s">
        <v>8110</v>
      </c>
    </row>
    <row r="9260" spans="1:7" x14ac:dyDescent="0.25">
      <c r="A9260" s="1">
        <v>720021</v>
      </c>
      <c r="B9260" s="1" t="s">
        <v>7333</v>
      </c>
      <c r="C9260" s="2">
        <v>59.4</v>
      </c>
      <c r="D9260" s="2">
        <f t="shared" si="129"/>
        <v>9.631257166666666</v>
      </c>
      <c r="E9260" s="2">
        <v>115.575086</v>
      </c>
      <c r="F9260" s="2">
        <v>47.741914000000001</v>
      </c>
      <c r="G9260" s="8" t="s">
        <v>8110</v>
      </c>
    </row>
    <row r="9261" spans="1:7" x14ac:dyDescent="0.25">
      <c r="A9261" s="1">
        <v>720022</v>
      </c>
      <c r="B9261" s="1" t="s">
        <v>7334</v>
      </c>
      <c r="C9261" s="2">
        <v>59.4</v>
      </c>
      <c r="D9261" s="2">
        <f t="shared" si="129"/>
        <v>11.355932583333335</v>
      </c>
      <c r="E9261" s="2">
        <v>136.27119100000002</v>
      </c>
      <c r="F9261" s="2">
        <v>56.246308999999997</v>
      </c>
      <c r="G9261" s="8" t="s">
        <v>8110</v>
      </c>
    </row>
    <row r="9262" spans="1:7" x14ac:dyDescent="0.25">
      <c r="A9262" s="1">
        <v>720023</v>
      </c>
      <c r="B9262" s="1" t="s">
        <v>7335</v>
      </c>
      <c r="C9262" s="2">
        <v>59.4</v>
      </c>
      <c r="D9262" s="2">
        <f t="shared" si="129"/>
        <v>8.2609668333333346</v>
      </c>
      <c r="E9262" s="2">
        <v>99.131602000000015</v>
      </c>
      <c r="F9262" s="2">
        <v>40.938397999999999</v>
      </c>
      <c r="G9262" s="8" t="s">
        <v>8110</v>
      </c>
    </row>
    <row r="9263" spans="1:7" x14ac:dyDescent="0.25">
      <c r="A9263" s="1">
        <v>772770</v>
      </c>
      <c r="B9263" s="1" t="s">
        <v>7336</v>
      </c>
      <c r="C9263" s="2">
        <v>178.2</v>
      </c>
      <c r="D9263" s="2">
        <f t="shared" si="129"/>
        <v>10.506826000000002</v>
      </c>
      <c r="E9263" s="2">
        <v>126.08191200000002</v>
      </c>
      <c r="F9263" s="2">
        <v>52.082088000000006</v>
      </c>
      <c r="G9263" s="8" t="s">
        <v>8110</v>
      </c>
    </row>
    <row r="9264" spans="1:7" x14ac:dyDescent="0.25">
      <c r="A9264" s="1">
        <v>720025</v>
      </c>
      <c r="B9264" s="1" t="s">
        <v>7473</v>
      </c>
      <c r="C9264" s="2">
        <v>178.2</v>
      </c>
      <c r="D9264" s="2">
        <f t="shared" si="129"/>
        <v>25.838030583333335</v>
      </c>
      <c r="E9264" s="2">
        <v>310.05636700000002</v>
      </c>
      <c r="F9264" s="2">
        <v>128.035133</v>
      </c>
      <c r="G9264" s="8" t="s">
        <v>8110</v>
      </c>
    </row>
    <row r="9265" spans="1:7" x14ac:dyDescent="0.25">
      <c r="A9265" s="1">
        <v>720026</v>
      </c>
      <c r="B9265" s="1" t="s">
        <v>7474</v>
      </c>
      <c r="C9265" s="2">
        <v>178.2</v>
      </c>
      <c r="D9265" s="2">
        <f t="shared" si="129"/>
        <v>32.72870708333334</v>
      </c>
      <c r="E9265" s="2">
        <v>392.74448500000011</v>
      </c>
      <c r="F9265" s="2">
        <v>162.17001499999998</v>
      </c>
      <c r="G9265" s="8" t="s">
        <v>8110</v>
      </c>
    </row>
    <row r="9266" spans="1:7" x14ac:dyDescent="0.25">
      <c r="A9266" s="1">
        <v>720027</v>
      </c>
      <c r="B9266" s="1" t="s">
        <v>7339</v>
      </c>
      <c r="C9266" s="2">
        <v>23.76</v>
      </c>
      <c r="D9266" s="2">
        <f t="shared" si="129"/>
        <v>15.151643333333334</v>
      </c>
      <c r="E9266" s="2">
        <v>181.81972000000002</v>
      </c>
      <c r="F9266" s="2">
        <v>75.073279999999997</v>
      </c>
      <c r="G9266" s="8" t="s">
        <v>8110</v>
      </c>
    </row>
    <row r="9267" spans="1:7" x14ac:dyDescent="0.25">
      <c r="A9267" s="1">
        <v>720029</v>
      </c>
      <c r="B9267" s="1" t="s">
        <v>7340</v>
      </c>
      <c r="C9267" s="2">
        <v>19.010000000000002</v>
      </c>
      <c r="D9267" s="2">
        <f t="shared" si="129"/>
        <v>3.1548902499999998</v>
      </c>
      <c r="E9267" s="2">
        <v>37.858682999999999</v>
      </c>
      <c r="F9267" s="2">
        <v>15.659817</v>
      </c>
      <c r="G9267" s="8" t="s">
        <v>8110</v>
      </c>
    </row>
    <row r="9268" spans="1:7" x14ac:dyDescent="0.25">
      <c r="A9268" s="1">
        <v>720030</v>
      </c>
      <c r="B9268" s="1" t="s">
        <v>7341</v>
      </c>
      <c r="C9268" s="2">
        <v>19.010000000000002</v>
      </c>
      <c r="D9268" s="2">
        <f t="shared" si="129"/>
        <v>4.1586956666666666</v>
      </c>
      <c r="E9268" s="2">
        <v>49.904347999999999</v>
      </c>
      <c r="F9268" s="2">
        <v>20.645152</v>
      </c>
      <c r="G9268" s="8" t="s">
        <v>8110</v>
      </c>
    </row>
    <row r="9269" spans="1:7" x14ac:dyDescent="0.25">
      <c r="A9269" s="1">
        <v>720031</v>
      </c>
      <c r="B9269" s="1" t="s">
        <v>7342</v>
      </c>
      <c r="C9269" s="2">
        <v>19.010000000000002</v>
      </c>
      <c r="D9269" s="2">
        <f t="shared" si="129"/>
        <v>3.1548902499999998</v>
      </c>
      <c r="E9269" s="2">
        <v>37.858682999999999</v>
      </c>
      <c r="F9269" s="2">
        <v>15.659817</v>
      </c>
      <c r="G9269" s="8" t="s">
        <v>8110</v>
      </c>
    </row>
    <row r="9270" spans="1:7" x14ac:dyDescent="0.25">
      <c r="A9270" s="1">
        <v>972327</v>
      </c>
      <c r="B9270" s="1" t="s">
        <v>7343</v>
      </c>
      <c r="C9270" s="2"/>
      <c r="D9270" s="2">
        <f t="shared" si="129"/>
        <v>0.12138674999999999</v>
      </c>
      <c r="E9270" s="2">
        <v>1.4566409999999999</v>
      </c>
      <c r="F9270" s="2">
        <v>0.52785899999999997</v>
      </c>
      <c r="G9270" s="8" t="s">
        <v>8110</v>
      </c>
    </row>
    <row r="9271" spans="1:7" x14ac:dyDescent="0.25">
      <c r="A9271" s="1">
        <v>972328</v>
      </c>
      <c r="B9271" s="1" t="s">
        <v>7344</v>
      </c>
      <c r="C9271" s="2"/>
      <c r="D9271" s="2">
        <f t="shared" si="129"/>
        <v>0.1762114166666667</v>
      </c>
      <c r="E9271" s="2">
        <v>2.1145370000000003</v>
      </c>
      <c r="F9271" s="2">
        <v>0.762463</v>
      </c>
      <c r="G9271" s="8" t="s">
        <v>8110</v>
      </c>
    </row>
    <row r="9272" spans="1:7" x14ac:dyDescent="0.25">
      <c r="A9272" s="1">
        <v>995811</v>
      </c>
      <c r="B9272" s="1" t="s">
        <v>7345</v>
      </c>
      <c r="C9272" s="2"/>
      <c r="D9272" s="2">
        <f t="shared" si="129"/>
        <v>0.29971058333333334</v>
      </c>
      <c r="E9272" s="2">
        <v>3.596527</v>
      </c>
      <c r="F9272" s="2">
        <v>1.348973</v>
      </c>
      <c r="G9272" s="8" t="s">
        <v>8110</v>
      </c>
    </row>
    <row r="9273" spans="1:7" x14ac:dyDescent="0.25">
      <c r="A9273" s="1">
        <v>997325</v>
      </c>
      <c r="B9273" s="1" t="s">
        <v>7271</v>
      </c>
      <c r="C9273" s="2"/>
      <c r="D9273" s="2">
        <f t="shared" si="129"/>
        <v>31.601664083333336</v>
      </c>
      <c r="E9273" s="2">
        <v>379.21996900000005</v>
      </c>
      <c r="F9273" s="2">
        <v>139.648031</v>
      </c>
      <c r="G9273" s="8" t="s">
        <v>8110</v>
      </c>
    </row>
    <row r="9274" spans="1:7" x14ac:dyDescent="0.25">
      <c r="A9274" s="1">
        <v>995829</v>
      </c>
      <c r="B9274" s="1" t="s">
        <v>7326</v>
      </c>
      <c r="C9274" s="2">
        <v>137.28</v>
      </c>
      <c r="D9274" s="2">
        <f t="shared" si="129"/>
        <v>27.517539749999997</v>
      </c>
      <c r="E9274" s="2">
        <v>330.21047699999997</v>
      </c>
      <c r="F9274" s="2">
        <v>121.583523</v>
      </c>
      <c r="G9274" s="8" t="s">
        <v>8110</v>
      </c>
    </row>
    <row r="9275" spans="1:7" x14ac:dyDescent="0.25">
      <c r="A9275" s="1">
        <v>714569</v>
      </c>
      <c r="B9275" s="1" t="s">
        <v>7324</v>
      </c>
      <c r="C9275" s="2">
        <v>91.52</v>
      </c>
      <c r="D9275" s="2">
        <f t="shared" si="129"/>
        <v>16.685932750000003</v>
      </c>
      <c r="E9275" s="2">
        <v>200.23119300000002</v>
      </c>
      <c r="F9275" s="2">
        <v>73.724306999999996</v>
      </c>
      <c r="G9275" s="8" t="s">
        <v>8110</v>
      </c>
    </row>
    <row r="9276" spans="1:7" x14ac:dyDescent="0.25">
      <c r="A9276" s="1">
        <v>714296</v>
      </c>
      <c r="B9276" s="1" t="s">
        <v>7325</v>
      </c>
      <c r="C9276" s="2">
        <v>336.34</v>
      </c>
      <c r="D9276" s="2">
        <f t="shared" si="129"/>
        <v>62.572557166666662</v>
      </c>
      <c r="E9276" s="2">
        <v>750.87068599999998</v>
      </c>
      <c r="F9276" s="2">
        <v>276.48081400000001</v>
      </c>
      <c r="G9276" s="8" t="s">
        <v>8110</v>
      </c>
    </row>
    <row r="9277" spans="1:7" x14ac:dyDescent="0.25">
      <c r="A9277" s="1">
        <v>965227</v>
      </c>
      <c r="B9277" s="1" t="s">
        <v>7529</v>
      </c>
      <c r="C9277" s="2">
        <v>466.16</v>
      </c>
      <c r="D9277" s="2"/>
      <c r="E9277" s="2" t="s">
        <v>8143</v>
      </c>
      <c r="F9277" s="2" t="s">
        <v>8143</v>
      </c>
      <c r="G9277" s="8" t="s">
        <v>8110</v>
      </c>
    </row>
    <row r="9278" spans="1:7" x14ac:dyDescent="0.25">
      <c r="A9278" s="1">
        <v>965233</v>
      </c>
      <c r="B9278" s="1" t="s">
        <v>7421</v>
      </c>
      <c r="C9278" s="2">
        <v>1764.18</v>
      </c>
      <c r="D9278" s="2"/>
      <c r="E9278" s="2" t="s">
        <v>8143</v>
      </c>
      <c r="F9278" s="2" t="s">
        <v>8143</v>
      </c>
      <c r="G9278" s="8" t="s">
        <v>8110</v>
      </c>
    </row>
    <row r="9279" spans="1:7" x14ac:dyDescent="0.25">
      <c r="A9279" s="1">
        <v>965234</v>
      </c>
      <c r="B9279" s="1" t="s">
        <v>7422</v>
      </c>
      <c r="C9279" s="2">
        <v>288.14999999999998</v>
      </c>
      <c r="D9279" s="2"/>
      <c r="E9279" s="2" t="s">
        <v>8143</v>
      </c>
      <c r="F9279" s="2" t="s">
        <v>8143</v>
      </c>
      <c r="G9279" s="8" t="s">
        <v>8110</v>
      </c>
    </row>
    <row r="9280" spans="1:7" x14ac:dyDescent="0.25">
      <c r="A9280" s="1">
        <v>965235</v>
      </c>
      <c r="B9280" s="1" t="s">
        <v>7423</v>
      </c>
      <c r="C9280" s="2">
        <v>138.31</v>
      </c>
      <c r="D9280" s="2"/>
      <c r="E9280" s="2" t="s">
        <v>8143</v>
      </c>
      <c r="F9280" s="2" t="s">
        <v>8143</v>
      </c>
      <c r="G9280" s="8" t="s">
        <v>8110</v>
      </c>
    </row>
    <row r="9281" spans="1:7" x14ac:dyDescent="0.25">
      <c r="A9281" s="1">
        <v>965237</v>
      </c>
      <c r="B9281" s="1" t="s">
        <v>7424</v>
      </c>
      <c r="C9281" s="2">
        <v>115.26</v>
      </c>
      <c r="D9281" s="2"/>
      <c r="E9281" s="2" t="s">
        <v>8143</v>
      </c>
      <c r="F9281" s="2" t="s">
        <v>8143</v>
      </c>
      <c r="G9281" s="8" t="s">
        <v>8110</v>
      </c>
    </row>
    <row r="9282" spans="1:7" x14ac:dyDescent="0.25">
      <c r="A9282" s="1">
        <v>965238</v>
      </c>
      <c r="B9282" s="1" t="s">
        <v>7425</v>
      </c>
      <c r="C9282" s="2">
        <v>115.26</v>
      </c>
      <c r="D9282" s="2"/>
      <c r="E9282" s="2" t="s">
        <v>8143</v>
      </c>
      <c r="F9282" s="2" t="s">
        <v>8143</v>
      </c>
      <c r="G9282" s="8" t="s">
        <v>8110</v>
      </c>
    </row>
    <row r="9283" spans="1:7" x14ac:dyDescent="0.25">
      <c r="A9283" s="1">
        <v>965239</v>
      </c>
      <c r="B9283" s="1" t="s">
        <v>7426</v>
      </c>
      <c r="C9283" s="2">
        <v>138.31</v>
      </c>
      <c r="D9283" s="2"/>
      <c r="E9283" s="2" t="s">
        <v>8143</v>
      </c>
      <c r="F9283" s="2" t="s">
        <v>8143</v>
      </c>
      <c r="G9283" s="8" t="s">
        <v>8110</v>
      </c>
    </row>
    <row r="9284" spans="1:7" x14ac:dyDescent="0.25">
      <c r="A9284" s="1">
        <v>965240</v>
      </c>
      <c r="B9284" s="1" t="s">
        <v>7427</v>
      </c>
      <c r="C9284" s="2">
        <v>576.29999999999995</v>
      </c>
      <c r="D9284" s="2"/>
      <c r="E9284" s="2" t="s">
        <v>8143</v>
      </c>
      <c r="F9284" s="2" t="s">
        <v>8143</v>
      </c>
      <c r="G9284" s="8" t="s">
        <v>8110</v>
      </c>
    </row>
    <row r="9285" spans="1:7" x14ac:dyDescent="0.25">
      <c r="A9285" s="1">
        <v>965241</v>
      </c>
      <c r="B9285" s="1" t="s">
        <v>7428</v>
      </c>
      <c r="C9285" s="2">
        <v>172.89</v>
      </c>
      <c r="D9285" s="2"/>
      <c r="E9285" s="2" t="s">
        <v>8143</v>
      </c>
      <c r="F9285" s="2" t="s">
        <v>8143</v>
      </c>
      <c r="G9285" s="8" t="s">
        <v>8110</v>
      </c>
    </row>
    <row r="9286" spans="1:7" x14ac:dyDescent="0.25">
      <c r="A9286" s="1">
        <v>965242</v>
      </c>
      <c r="B9286" s="1" t="s">
        <v>7429</v>
      </c>
      <c r="C9286" s="2">
        <v>103.73</v>
      </c>
      <c r="D9286" s="2"/>
      <c r="E9286" s="2" t="s">
        <v>8143</v>
      </c>
      <c r="F9286" s="2" t="s">
        <v>8143</v>
      </c>
      <c r="G9286" s="8" t="s">
        <v>8110</v>
      </c>
    </row>
    <row r="9287" spans="1:7" x14ac:dyDescent="0.25">
      <c r="A9287" s="1">
        <v>965243</v>
      </c>
      <c r="B9287" s="1" t="s">
        <v>7430</v>
      </c>
      <c r="C9287" s="2">
        <v>347.53</v>
      </c>
      <c r="D9287" s="2"/>
      <c r="E9287" s="2" t="s">
        <v>8143</v>
      </c>
      <c r="F9287" s="2" t="s">
        <v>8143</v>
      </c>
      <c r="G9287" s="8" t="s">
        <v>8110</v>
      </c>
    </row>
    <row r="9288" spans="1:7" x14ac:dyDescent="0.25">
      <c r="A9288" s="1">
        <v>965245</v>
      </c>
      <c r="B9288" s="1" t="s">
        <v>7431</v>
      </c>
      <c r="C9288" s="2">
        <v>576.29999999999995</v>
      </c>
      <c r="D9288" s="2"/>
      <c r="E9288" s="2" t="s">
        <v>8143</v>
      </c>
      <c r="F9288" s="2" t="s">
        <v>8143</v>
      </c>
      <c r="G9288" s="8" t="s">
        <v>8110</v>
      </c>
    </row>
    <row r="9289" spans="1:7" x14ac:dyDescent="0.25">
      <c r="A9289" s="1">
        <v>965246</v>
      </c>
      <c r="B9289" s="1" t="s">
        <v>7432</v>
      </c>
      <c r="C9289" s="2">
        <v>288.14999999999998</v>
      </c>
      <c r="D9289" s="2"/>
      <c r="E9289" s="2" t="s">
        <v>8143</v>
      </c>
      <c r="F9289" s="2" t="s">
        <v>8143</v>
      </c>
      <c r="G9289" s="8" t="s">
        <v>8110</v>
      </c>
    </row>
    <row r="9290" spans="1:7" x14ac:dyDescent="0.25">
      <c r="A9290" s="1">
        <v>972329</v>
      </c>
      <c r="B9290" s="1" t="s">
        <v>7433</v>
      </c>
      <c r="C9290" s="2">
        <v>138.31</v>
      </c>
      <c r="D9290" s="2"/>
      <c r="E9290" s="2" t="s">
        <v>8143</v>
      </c>
      <c r="F9290" s="2" t="s">
        <v>8143</v>
      </c>
      <c r="G9290" s="8" t="s">
        <v>8110</v>
      </c>
    </row>
    <row r="9291" spans="1:7" x14ac:dyDescent="0.25">
      <c r="A9291" s="1">
        <v>972330</v>
      </c>
      <c r="B9291" s="1" t="s">
        <v>7434</v>
      </c>
      <c r="C9291" s="2">
        <v>645.45000000000005</v>
      </c>
      <c r="D9291" s="2"/>
      <c r="E9291" s="2" t="s">
        <v>8143</v>
      </c>
      <c r="F9291" s="2" t="s">
        <v>8143</v>
      </c>
      <c r="G9291" s="8" t="s">
        <v>8110</v>
      </c>
    </row>
    <row r="9292" spans="1:7" x14ac:dyDescent="0.25">
      <c r="A9292" s="1">
        <v>972332</v>
      </c>
      <c r="B9292" s="1" t="s">
        <v>7435</v>
      </c>
      <c r="C9292" s="2">
        <v>461.04</v>
      </c>
      <c r="D9292" s="2"/>
      <c r="E9292" s="2" t="s">
        <v>8143</v>
      </c>
      <c r="F9292" s="2" t="s">
        <v>8143</v>
      </c>
      <c r="G9292" s="8" t="s">
        <v>8110</v>
      </c>
    </row>
    <row r="9293" spans="1:7" x14ac:dyDescent="0.25">
      <c r="A9293" s="1">
        <v>972333</v>
      </c>
      <c r="B9293" s="1" t="s">
        <v>7436</v>
      </c>
      <c r="C9293" s="2">
        <v>368.83</v>
      </c>
      <c r="D9293" s="2"/>
      <c r="E9293" s="2" t="s">
        <v>8143</v>
      </c>
      <c r="F9293" s="2" t="s">
        <v>8143</v>
      </c>
      <c r="G9293" s="8" t="s">
        <v>8110</v>
      </c>
    </row>
    <row r="9294" spans="1:7" x14ac:dyDescent="0.25">
      <c r="A9294" s="1">
        <v>972334</v>
      </c>
      <c r="B9294" s="1" t="s">
        <v>7437</v>
      </c>
      <c r="C9294" s="2">
        <v>322.73</v>
      </c>
      <c r="D9294" s="2"/>
      <c r="E9294" s="2" t="s">
        <v>8143</v>
      </c>
      <c r="F9294" s="2" t="s">
        <v>8143</v>
      </c>
      <c r="G9294" s="8" t="s">
        <v>8110</v>
      </c>
    </row>
    <row r="9295" spans="1:7" x14ac:dyDescent="0.25">
      <c r="A9295" s="1">
        <v>983389</v>
      </c>
      <c r="B9295" s="1" t="s">
        <v>7438</v>
      </c>
      <c r="C9295" s="2">
        <v>451.82</v>
      </c>
      <c r="D9295" s="2"/>
      <c r="E9295" s="2" t="s">
        <v>8143</v>
      </c>
      <c r="F9295" s="2" t="s">
        <v>8143</v>
      </c>
      <c r="G9295" s="8" t="s">
        <v>8110</v>
      </c>
    </row>
    <row r="9296" spans="1:7" x14ac:dyDescent="0.25">
      <c r="A9296" s="1">
        <v>983390</v>
      </c>
      <c r="B9296" s="1" t="s">
        <v>7439</v>
      </c>
      <c r="C9296" s="2">
        <v>174.64</v>
      </c>
      <c r="D9296" s="2"/>
      <c r="E9296" s="2" t="s">
        <v>8143</v>
      </c>
      <c r="F9296" s="2" t="s">
        <v>8143</v>
      </c>
      <c r="G9296" s="8" t="s">
        <v>8110</v>
      </c>
    </row>
    <row r="9297" spans="1:7" x14ac:dyDescent="0.25">
      <c r="A9297" s="1">
        <v>983391</v>
      </c>
      <c r="B9297" s="1" t="s">
        <v>7440</v>
      </c>
      <c r="C9297" s="2">
        <v>11.64</v>
      </c>
      <c r="D9297" s="2"/>
      <c r="E9297" s="2" t="s">
        <v>8143</v>
      </c>
      <c r="F9297" s="2" t="s">
        <v>8143</v>
      </c>
      <c r="G9297" s="8" t="s">
        <v>8110</v>
      </c>
    </row>
    <row r="9298" spans="1:7" x14ac:dyDescent="0.25">
      <c r="A9298" s="1">
        <v>983396</v>
      </c>
      <c r="B9298" s="1" t="s">
        <v>7533</v>
      </c>
      <c r="C9298" s="2">
        <v>532.29999999999995</v>
      </c>
      <c r="D9298" s="2">
        <f>E9298/12</f>
        <v>19.605914416666668</v>
      </c>
      <c r="E9298" s="2">
        <v>235.27097300000003</v>
      </c>
      <c r="F9298" s="2">
        <v>86.627527000000001</v>
      </c>
      <c r="G9298" s="8" t="s">
        <v>8110</v>
      </c>
    </row>
    <row r="9299" spans="1:7" x14ac:dyDescent="0.25">
      <c r="A9299" s="1">
        <v>983401</v>
      </c>
      <c r="B9299" s="1" t="s">
        <v>7535</v>
      </c>
      <c r="C9299" s="2">
        <v>11.33</v>
      </c>
      <c r="D9299" s="2">
        <f t="shared" ref="D9299:D9318" si="130">E9299/12</f>
        <v>0.41898491666666665</v>
      </c>
      <c r="E9299" s="2">
        <v>5.027819</v>
      </c>
      <c r="F9299" s="2">
        <v>1.818181</v>
      </c>
      <c r="G9299" s="8" t="s">
        <v>8110</v>
      </c>
    </row>
    <row r="9300" spans="1:7" x14ac:dyDescent="0.25">
      <c r="A9300" s="1">
        <v>995712</v>
      </c>
      <c r="B9300" s="1" t="s">
        <v>7536</v>
      </c>
      <c r="C9300" s="2">
        <v>560.55999999999995</v>
      </c>
      <c r="D9300" s="2">
        <f t="shared" si="130"/>
        <v>64.493232583333338</v>
      </c>
      <c r="E9300" s="2">
        <v>773.91879100000006</v>
      </c>
      <c r="F9300" s="2">
        <v>284.985209</v>
      </c>
      <c r="G9300" s="8" t="s">
        <v>8110</v>
      </c>
    </row>
    <row r="9301" spans="1:7" x14ac:dyDescent="0.25">
      <c r="A9301" s="1">
        <v>995720</v>
      </c>
      <c r="B9301" s="1" t="s">
        <v>7537</v>
      </c>
      <c r="C9301" s="2">
        <v>11.44</v>
      </c>
      <c r="D9301" s="2">
        <f t="shared" si="130"/>
        <v>1.2907794166666668</v>
      </c>
      <c r="E9301" s="2">
        <v>15.489353000000003</v>
      </c>
      <c r="F9301" s="2">
        <v>5.6891470000000002</v>
      </c>
      <c r="G9301" s="8" t="s">
        <v>8110</v>
      </c>
    </row>
    <row r="9302" spans="1:7" x14ac:dyDescent="0.25">
      <c r="A9302" s="1">
        <v>995738</v>
      </c>
      <c r="B9302" s="1" t="s">
        <v>7538</v>
      </c>
      <c r="C9302" s="2">
        <v>11.44</v>
      </c>
      <c r="D9302" s="2">
        <f t="shared" si="130"/>
        <v>1.0749807500000002</v>
      </c>
      <c r="E9302" s="2">
        <v>12.899769000000001</v>
      </c>
      <c r="F9302" s="2">
        <v>4.750731</v>
      </c>
      <c r="G9302" s="8" t="s">
        <v>8110</v>
      </c>
    </row>
    <row r="9303" spans="1:7" x14ac:dyDescent="0.25">
      <c r="A9303" s="1">
        <v>995746</v>
      </c>
      <c r="B9303" s="1" t="s">
        <v>7539</v>
      </c>
      <c r="C9303" s="2">
        <v>11.44</v>
      </c>
      <c r="D9303" s="2">
        <f t="shared" si="130"/>
        <v>0.85918208333333335</v>
      </c>
      <c r="E9303" s="2">
        <v>10.310185000000001</v>
      </c>
      <c r="F9303" s="2">
        <v>3.8123149999999999</v>
      </c>
      <c r="G9303" s="8" t="s">
        <v>8110</v>
      </c>
    </row>
    <row r="9304" spans="1:7" x14ac:dyDescent="0.25">
      <c r="A9304" s="1">
        <v>972373</v>
      </c>
      <c r="B9304" s="1" t="s">
        <v>7403</v>
      </c>
      <c r="C9304" s="2"/>
      <c r="D9304" s="2">
        <f t="shared" si="130"/>
        <v>24.607714250000001</v>
      </c>
      <c r="E9304" s="2">
        <v>295.29257100000001</v>
      </c>
      <c r="F9304" s="2">
        <v>121.935429</v>
      </c>
      <c r="G9304" s="8" t="s">
        <v>8110</v>
      </c>
    </row>
    <row r="9305" spans="1:7" x14ac:dyDescent="0.25">
      <c r="A9305" s="1">
        <v>972374</v>
      </c>
      <c r="B9305" s="1" t="s">
        <v>7404</v>
      </c>
      <c r="C9305" s="2"/>
      <c r="D9305" s="2">
        <f t="shared" si="130"/>
        <v>42.184778000000016</v>
      </c>
      <c r="E9305" s="2">
        <v>506.21733600000016</v>
      </c>
      <c r="F9305" s="2">
        <v>209.03216399999999</v>
      </c>
      <c r="G9305" s="8" t="s">
        <v>8110</v>
      </c>
    </row>
    <row r="9306" spans="1:7" x14ac:dyDescent="0.25">
      <c r="A9306" s="1">
        <v>972375</v>
      </c>
      <c r="B9306" s="1" t="s">
        <v>7405</v>
      </c>
      <c r="C9306" s="2"/>
      <c r="D9306" s="2">
        <f t="shared" si="130"/>
        <v>66.442119750000003</v>
      </c>
      <c r="E9306" s="2">
        <v>797.30543699999998</v>
      </c>
      <c r="F9306" s="2">
        <v>329.20806300000004</v>
      </c>
      <c r="G9306" s="8" t="s">
        <v>8110</v>
      </c>
    </row>
    <row r="9307" spans="1:7" x14ac:dyDescent="0.25">
      <c r="A9307" s="1">
        <v>972376</v>
      </c>
      <c r="B9307" s="1" t="s">
        <v>7406</v>
      </c>
      <c r="C9307" s="2"/>
      <c r="D9307" s="2">
        <f t="shared" si="130"/>
        <v>133.58410949999998</v>
      </c>
      <c r="E9307" s="2">
        <v>1603.0093139999999</v>
      </c>
      <c r="F9307" s="2">
        <v>661.93518600000004</v>
      </c>
      <c r="G9307" s="8" t="s">
        <v>8110</v>
      </c>
    </row>
    <row r="9308" spans="1:7" x14ac:dyDescent="0.25">
      <c r="A9308" s="1">
        <v>995753</v>
      </c>
      <c r="B9308" s="1" t="s">
        <v>7407</v>
      </c>
      <c r="C9308" s="2"/>
      <c r="D9308" s="2">
        <f t="shared" si="130"/>
        <v>0.79865691666666672</v>
      </c>
      <c r="E9308" s="2">
        <v>9.5838830000000002</v>
      </c>
      <c r="F9308" s="2">
        <v>3.9296170000000004</v>
      </c>
      <c r="G9308" s="8" t="s">
        <v>8110</v>
      </c>
    </row>
    <row r="9309" spans="1:7" x14ac:dyDescent="0.25">
      <c r="A9309" s="1">
        <v>995837</v>
      </c>
      <c r="B9309" s="1" t="s">
        <v>7408</v>
      </c>
      <c r="C9309" s="2">
        <v>7.13</v>
      </c>
      <c r="D9309" s="2">
        <f t="shared" si="130"/>
        <v>0.72560741666666662</v>
      </c>
      <c r="E9309" s="2">
        <v>8.7072889999999994</v>
      </c>
      <c r="F9309" s="2">
        <v>3.5777109999999999</v>
      </c>
      <c r="G9309" s="8" t="s">
        <v>8110</v>
      </c>
    </row>
    <row r="9310" spans="1:7" x14ac:dyDescent="0.25">
      <c r="A9310" s="1">
        <v>972379</v>
      </c>
      <c r="B9310" s="1" t="s">
        <v>7547</v>
      </c>
      <c r="C9310" s="2">
        <v>71.28</v>
      </c>
      <c r="D9310" s="2">
        <f t="shared" si="130"/>
        <v>7.1389122499999997</v>
      </c>
      <c r="E9310" s="2">
        <v>85.666946999999993</v>
      </c>
      <c r="F9310" s="2">
        <v>35.366553000000003</v>
      </c>
      <c r="G9310" s="8" t="s">
        <v>8110</v>
      </c>
    </row>
    <row r="9311" spans="1:7" x14ac:dyDescent="0.25">
      <c r="A9311" s="1">
        <v>995845</v>
      </c>
      <c r="B9311" s="1" t="s">
        <v>7409</v>
      </c>
      <c r="C9311" s="2">
        <v>11.88</v>
      </c>
      <c r="D9311" s="2">
        <f t="shared" si="130"/>
        <v>0.50645891666666654</v>
      </c>
      <c r="E9311" s="2">
        <v>6.0775069999999989</v>
      </c>
      <c r="F9311" s="2">
        <v>2.5219930000000002</v>
      </c>
      <c r="G9311" s="8" t="s">
        <v>8110</v>
      </c>
    </row>
    <row r="9312" spans="1:7" x14ac:dyDescent="0.25">
      <c r="A9312" s="1">
        <v>995761</v>
      </c>
      <c r="B9312" s="1" t="s">
        <v>7410</v>
      </c>
      <c r="C9312" s="2">
        <v>11.88</v>
      </c>
      <c r="D9312" s="2">
        <f t="shared" si="130"/>
        <v>0.65255791666666663</v>
      </c>
      <c r="E9312" s="2">
        <v>7.8306949999999995</v>
      </c>
      <c r="F9312" s="2">
        <v>3.2258050000000003</v>
      </c>
      <c r="G9312" s="8" t="s">
        <v>8110</v>
      </c>
    </row>
    <row r="9313" spans="1:7" x14ac:dyDescent="0.25">
      <c r="A9313" s="1">
        <v>972382</v>
      </c>
      <c r="B9313" s="1" t="s">
        <v>7548</v>
      </c>
      <c r="C9313" s="2">
        <v>686.4</v>
      </c>
      <c r="D9313" s="2">
        <f t="shared" si="130"/>
        <v>68.104934916666664</v>
      </c>
      <c r="E9313" s="2">
        <v>817.25921900000003</v>
      </c>
      <c r="F9313" s="2">
        <v>300.93828100000002</v>
      </c>
      <c r="G9313" s="8" t="s">
        <v>8110</v>
      </c>
    </row>
    <row r="9314" spans="1:7" x14ac:dyDescent="0.25">
      <c r="A9314" s="1">
        <v>972383</v>
      </c>
      <c r="B9314" s="1" t="s">
        <v>7549</v>
      </c>
      <c r="C9314" s="2">
        <v>3.56</v>
      </c>
      <c r="D9314" s="2">
        <f t="shared" si="130"/>
        <v>0.46825925000000002</v>
      </c>
      <c r="E9314" s="2">
        <v>5.6191110000000002</v>
      </c>
      <c r="F9314" s="2">
        <v>2.2873890000000001</v>
      </c>
      <c r="G9314" s="8" t="s">
        <v>8110</v>
      </c>
    </row>
    <row r="9315" spans="1:7" x14ac:dyDescent="0.25">
      <c r="A9315" s="1">
        <v>972385</v>
      </c>
      <c r="B9315" s="1" t="s">
        <v>7550</v>
      </c>
      <c r="C9315" s="2">
        <v>35.64</v>
      </c>
      <c r="D9315" s="2">
        <f t="shared" si="130"/>
        <v>4.1226084166666661</v>
      </c>
      <c r="E9315" s="2">
        <v>49.471300999999997</v>
      </c>
      <c r="F9315" s="2">
        <v>20.469199</v>
      </c>
      <c r="G9315" s="8" t="s">
        <v>8110</v>
      </c>
    </row>
    <row r="9316" spans="1:7" x14ac:dyDescent="0.25">
      <c r="A9316" s="1">
        <v>972387</v>
      </c>
      <c r="B9316" s="1" t="s">
        <v>7551</v>
      </c>
      <c r="C9316" s="2">
        <v>356.4</v>
      </c>
      <c r="D9316" s="2">
        <f t="shared" si="130"/>
        <v>34.078147583333333</v>
      </c>
      <c r="E9316" s="2">
        <v>408.937771</v>
      </c>
      <c r="F9316" s="2">
        <v>168.85622899999998</v>
      </c>
      <c r="G9316" s="8" t="s">
        <v>8110</v>
      </c>
    </row>
    <row r="9317" spans="1:7" x14ac:dyDescent="0.25">
      <c r="A9317" s="1">
        <v>995779</v>
      </c>
      <c r="B9317" s="1" t="s">
        <v>7411</v>
      </c>
      <c r="C9317" s="2">
        <v>11.88</v>
      </c>
      <c r="D9317" s="2">
        <f t="shared" si="130"/>
        <v>0.57950841666666664</v>
      </c>
      <c r="E9317" s="2">
        <v>6.9541009999999996</v>
      </c>
      <c r="F9317" s="2">
        <v>2.8738989999999998</v>
      </c>
      <c r="G9317" s="8" t="s">
        <v>8110</v>
      </c>
    </row>
    <row r="9318" spans="1:7" x14ac:dyDescent="0.25">
      <c r="A9318" s="1">
        <v>972387</v>
      </c>
      <c r="B9318" s="1" t="s">
        <v>7412</v>
      </c>
      <c r="C9318" s="2">
        <v>11.88</v>
      </c>
      <c r="D9318" s="2">
        <f t="shared" si="130"/>
        <v>0.50645891666666654</v>
      </c>
      <c r="E9318" s="2">
        <v>6.0775069999999989</v>
      </c>
      <c r="F9318" s="2">
        <v>2.5219930000000002</v>
      </c>
      <c r="G9318" s="8" t="s">
        <v>8110</v>
      </c>
    </row>
    <row r="9319" spans="1:7" x14ac:dyDescent="0.25">
      <c r="A9319" s="1">
        <v>718641</v>
      </c>
      <c r="B9319" s="1" t="s">
        <v>7846</v>
      </c>
      <c r="C9319" s="2"/>
      <c r="D9319" s="2">
        <v>5.5</v>
      </c>
      <c r="E9319" s="2">
        <v>65.97</v>
      </c>
      <c r="F9319" s="2">
        <v>18.649999999999999</v>
      </c>
      <c r="G9319" s="8" t="s">
        <v>10201</v>
      </c>
    </row>
    <row r="9320" spans="1:7" x14ac:dyDescent="0.25">
      <c r="A9320" s="1">
        <v>718642</v>
      </c>
      <c r="B9320" s="1" t="s">
        <v>7847</v>
      </c>
      <c r="C9320" s="2"/>
      <c r="D9320" s="2">
        <v>5.5</v>
      </c>
      <c r="E9320" s="2">
        <v>65.97</v>
      </c>
      <c r="F9320" s="2">
        <v>18.649999999999999</v>
      </c>
      <c r="G9320" s="8" t="s">
        <v>10201</v>
      </c>
    </row>
    <row r="9321" spans="1:7" x14ac:dyDescent="0.25">
      <c r="A9321" s="1">
        <v>718643</v>
      </c>
      <c r="B9321" s="1" t="s">
        <v>7848</v>
      </c>
      <c r="C9321" s="2"/>
      <c r="D9321" s="2">
        <v>6.2</v>
      </c>
      <c r="E9321" s="2">
        <v>74.38</v>
      </c>
      <c r="F9321" s="2">
        <v>21.02</v>
      </c>
      <c r="G9321" s="8" t="s">
        <v>10201</v>
      </c>
    </row>
    <row r="9322" spans="1:7" x14ac:dyDescent="0.25">
      <c r="A9322" s="1">
        <v>711692</v>
      </c>
      <c r="B9322" s="1" t="s">
        <v>7849</v>
      </c>
      <c r="C9322" s="2"/>
      <c r="D9322" s="2">
        <v>4.45</v>
      </c>
      <c r="E9322" s="2">
        <v>53.36</v>
      </c>
      <c r="F9322" s="2">
        <v>15.09</v>
      </c>
      <c r="G9322" s="8" t="s">
        <v>10201</v>
      </c>
    </row>
    <row r="9323" spans="1:7" x14ac:dyDescent="0.25">
      <c r="A9323" s="1">
        <v>711693</v>
      </c>
      <c r="B9323" s="1" t="s">
        <v>7850</v>
      </c>
      <c r="C9323" s="2"/>
      <c r="D9323" s="2">
        <v>5.39</v>
      </c>
      <c r="E9323" s="2">
        <v>64.72</v>
      </c>
      <c r="F9323" s="2">
        <v>18.29</v>
      </c>
      <c r="G9323" s="8" t="s">
        <v>10201</v>
      </c>
    </row>
    <row r="9324" spans="1:7" x14ac:dyDescent="0.25">
      <c r="A9324" s="1">
        <v>769228</v>
      </c>
      <c r="B9324" s="1" t="s">
        <v>7851</v>
      </c>
      <c r="C9324" s="2"/>
      <c r="D9324" s="2">
        <v>4.55</v>
      </c>
      <c r="E9324" s="2">
        <v>54.63</v>
      </c>
      <c r="F9324" s="2">
        <v>15.44</v>
      </c>
      <c r="G9324" s="8" t="s">
        <v>10201</v>
      </c>
    </row>
    <row r="9325" spans="1:7" x14ac:dyDescent="0.25">
      <c r="A9325" s="1">
        <v>769229</v>
      </c>
      <c r="B9325" s="1" t="s">
        <v>7852</v>
      </c>
      <c r="C9325" s="2"/>
      <c r="D9325" s="2">
        <v>3.92</v>
      </c>
      <c r="E9325" s="2">
        <v>47.06</v>
      </c>
      <c r="F9325" s="2">
        <v>13.3</v>
      </c>
      <c r="G9325" s="8" t="s">
        <v>10201</v>
      </c>
    </row>
    <row r="9326" spans="1:7" x14ac:dyDescent="0.25">
      <c r="A9326" s="1">
        <v>769240</v>
      </c>
      <c r="B9326" s="1" t="s">
        <v>7853</v>
      </c>
      <c r="C9326" s="2"/>
      <c r="D9326" s="2">
        <v>5.5</v>
      </c>
      <c r="E9326" s="2">
        <v>65.97</v>
      </c>
      <c r="F9326" s="2">
        <v>18.649999999999999</v>
      </c>
      <c r="G9326" s="8" t="s">
        <v>10201</v>
      </c>
    </row>
    <row r="9327" spans="1:7" x14ac:dyDescent="0.25">
      <c r="A9327" s="1">
        <v>769241</v>
      </c>
      <c r="B9327" s="1" t="s">
        <v>7854</v>
      </c>
      <c r="C9327" s="2"/>
      <c r="D9327" s="2">
        <v>5.15</v>
      </c>
      <c r="E9327" s="2">
        <v>61.77</v>
      </c>
      <c r="F9327" s="2">
        <v>17.46</v>
      </c>
      <c r="G9327" s="8" t="s">
        <v>10201</v>
      </c>
    </row>
    <row r="9328" spans="1:7" x14ac:dyDescent="0.25">
      <c r="A9328" s="1">
        <v>718644</v>
      </c>
      <c r="B9328" s="1" t="s">
        <v>7855</v>
      </c>
      <c r="C9328" s="2"/>
      <c r="D9328" s="2">
        <v>3.29</v>
      </c>
      <c r="E9328" s="2">
        <v>39.5</v>
      </c>
      <c r="F9328" s="2">
        <v>11.16</v>
      </c>
      <c r="G9328" s="8" t="s">
        <v>10201</v>
      </c>
    </row>
    <row r="9329" spans="1:7" x14ac:dyDescent="0.25">
      <c r="A9329" s="1">
        <v>718645</v>
      </c>
      <c r="B9329" s="1" t="s">
        <v>7856</v>
      </c>
      <c r="C9329" s="2"/>
      <c r="D9329" s="2">
        <v>4.3099999999999996</v>
      </c>
      <c r="E9329" s="2">
        <v>51.68</v>
      </c>
      <c r="F9329" s="2">
        <v>14.61</v>
      </c>
      <c r="G9329" s="8" t="s">
        <v>10201</v>
      </c>
    </row>
    <row r="9330" spans="1:7" x14ac:dyDescent="0.25">
      <c r="A9330" s="1">
        <v>725191</v>
      </c>
      <c r="B9330" s="1" t="s">
        <v>7857</v>
      </c>
      <c r="C9330" s="2"/>
      <c r="D9330" s="2">
        <v>2.87</v>
      </c>
      <c r="E9330" s="2">
        <v>34.46</v>
      </c>
      <c r="F9330" s="2">
        <v>9.74</v>
      </c>
      <c r="G9330" s="8" t="s">
        <v>10201</v>
      </c>
    </row>
    <row r="9331" spans="1:7" x14ac:dyDescent="0.25">
      <c r="A9331" s="1">
        <v>725192</v>
      </c>
      <c r="B9331" s="1" t="s">
        <v>7858</v>
      </c>
      <c r="C9331" s="2"/>
      <c r="D9331" s="2">
        <v>4.45</v>
      </c>
      <c r="E9331" s="2">
        <v>53.36</v>
      </c>
      <c r="F9331" s="2">
        <v>15.09</v>
      </c>
      <c r="G9331" s="8" t="s">
        <v>10201</v>
      </c>
    </row>
    <row r="9332" spans="1:7" x14ac:dyDescent="0.25">
      <c r="A9332" s="1">
        <v>769242</v>
      </c>
      <c r="B9332" s="1" t="s">
        <v>7859</v>
      </c>
      <c r="C9332" s="2"/>
      <c r="D9332" s="2">
        <v>3.47</v>
      </c>
      <c r="E9332" s="2">
        <v>41.6</v>
      </c>
      <c r="F9332" s="2">
        <v>11.76</v>
      </c>
      <c r="G9332" s="8" t="s">
        <v>10201</v>
      </c>
    </row>
    <row r="9333" spans="1:7" x14ac:dyDescent="0.25">
      <c r="A9333" s="1">
        <v>769243</v>
      </c>
      <c r="B9333" s="1" t="s">
        <v>7860</v>
      </c>
      <c r="C9333" s="2"/>
      <c r="D9333" s="2">
        <v>3.47</v>
      </c>
      <c r="E9333" s="2">
        <v>41.6</v>
      </c>
      <c r="F9333" s="2">
        <v>11.76</v>
      </c>
      <c r="G9333" s="8" t="s">
        <v>10201</v>
      </c>
    </row>
    <row r="9334" spans="1:7" x14ac:dyDescent="0.25">
      <c r="A9334" s="1">
        <v>725194</v>
      </c>
      <c r="B9334" s="1" t="s">
        <v>7861</v>
      </c>
      <c r="C9334" s="2"/>
      <c r="D9334" s="2">
        <v>8.9600000000000009</v>
      </c>
      <c r="E9334" s="2">
        <v>107.57</v>
      </c>
      <c r="F9334" s="2">
        <v>30.4</v>
      </c>
      <c r="G9334" s="8" t="s">
        <v>10201</v>
      </c>
    </row>
    <row r="9335" spans="1:7" x14ac:dyDescent="0.25">
      <c r="A9335" s="1">
        <v>725195</v>
      </c>
      <c r="B9335" s="1" t="s">
        <v>7862</v>
      </c>
      <c r="C9335" s="2"/>
      <c r="D9335" s="2">
        <v>8.9600000000000009</v>
      </c>
      <c r="E9335" s="2">
        <v>107.57</v>
      </c>
      <c r="F9335" s="2">
        <v>30.4</v>
      </c>
      <c r="G9335" s="8" t="s">
        <v>10201</v>
      </c>
    </row>
    <row r="9336" spans="1:7" x14ac:dyDescent="0.25">
      <c r="A9336" s="1">
        <v>725196</v>
      </c>
      <c r="B9336" s="1" t="s">
        <v>7863</v>
      </c>
      <c r="C9336" s="2"/>
      <c r="D9336" s="2">
        <v>8.9600000000000009</v>
      </c>
      <c r="E9336" s="2">
        <v>107.57</v>
      </c>
      <c r="F9336" s="2">
        <v>30.4</v>
      </c>
      <c r="G9336" s="8" t="s">
        <v>10201</v>
      </c>
    </row>
    <row r="9337" spans="1:7" x14ac:dyDescent="0.25">
      <c r="A9337" s="1">
        <v>725197</v>
      </c>
      <c r="B9337" s="1" t="s">
        <v>7864</v>
      </c>
      <c r="C9337" s="2"/>
      <c r="D9337" s="2">
        <v>12.47</v>
      </c>
      <c r="E9337" s="2">
        <v>149.59</v>
      </c>
      <c r="F9337" s="2">
        <v>42.28</v>
      </c>
      <c r="G9337" s="8" t="s">
        <v>10201</v>
      </c>
    </row>
    <row r="9338" spans="1:7" x14ac:dyDescent="0.25">
      <c r="A9338" s="1">
        <v>47</v>
      </c>
      <c r="B9338" s="1" t="s">
        <v>7865</v>
      </c>
      <c r="C9338" s="2"/>
      <c r="D9338" s="2">
        <v>12.47</v>
      </c>
      <c r="E9338" s="2">
        <v>149.59</v>
      </c>
      <c r="F9338" s="2">
        <v>42.28</v>
      </c>
      <c r="G9338" s="8" t="s">
        <v>10201</v>
      </c>
    </row>
    <row r="9339" spans="1:7" x14ac:dyDescent="0.25">
      <c r="A9339" s="1">
        <v>725198</v>
      </c>
      <c r="B9339" s="1" t="s">
        <v>7866</v>
      </c>
      <c r="C9339" s="2"/>
      <c r="D9339" s="2">
        <v>12.47</v>
      </c>
      <c r="E9339" s="2">
        <v>149.59</v>
      </c>
      <c r="F9339" s="2">
        <v>42.28</v>
      </c>
      <c r="G9339" s="8" t="s">
        <v>10201</v>
      </c>
    </row>
    <row r="9340" spans="1:7" x14ac:dyDescent="0.25">
      <c r="A9340" s="1">
        <v>48</v>
      </c>
      <c r="B9340" s="1" t="s">
        <v>7867</v>
      </c>
      <c r="C9340" s="2"/>
      <c r="D9340" s="2">
        <v>12.47</v>
      </c>
      <c r="E9340" s="2">
        <v>149.59</v>
      </c>
      <c r="F9340" s="2">
        <v>42.28</v>
      </c>
      <c r="G9340" s="8" t="s">
        <v>10201</v>
      </c>
    </row>
    <row r="9341" spans="1:7" x14ac:dyDescent="0.25">
      <c r="A9341" s="1">
        <v>725199</v>
      </c>
      <c r="B9341" s="1" t="s">
        <v>7868</v>
      </c>
      <c r="C9341" s="2"/>
      <c r="D9341" s="2">
        <v>13.48</v>
      </c>
      <c r="E9341" s="2">
        <v>161.78</v>
      </c>
      <c r="F9341" s="2">
        <v>45.72</v>
      </c>
      <c r="G9341" s="8" t="s">
        <v>10201</v>
      </c>
    </row>
    <row r="9342" spans="1:7" x14ac:dyDescent="0.25">
      <c r="A9342" s="1">
        <v>49</v>
      </c>
      <c r="B9342" s="1" t="s">
        <v>7869</v>
      </c>
      <c r="C9342" s="2"/>
      <c r="D9342" s="2">
        <v>13.48</v>
      </c>
      <c r="E9342" s="2">
        <v>161.78</v>
      </c>
      <c r="F9342" s="2">
        <v>45.72</v>
      </c>
      <c r="G9342" s="8" t="s">
        <v>10201</v>
      </c>
    </row>
    <row r="9343" spans="1:7" x14ac:dyDescent="0.25">
      <c r="A9343" s="1">
        <v>50</v>
      </c>
      <c r="B9343" s="1" t="s">
        <v>7870</v>
      </c>
      <c r="C9343" s="2"/>
      <c r="D9343" s="2">
        <v>12.47</v>
      </c>
      <c r="E9343" s="2">
        <v>149.59</v>
      </c>
      <c r="F9343" s="2">
        <v>42.28</v>
      </c>
      <c r="G9343" s="8" t="s">
        <v>10201</v>
      </c>
    </row>
    <row r="9344" spans="1:7" x14ac:dyDescent="0.25">
      <c r="A9344" s="1">
        <v>51</v>
      </c>
      <c r="B9344" s="1" t="s">
        <v>7871</v>
      </c>
      <c r="C9344" s="2"/>
      <c r="D9344" s="2">
        <v>12.47</v>
      </c>
      <c r="E9344" s="2">
        <v>149.59</v>
      </c>
      <c r="F9344" s="2">
        <v>42.28</v>
      </c>
      <c r="G9344" s="8" t="s">
        <v>10201</v>
      </c>
    </row>
    <row r="9345" spans="1:7" x14ac:dyDescent="0.25">
      <c r="A9345" s="1">
        <v>725200</v>
      </c>
      <c r="B9345" s="1" t="s">
        <v>7872</v>
      </c>
      <c r="C9345" s="2"/>
      <c r="D9345" s="2">
        <v>5.15</v>
      </c>
      <c r="E9345" s="2">
        <v>61.77</v>
      </c>
      <c r="F9345" s="2">
        <v>17.46</v>
      </c>
      <c r="G9345" s="8" t="s">
        <v>10201</v>
      </c>
    </row>
    <row r="9346" spans="1:7" x14ac:dyDescent="0.25">
      <c r="A9346" s="1">
        <v>52</v>
      </c>
      <c r="B9346" s="1" t="s">
        <v>7873</v>
      </c>
      <c r="C9346" s="2"/>
      <c r="D9346" s="2">
        <v>1.19</v>
      </c>
      <c r="E9346" s="2">
        <v>14.29</v>
      </c>
      <c r="F9346" s="2">
        <v>4.04</v>
      </c>
      <c r="G9346" s="8" t="s">
        <v>10201</v>
      </c>
    </row>
    <row r="9347" spans="1:7" x14ac:dyDescent="0.25">
      <c r="A9347" s="1">
        <v>53</v>
      </c>
      <c r="B9347" s="1" t="s">
        <v>7874</v>
      </c>
      <c r="C9347" s="2"/>
      <c r="D9347" s="2">
        <v>1.3</v>
      </c>
      <c r="E9347" s="2">
        <v>15.55</v>
      </c>
      <c r="F9347" s="2">
        <v>4.4000000000000004</v>
      </c>
      <c r="G9347" s="8" t="s">
        <v>10201</v>
      </c>
    </row>
    <row r="9348" spans="1:7" x14ac:dyDescent="0.25">
      <c r="A9348" s="1">
        <v>768591</v>
      </c>
      <c r="B9348" s="1" t="s">
        <v>7875</v>
      </c>
      <c r="C9348" s="2"/>
      <c r="D9348" s="2">
        <v>1.37</v>
      </c>
      <c r="E9348" s="2">
        <v>16.39</v>
      </c>
      <c r="F9348" s="2">
        <v>4.6399999999999997</v>
      </c>
      <c r="G9348" s="8" t="s">
        <v>10201</v>
      </c>
    </row>
    <row r="9349" spans="1:7" x14ac:dyDescent="0.25">
      <c r="A9349" s="1">
        <v>768592</v>
      </c>
      <c r="B9349" s="1" t="s">
        <v>7876</v>
      </c>
      <c r="C9349" s="2"/>
      <c r="D9349" s="2">
        <v>1.37</v>
      </c>
      <c r="E9349" s="2">
        <v>16.39</v>
      </c>
      <c r="F9349" s="2">
        <v>4.6399999999999997</v>
      </c>
      <c r="G9349" s="8" t="s">
        <v>10201</v>
      </c>
    </row>
    <row r="9350" spans="1:7" x14ac:dyDescent="0.25">
      <c r="A9350" s="1">
        <v>768593</v>
      </c>
      <c r="B9350" s="1" t="s">
        <v>7877</v>
      </c>
      <c r="C9350" s="2"/>
      <c r="D9350" s="2">
        <v>2.42</v>
      </c>
      <c r="E9350" s="2">
        <v>29</v>
      </c>
      <c r="F9350" s="2">
        <v>8.1999999999999993</v>
      </c>
      <c r="G9350" s="8" t="s">
        <v>10201</v>
      </c>
    </row>
    <row r="9351" spans="1:7" x14ac:dyDescent="0.25">
      <c r="A9351" s="1">
        <v>768594</v>
      </c>
      <c r="B9351" s="1" t="s">
        <v>7878</v>
      </c>
      <c r="C9351" s="2"/>
      <c r="D9351" s="2">
        <v>2.42</v>
      </c>
      <c r="E9351" s="2">
        <v>29</v>
      </c>
      <c r="F9351" s="2">
        <v>8.1999999999999993</v>
      </c>
      <c r="G9351" s="8" t="s">
        <v>10201</v>
      </c>
    </row>
    <row r="9352" spans="1:7" x14ac:dyDescent="0.25">
      <c r="A9352" s="1">
        <v>768595</v>
      </c>
      <c r="B9352" s="1" t="s">
        <v>7879</v>
      </c>
      <c r="C9352" s="2"/>
      <c r="D9352" s="2">
        <v>1.72</v>
      </c>
      <c r="E9352" s="2">
        <v>20.59</v>
      </c>
      <c r="F9352" s="2">
        <v>5.82</v>
      </c>
      <c r="G9352" s="8" t="s">
        <v>10201</v>
      </c>
    </row>
    <row r="9353" spans="1:7" x14ac:dyDescent="0.25">
      <c r="A9353" s="1">
        <v>768596</v>
      </c>
      <c r="B9353" s="1" t="s">
        <v>7880</v>
      </c>
      <c r="C9353" s="2"/>
      <c r="D9353" s="2">
        <v>1.72</v>
      </c>
      <c r="E9353" s="2">
        <v>20.59</v>
      </c>
      <c r="F9353" s="2">
        <v>5.82</v>
      </c>
      <c r="G9353" s="8" t="s">
        <v>10201</v>
      </c>
    </row>
    <row r="9354" spans="1:7" x14ac:dyDescent="0.25">
      <c r="A9354" s="1">
        <v>768597</v>
      </c>
      <c r="B9354" s="1" t="s">
        <v>7881</v>
      </c>
      <c r="C9354" s="2"/>
      <c r="D9354" s="2">
        <v>2.77</v>
      </c>
      <c r="E9354" s="2">
        <v>33.19</v>
      </c>
      <c r="F9354" s="2">
        <v>9.39</v>
      </c>
      <c r="G9354" s="8" t="s">
        <v>10201</v>
      </c>
    </row>
    <row r="9355" spans="1:7" x14ac:dyDescent="0.25">
      <c r="A9355" s="1">
        <v>768598</v>
      </c>
      <c r="B9355" s="1" t="s">
        <v>7882</v>
      </c>
      <c r="C9355" s="2"/>
      <c r="D9355" s="2">
        <v>2.77</v>
      </c>
      <c r="E9355" s="2">
        <v>33.19</v>
      </c>
      <c r="F9355" s="2">
        <v>9.39</v>
      </c>
      <c r="G9355" s="8" t="s">
        <v>10201</v>
      </c>
    </row>
    <row r="9356" spans="1:7" x14ac:dyDescent="0.25">
      <c r="A9356" s="1">
        <v>768620</v>
      </c>
      <c r="B9356" s="1" t="s">
        <v>7883</v>
      </c>
      <c r="C9356" s="2"/>
      <c r="D9356" s="2">
        <v>3.08</v>
      </c>
      <c r="E9356" s="2">
        <v>36.979999999999997</v>
      </c>
      <c r="F9356" s="2">
        <v>10.45</v>
      </c>
      <c r="G9356" s="8" t="s">
        <v>10201</v>
      </c>
    </row>
    <row r="9357" spans="1:7" x14ac:dyDescent="0.25">
      <c r="A9357" s="1">
        <v>54</v>
      </c>
      <c r="B9357" s="1" t="s">
        <v>7884</v>
      </c>
      <c r="C9357" s="2"/>
      <c r="D9357" s="2">
        <v>4.8</v>
      </c>
      <c r="E9357" s="2">
        <v>57.57</v>
      </c>
      <c r="F9357" s="2">
        <v>16.27</v>
      </c>
      <c r="G9357" s="8" t="s">
        <v>10201</v>
      </c>
    </row>
    <row r="9358" spans="1:7" x14ac:dyDescent="0.25">
      <c r="A9358" s="1">
        <v>55</v>
      </c>
      <c r="B9358" s="1" t="s">
        <v>7885</v>
      </c>
      <c r="C9358" s="2"/>
      <c r="D9358" s="2">
        <v>4.8</v>
      </c>
      <c r="E9358" s="2">
        <v>57.57</v>
      </c>
      <c r="F9358" s="2">
        <v>16.27</v>
      </c>
      <c r="G9358" s="8" t="s">
        <v>10201</v>
      </c>
    </row>
    <row r="9359" spans="1:7" x14ac:dyDescent="0.25">
      <c r="A9359" s="1">
        <v>56</v>
      </c>
      <c r="B9359" s="1" t="s">
        <v>7886</v>
      </c>
      <c r="C9359" s="2"/>
      <c r="D9359" s="2">
        <v>5.15</v>
      </c>
      <c r="E9359" s="2">
        <v>61.77</v>
      </c>
      <c r="F9359" s="2">
        <v>17.46</v>
      </c>
      <c r="G9359" s="8" t="s">
        <v>10201</v>
      </c>
    </row>
    <row r="9360" spans="1:7" x14ac:dyDescent="0.25">
      <c r="A9360" s="1">
        <v>57</v>
      </c>
      <c r="B9360" s="1" t="s">
        <v>7887</v>
      </c>
      <c r="C9360" s="2"/>
      <c r="D9360" s="2">
        <v>5.15</v>
      </c>
      <c r="E9360" s="2">
        <v>61.77</v>
      </c>
      <c r="F9360" s="2">
        <v>17.46</v>
      </c>
      <c r="G9360" s="8" t="s">
        <v>10201</v>
      </c>
    </row>
    <row r="9361" spans="1:7" x14ac:dyDescent="0.25">
      <c r="A9361" s="1">
        <v>58</v>
      </c>
      <c r="B9361" s="1" t="s">
        <v>7888</v>
      </c>
      <c r="C9361" s="2"/>
      <c r="D9361" s="2">
        <v>6.2</v>
      </c>
      <c r="E9361" s="2">
        <v>74.38</v>
      </c>
      <c r="F9361" s="2">
        <v>21.02</v>
      </c>
      <c r="G9361" s="8" t="s">
        <v>10201</v>
      </c>
    </row>
    <row r="9362" spans="1:7" x14ac:dyDescent="0.25">
      <c r="A9362" s="1">
        <v>59</v>
      </c>
      <c r="B9362" s="1" t="s">
        <v>7889</v>
      </c>
      <c r="C9362" s="2"/>
      <c r="D9362" s="2">
        <v>6.2</v>
      </c>
      <c r="E9362" s="2">
        <v>74.38</v>
      </c>
      <c r="F9362" s="2">
        <v>21.02</v>
      </c>
      <c r="G9362" s="8" t="s">
        <v>10201</v>
      </c>
    </row>
    <row r="9363" spans="1:7" x14ac:dyDescent="0.25">
      <c r="A9363" s="1">
        <v>768621</v>
      </c>
      <c r="B9363" s="1" t="s">
        <v>7890</v>
      </c>
      <c r="C9363" s="2"/>
      <c r="D9363" s="2">
        <v>4.45</v>
      </c>
      <c r="E9363" s="2">
        <v>53.36</v>
      </c>
      <c r="F9363" s="2">
        <v>15.09</v>
      </c>
      <c r="G9363" s="8" t="s">
        <v>10201</v>
      </c>
    </row>
    <row r="9364" spans="1:7" x14ac:dyDescent="0.25">
      <c r="A9364" s="1">
        <v>768622</v>
      </c>
      <c r="B9364" s="1" t="s">
        <v>7891</v>
      </c>
      <c r="C9364" s="2"/>
      <c r="D9364" s="2">
        <v>2.77</v>
      </c>
      <c r="E9364" s="2">
        <v>33.19</v>
      </c>
      <c r="F9364" s="2">
        <v>9.39</v>
      </c>
      <c r="G9364" s="8" t="s">
        <v>10201</v>
      </c>
    </row>
    <row r="9365" spans="1:7" x14ac:dyDescent="0.25">
      <c r="A9365" s="1">
        <v>768623</v>
      </c>
      <c r="B9365" s="1" t="s">
        <v>7892</v>
      </c>
      <c r="C9365" s="2"/>
      <c r="D9365" s="2">
        <v>2.77</v>
      </c>
      <c r="E9365" s="2">
        <v>33.19</v>
      </c>
      <c r="F9365" s="2">
        <v>9.39</v>
      </c>
      <c r="G9365" s="8" t="s">
        <v>10201</v>
      </c>
    </row>
    <row r="9366" spans="1:7" x14ac:dyDescent="0.25">
      <c r="A9366" s="1">
        <v>768624</v>
      </c>
      <c r="B9366" s="1" t="s">
        <v>7893</v>
      </c>
      <c r="C9366" s="2"/>
      <c r="D9366" s="2">
        <v>5.15</v>
      </c>
      <c r="E9366" s="2">
        <v>61.77</v>
      </c>
      <c r="F9366" s="2">
        <v>17.46</v>
      </c>
      <c r="G9366" s="8" t="s">
        <v>10201</v>
      </c>
    </row>
    <row r="9367" spans="1:7" x14ac:dyDescent="0.25">
      <c r="A9367" s="1">
        <v>768625</v>
      </c>
      <c r="B9367" s="1" t="s">
        <v>7894</v>
      </c>
      <c r="C9367" s="2"/>
      <c r="D9367" s="2">
        <v>5.15</v>
      </c>
      <c r="E9367" s="2">
        <v>61.77</v>
      </c>
      <c r="F9367" s="2">
        <v>17.46</v>
      </c>
      <c r="G9367" s="8" t="s">
        <v>10201</v>
      </c>
    </row>
    <row r="9368" spans="1:7" x14ac:dyDescent="0.25">
      <c r="A9368" s="1">
        <v>768626</v>
      </c>
      <c r="B9368" s="1" t="s">
        <v>7895</v>
      </c>
      <c r="C9368" s="2"/>
      <c r="D9368" s="2">
        <v>5.15</v>
      </c>
      <c r="E9368" s="2">
        <v>61.77</v>
      </c>
      <c r="F9368" s="2">
        <v>17.46</v>
      </c>
      <c r="G9368" s="8" t="s">
        <v>10201</v>
      </c>
    </row>
    <row r="9369" spans="1:7" x14ac:dyDescent="0.25">
      <c r="A9369" s="1">
        <v>768627</v>
      </c>
      <c r="B9369" s="1" t="s">
        <v>7896</v>
      </c>
      <c r="C9369" s="2"/>
      <c r="D9369" s="2">
        <v>5.15</v>
      </c>
      <c r="E9369" s="2">
        <v>61.77</v>
      </c>
      <c r="F9369" s="2">
        <v>17.46</v>
      </c>
      <c r="G9369" s="8" t="s">
        <v>10201</v>
      </c>
    </row>
    <row r="9370" spans="1:7" x14ac:dyDescent="0.25">
      <c r="A9370" s="1">
        <v>60</v>
      </c>
      <c r="B9370" s="1" t="s">
        <v>7897</v>
      </c>
      <c r="C9370" s="2"/>
      <c r="D9370" s="2">
        <v>5.15</v>
      </c>
      <c r="E9370" s="2">
        <v>61.77</v>
      </c>
      <c r="F9370" s="2">
        <v>17.46</v>
      </c>
      <c r="G9370" s="8" t="s">
        <v>10201</v>
      </c>
    </row>
    <row r="9371" spans="1:7" x14ac:dyDescent="0.25">
      <c r="A9371" s="1">
        <v>61</v>
      </c>
      <c r="B9371" s="1" t="s">
        <v>7898</v>
      </c>
      <c r="C9371" s="2"/>
      <c r="D9371" s="2">
        <v>5.15</v>
      </c>
      <c r="E9371" s="2">
        <v>61.77</v>
      </c>
      <c r="F9371" s="2">
        <v>17.46</v>
      </c>
      <c r="G9371" s="8" t="s">
        <v>10201</v>
      </c>
    </row>
    <row r="9372" spans="1:7" x14ac:dyDescent="0.25">
      <c r="A9372" s="1">
        <v>62</v>
      </c>
      <c r="B9372" s="1" t="s">
        <v>7899</v>
      </c>
      <c r="C9372" s="2"/>
      <c r="D9372" s="2">
        <v>3.75</v>
      </c>
      <c r="E9372" s="2">
        <v>44.96</v>
      </c>
      <c r="F9372" s="2">
        <v>12.71</v>
      </c>
      <c r="G9372" s="8" t="s">
        <v>10201</v>
      </c>
    </row>
    <row r="9373" spans="1:7" x14ac:dyDescent="0.25">
      <c r="A9373" s="1">
        <v>63</v>
      </c>
      <c r="B9373" s="1" t="s">
        <v>7900</v>
      </c>
      <c r="C9373" s="2"/>
      <c r="D9373" s="2">
        <v>8.65</v>
      </c>
      <c r="E9373" s="2">
        <v>103.79</v>
      </c>
      <c r="F9373" s="2">
        <v>29.34</v>
      </c>
      <c r="G9373" s="8" t="s">
        <v>10201</v>
      </c>
    </row>
    <row r="9374" spans="1:7" x14ac:dyDescent="0.25">
      <c r="A9374" s="1">
        <v>64</v>
      </c>
      <c r="B9374" s="1" t="s">
        <v>7901</v>
      </c>
      <c r="C9374" s="2"/>
      <c r="D9374" s="2">
        <v>8.65</v>
      </c>
      <c r="E9374" s="2">
        <v>103.79</v>
      </c>
      <c r="F9374" s="2">
        <v>29.34</v>
      </c>
      <c r="G9374" s="8" t="s">
        <v>10201</v>
      </c>
    </row>
    <row r="9375" spans="1:7" x14ac:dyDescent="0.25">
      <c r="A9375" s="1">
        <v>768628</v>
      </c>
      <c r="B9375" s="1" t="s">
        <v>7902</v>
      </c>
      <c r="C9375" s="2"/>
      <c r="D9375" s="2">
        <v>8.65</v>
      </c>
      <c r="E9375" s="2">
        <v>103.79</v>
      </c>
      <c r="F9375" s="2">
        <v>29.34</v>
      </c>
      <c r="G9375" s="8" t="s">
        <v>10201</v>
      </c>
    </row>
    <row r="9376" spans="1:7" x14ac:dyDescent="0.25">
      <c r="A9376" s="1">
        <v>632646</v>
      </c>
      <c r="B9376" s="1" t="s">
        <v>7903</v>
      </c>
      <c r="C9376" s="2"/>
      <c r="D9376" s="2">
        <v>1.19</v>
      </c>
      <c r="E9376" s="2">
        <v>14.29</v>
      </c>
      <c r="F9376" s="2">
        <v>4.04</v>
      </c>
      <c r="G9376" s="8" t="s">
        <v>10201</v>
      </c>
    </row>
    <row r="9377" spans="1:7" x14ac:dyDescent="0.25">
      <c r="A9377" s="1">
        <v>964342</v>
      </c>
      <c r="B9377" s="1" t="s">
        <v>7904</v>
      </c>
      <c r="C9377" s="2"/>
      <c r="D9377" s="2">
        <v>0.49</v>
      </c>
      <c r="E9377" s="2">
        <v>5.89</v>
      </c>
      <c r="F9377" s="2">
        <v>1.66</v>
      </c>
      <c r="G9377" s="8" t="s">
        <v>10201</v>
      </c>
    </row>
    <row r="9378" spans="1:7" x14ac:dyDescent="0.25">
      <c r="A9378" s="1">
        <v>964343</v>
      </c>
      <c r="B9378" s="1" t="s">
        <v>7905</v>
      </c>
      <c r="C9378" s="2"/>
      <c r="D9378" s="2">
        <v>0.49</v>
      </c>
      <c r="E9378" s="2">
        <v>5.89</v>
      </c>
      <c r="F9378" s="2">
        <v>1.66</v>
      </c>
      <c r="G9378" s="8" t="s">
        <v>10201</v>
      </c>
    </row>
    <row r="9379" spans="1:7" x14ac:dyDescent="0.25">
      <c r="A9379" s="1">
        <v>964344</v>
      </c>
      <c r="B9379" s="1" t="s">
        <v>7906</v>
      </c>
      <c r="C9379" s="2"/>
      <c r="D9379" s="2">
        <v>0.49</v>
      </c>
      <c r="E9379" s="2">
        <v>5.89</v>
      </c>
      <c r="F9379" s="2">
        <v>1.66</v>
      </c>
      <c r="G9379" s="8" t="s">
        <v>10201</v>
      </c>
    </row>
    <row r="9380" spans="1:7" x14ac:dyDescent="0.25">
      <c r="A9380" s="1">
        <v>964348</v>
      </c>
      <c r="B9380" s="1" t="s">
        <v>7907</v>
      </c>
      <c r="C9380" s="2"/>
      <c r="D9380" s="2">
        <v>1.3</v>
      </c>
      <c r="E9380" s="2">
        <v>15.55</v>
      </c>
      <c r="F9380" s="2">
        <v>4.4000000000000004</v>
      </c>
      <c r="G9380" s="8" t="s">
        <v>10201</v>
      </c>
    </row>
    <row r="9381" spans="1:7" x14ac:dyDescent="0.25">
      <c r="A9381" s="1">
        <v>964349</v>
      </c>
      <c r="B9381" s="1" t="s">
        <v>7908</v>
      </c>
      <c r="C9381" s="2"/>
      <c r="D9381" s="2">
        <v>0.74</v>
      </c>
      <c r="E9381" s="2">
        <v>8.83</v>
      </c>
      <c r="F9381" s="2">
        <v>2.5</v>
      </c>
      <c r="G9381" s="8" t="s">
        <v>10201</v>
      </c>
    </row>
    <row r="9382" spans="1:7" x14ac:dyDescent="0.25">
      <c r="A9382" s="1">
        <v>964350</v>
      </c>
      <c r="B9382" s="1" t="s">
        <v>7909</v>
      </c>
      <c r="C9382" s="2"/>
      <c r="D9382" s="2">
        <v>0.46</v>
      </c>
      <c r="E9382" s="2">
        <v>5.46</v>
      </c>
      <c r="F9382" s="2">
        <v>1.55</v>
      </c>
      <c r="G9382" s="8" t="s">
        <v>10201</v>
      </c>
    </row>
    <row r="9383" spans="1:7" x14ac:dyDescent="0.25">
      <c r="A9383" s="1">
        <v>964351</v>
      </c>
      <c r="B9383" s="1" t="s">
        <v>7910</v>
      </c>
      <c r="C9383" s="2"/>
      <c r="D9383" s="2">
        <v>1.19</v>
      </c>
      <c r="E9383" s="2">
        <v>14.29</v>
      </c>
      <c r="F9383" s="2">
        <v>4.04</v>
      </c>
      <c r="G9383" s="8" t="s">
        <v>10201</v>
      </c>
    </row>
    <row r="9384" spans="1:7" x14ac:dyDescent="0.25">
      <c r="A9384" s="1">
        <v>983520</v>
      </c>
      <c r="B9384" s="1" t="s">
        <v>7911</v>
      </c>
      <c r="C9384" s="2"/>
      <c r="D9384" s="2">
        <v>0.74</v>
      </c>
      <c r="E9384" s="2">
        <v>8.83</v>
      </c>
      <c r="F9384" s="2">
        <v>2.5</v>
      </c>
      <c r="G9384" s="8" t="s">
        <v>10201</v>
      </c>
    </row>
    <row r="9385" spans="1:7" x14ac:dyDescent="0.25">
      <c r="A9385" s="1">
        <v>768629</v>
      </c>
      <c r="B9385" s="1" t="s">
        <v>7912</v>
      </c>
      <c r="C9385" s="2"/>
      <c r="D9385" s="2">
        <v>1.37</v>
      </c>
      <c r="E9385" s="2">
        <v>16.39</v>
      </c>
      <c r="F9385" s="2">
        <v>4.6399999999999997</v>
      </c>
      <c r="G9385" s="8" t="s">
        <v>10201</v>
      </c>
    </row>
    <row r="9386" spans="1:7" x14ac:dyDescent="0.25">
      <c r="A9386" s="1">
        <v>768630</v>
      </c>
      <c r="B9386" s="1" t="s">
        <v>7913</v>
      </c>
      <c r="C9386" s="2"/>
      <c r="D9386" s="2">
        <v>1.19</v>
      </c>
      <c r="E9386" s="2">
        <v>14.29</v>
      </c>
      <c r="F9386" s="2">
        <v>4.04</v>
      </c>
      <c r="G9386" s="8" t="s">
        <v>10201</v>
      </c>
    </row>
    <row r="9387" spans="1:7" x14ac:dyDescent="0.25">
      <c r="A9387" s="1">
        <v>65</v>
      </c>
      <c r="B9387" s="1" t="s">
        <v>7914</v>
      </c>
      <c r="C9387" s="2"/>
      <c r="D9387" s="2">
        <v>5.5</v>
      </c>
      <c r="E9387" s="2">
        <v>65.97</v>
      </c>
      <c r="F9387" s="2">
        <v>18.649999999999999</v>
      </c>
      <c r="G9387" s="8" t="s">
        <v>10201</v>
      </c>
    </row>
    <row r="9388" spans="1:7" x14ac:dyDescent="0.25">
      <c r="A9388" s="1">
        <v>66</v>
      </c>
      <c r="B9388" s="1" t="s">
        <v>7915</v>
      </c>
      <c r="C9388" s="2"/>
      <c r="D9388" s="2">
        <v>1.37</v>
      </c>
      <c r="E9388" s="2">
        <v>16.39</v>
      </c>
      <c r="F9388" s="2">
        <v>4.6399999999999997</v>
      </c>
      <c r="G9388" s="8" t="s">
        <v>10201</v>
      </c>
    </row>
    <row r="9389" spans="1:7" x14ac:dyDescent="0.25">
      <c r="A9389" s="1">
        <v>67</v>
      </c>
      <c r="B9389" s="1" t="s">
        <v>7916</v>
      </c>
      <c r="C9389" s="2"/>
      <c r="D9389" s="2">
        <v>2.38</v>
      </c>
      <c r="E9389" s="2">
        <v>28.57</v>
      </c>
      <c r="F9389" s="2">
        <v>8.08</v>
      </c>
      <c r="G9389" s="8" t="s">
        <v>10201</v>
      </c>
    </row>
    <row r="9390" spans="1:7" x14ac:dyDescent="0.25">
      <c r="A9390" s="1">
        <v>768631</v>
      </c>
      <c r="B9390" s="1" t="s">
        <v>7917</v>
      </c>
      <c r="C9390" s="2"/>
      <c r="D9390" s="2">
        <v>1.37</v>
      </c>
      <c r="E9390" s="2">
        <v>16.39</v>
      </c>
      <c r="F9390" s="2">
        <v>4.6399999999999997</v>
      </c>
      <c r="G9390" s="8" t="s">
        <v>10201</v>
      </c>
    </row>
    <row r="9391" spans="1:7" x14ac:dyDescent="0.25">
      <c r="A9391" s="1">
        <v>68</v>
      </c>
      <c r="B9391" s="1" t="s">
        <v>7918</v>
      </c>
      <c r="C9391" s="2"/>
      <c r="D9391" s="2">
        <v>1.37</v>
      </c>
      <c r="E9391" s="2">
        <v>16.39</v>
      </c>
      <c r="F9391" s="2">
        <v>4.6399999999999997</v>
      </c>
      <c r="G9391" s="8" t="s">
        <v>10201</v>
      </c>
    </row>
    <row r="9392" spans="1:7" x14ac:dyDescent="0.25">
      <c r="A9392" s="1">
        <v>768633</v>
      </c>
      <c r="B9392" s="1" t="s">
        <v>7919</v>
      </c>
      <c r="C9392" s="2"/>
      <c r="D9392" s="2">
        <v>1.37</v>
      </c>
      <c r="E9392" s="2">
        <v>16.39</v>
      </c>
      <c r="F9392" s="2">
        <v>4.6399999999999997</v>
      </c>
      <c r="G9392" s="8" t="s">
        <v>10201</v>
      </c>
    </row>
    <row r="9393" spans="1:7" x14ac:dyDescent="0.25">
      <c r="A9393" s="1">
        <v>768634</v>
      </c>
      <c r="B9393" s="1" t="s">
        <v>7920</v>
      </c>
      <c r="C9393" s="2"/>
      <c r="D9393" s="2">
        <v>1.37</v>
      </c>
      <c r="E9393" s="2">
        <v>16.39</v>
      </c>
      <c r="F9393" s="2">
        <v>4.6399999999999997</v>
      </c>
      <c r="G9393" s="8" t="s">
        <v>10201</v>
      </c>
    </row>
    <row r="9394" spans="1:7" x14ac:dyDescent="0.25">
      <c r="A9394" s="1">
        <v>768635</v>
      </c>
      <c r="B9394" s="1" t="s">
        <v>7921</v>
      </c>
      <c r="C9394" s="2"/>
      <c r="D9394" s="2">
        <v>1.37</v>
      </c>
      <c r="E9394" s="2">
        <v>16.39</v>
      </c>
      <c r="F9394" s="2">
        <v>4.6399999999999997</v>
      </c>
      <c r="G9394" s="8" t="s">
        <v>10201</v>
      </c>
    </row>
    <row r="9395" spans="1:7" x14ac:dyDescent="0.25">
      <c r="A9395" s="1">
        <v>768636</v>
      </c>
      <c r="B9395" s="1" t="s">
        <v>7922</v>
      </c>
      <c r="C9395" s="2"/>
      <c r="D9395" s="2">
        <v>1.37</v>
      </c>
      <c r="E9395" s="2">
        <v>16.39</v>
      </c>
      <c r="F9395" s="2">
        <v>4.6399999999999997</v>
      </c>
      <c r="G9395" s="8" t="s">
        <v>10201</v>
      </c>
    </row>
    <row r="9396" spans="1:7" x14ac:dyDescent="0.25">
      <c r="A9396" s="1">
        <v>768637</v>
      </c>
      <c r="B9396" s="1" t="s">
        <v>7923</v>
      </c>
      <c r="C9396" s="2"/>
      <c r="D9396" s="2">
        <v>1.37</v>
      </c>
      <c r="E9396" s="2">
        <v>16.39</v>
      </c>
      <c r="F9396" s="2">
        <v>4.6399999999999997</v>
      </c>
      <c r="G9396" s="8" t="s">
        <v>10201</v>
      </c>
    </row>
    <row r="9397" spans="1:7" x14ac:dyDescent="0.25">
      <c r="A9397" s="1">
        <v>768638</v>
      </c>
      <c r="B9397" s="1" t="s">
        <v>7924</v>
      </c>
      <c r="C9397" s="2"/>
      <c r="D9397" s="2">
        <v>1.37</v>
      </c>
      <c r="E9397" s="2">
        <v>16.39</v>
      </c>
      <c r="F9397" s="2">
        <v>4.6399999999999997</v>
      </c>
      <c r="G9397" s="8" t="s">
        <v>10201</v>
      </c>
    </row>
    <row r="9398" spans="1:7" x14ac:dyDescent="0.25">
      <c r="A9398" s="1">
        <v>768639</v>
      </c>
      <c r="B9398" s="1" t="s">
        <v>7925</v>
      </c>
      <c r="C9398" s="2"/>
      <c r="D9398" s="2">
        <v>1.37</v>
      </c>
      <c r="E9398" s="2">
        <v>16.39</v>
      </c>
      <c r="F9398" s="2">
        <v>4.6399999999999997</v>
      </c>
      <c r="G9398" s="8" t="s">
        <v>10201</v>
      </c>
    </row>
    <row r="9399" spans="1:7" x14ac:dyDescent="0.25">
      <c r="A9399" s="1">
        <v>768641</v>
      </c>
      <c r="B9399" s="1" t="s">
        <v>7926</v>
      </c>
      <c r="C9399" s="2"/>
      <c r="D9399" s="2">
        <v>1.37</v>
      </c>
      <c r="E9399" s="2">
        <v>16.39</v>
      </c>
      <c r="F9399" s="2">
        <v>4.6399999999999997</v>
      </c>
      <c r="G9399" s="8" t="s">
        <v>10201</v>
      </c>
    </row>
    <row r="9400" spans="1:7" x14ac:dyDescent="0.25">
      <c r="A9400" s="1">
        <v>69</v>
      </c>
      <c r="B9400" s="1" t="s">
        <v>7927</v>
      </c>
      <c r="C9400" s="2"/>
      <c r="D9400" s="2">
        <v>1.37</v>
      </c>
      <c r="E9400" s="2">
        <v>16.39</v>
      </c>
      <c r="F9400" s="2">
        <v>4.6399999999999997</v>
      </c>
      <c r="G9400" s="8" t="s">
        <v>10201</v>
      </c>
    </row>
    <row r="9401" spans="1:7" x14ac:dyDescent="0.25">
      <c r="A9401" s="1">
        <v>70</v>
      </c>
      <c r="B9401" s="1" t="s">
        <v>7928</v>
      </c>
      <c r="C9401" s="2"/>
      <c r="D9401" s="2">
        <v>1.37</v>
      </c>
      <c r="E9401" s="2">
        <v>16.39</v>
      </c>
      <c r="F9401" s="2">
        <v>4.6399999999999997</v>
      </c>
      <c r="G9401" s="8" t="s">
        <v>10201</v>
      </c>
    </row>
    <row r="9402" spans="1:7" x14ac:dyDescent="0.25">
      <c r="A9402" s="1">
        <v>768644</v>
      </c>
      <c r="B9402" s="1" t="s">
        <v>7929</v>
      </c>
      <c r="C9402" s="2"/>
      <c r="D9402" s="2">
        <v>1.37</v>
      </c>
      <c r="E9402" s="2">
        <v>16.39</v>
      </c>
      <c r="F9402" s="2">
        <v>4.6399999999999997</v>
      </c>
      <c r="G9402" s="8" t="s">
        <v>10201</v>
      </c>
    </row>
    <row r="9403" spans="1:7" x14ac:dyDescent="0.25">
      <c r="A9403" s="1">
        <v>768645</v>
      </c>
      <c r="B9403" s="1" t="s">
        <v>7930</v>
      </c>
      <c r="C9403" s="2"/>
      <c r="D9403" s="2">
        <v>1.37</v>
      </c>
      <c r="E9403" s="2">
        <v>16.39</v>
      </c>
      <c r="F9403" s="2">
        <v>4.6399999999999997</v>
      </c>
      <c r="G9403" s="8" t="s">
        <v>10201</v>
      </c>
    </row>
    <row r="9404" spans="1:7" x14ac:dyDescent="0.25">
      <c r="A9404" s="1">
        <v>768646</v>
      </c>
      <c r="B9404" s="1" t="s">
        <v>7931</v>
      </c>
      <c r="C9404" s="2"/>
      <c r="D9404" s="2">
        <v>1.37</v>
      </c>
      <c r="E9404" s="2">
        <v>16.39</v>
      </c>
      <c r="F9404" s="2">
        <v>4.6399999999999997</v>
      </c>
      <c r="G9404" s="8" t="s">
        <v>10201</v>
      </c>
    </row>
    <row r="9405" spans="1:7" x14ac:dyDescent="0.25">
      <c r="A9405" s="1">
        <v>768647</v>
      </c>
      <c r="B9405" s="1" t="s">
        <v>7932</v>
      </c>
      <c r="C9405" s="2"/>
      <c r="D9405" s="2">
        <v>1.37</v>
      </c>
      <c r="E9405" s="2">
        <v>16.39</v>
      </c>
      <c r="F9405" s="2">
        <v>4.6399999999999997</v>
      </c>
      <c r="G9405" s="8" t="s">
        <v>10201</v>
      </c>
    </row>
    <row r="9406" spans="1:7" x14ac:dyDescent="0.25">
      <c r="A9406" s="1">
        <v>708548</v>
      </c>
      <c r="B9406" s="1" t="s">
        <v>7933</v>
      </c>
      <c r="C9406" s="2"/>
      <c r="D9406" s="2">
        <v>3.46</v>
      </c>
      <c r="E9406" s="2">
        <v>41.56</v>
      </c>
      <c r="F9406" s="2">
        <v>1.99</v>
      </c>
      <c r="G9406" s="8" t="s">
        <v>10201</v>
      </c>
    </row>
    <row r="9407" spans="1:7" x14ac:dyDescent="0.25">
      <c r="A9407" s="1">
        <v>708654</v>
      </c>
      <c r="B9407" s="1" t="s">
        <v>7934</v>
      </c>
      <c r="C9407" s="2"/>
      <c r="D9407" s="2">
        <v>4.42</v>
      </c>
      <c r="E9407" s="2">
        <v>53</v>
      </c>
      <c r="F9407" s="2">
        <v>2.54</v>
      </c>
      <c r="G9407" s="8" t="s">
        <v>10201</v>
      </c>
    </row>
    <row r="9408" spans="1:7" x14ac:dyDescent="0.25">
      <c r="A9408" s="1">
        <v>719373</v>
      </c>
      <c r="B9408" s="1" t="s">
        <v>7935</v>
      </c>
      <c r="C9408" s="2"/>
      <c r="D9408" s="2">
        <v>6.32</v>
      </c>
      <c r="E9408" s="2">
        <v>75.88</v>
      </c>
      <c r="F9408" s="2">
        <v>3.63</v>
      </c>
      <c r="G9408" s="8" t="s">
        <v>10201</v>
      </c>
    </row>
    <row r="9409" spans="1:7" x14ac:dyDescent="0.25">
      <c r="A9409" s="1">
        <v>719376</v>
      </c>
      <c r="B9409" s="1" t="s">
        <v>7936</v>
      </c>
      <c r="C9409" s="2"/>
      <c r="D9409" s="2">
        <v>6.01</v>
      </c>
      <c r="E9409" s="2">
        <v>72.06</v>
      </c>
      <c r="F9409" s="2">
        <v>3.45</v>
      </c>
      <c r="G9409" s="8" t="s">
        <v>10201</v>
      </c>
    </row>
    <row r="9410" spans="1:7" x14ac:dyDescent="0.25">
      <c r="A9410" s="1">
        <v>719377</v>
      </c>
      <c r="B9410" s="1" t="s">
        <v>7937</v>
      </c>
      <c r="C9410" s="2"/>
      <c r="D9410" s="2">
        <v>6.01</v>
      </c>
      <c r="E9410" s="2">
        <v>72.06</v>
      </c>
      <c r="F9410" s="2">
        <v>3.45</v>
      </c>
      <c r="G9410" s="8" t="s">
        <v>10201</v>
      </c>
    </row>
    <row r="9411" spans="1:7" x14ac:dyDescent="0.25">
      <c r="A9411" s="1">
        <v>984139</v>
      </c>
      <c r="B9411" s="1" t="s">
        <v>7938</v>
      </c>
      <c r="C9411" s="2"/>
      <c r="D9411" s="2">
        <v>0.95</v>
      </c>
      <c r="E9411" s="2">
        <v>11.44</v>
      </c>
      <c r="F9411" s="2">
        <v>0.55000000000000004</v>
      </c>
      <c r="G9411" s="8" t="s">
        <v>10201</v>
      </c>
    </row>
    <row r="9412" spans="1:7" x14ac:dyDescent="0.25">
      <c r="A9412" s="1">
        <v>984140</v>
      </c>
      <c r="B9412" s="1" t="s">
        <v>7939</v>
      </c>
      <c r="C9412" s="2"/>
      <c r="D9412" s="2">
        <v>0.48</v>
      </c>
      <c r="E9412" s="2">
        <v>5.72</v>
      </c>
      <c r="F9412" s="2">
        <v>0.28000000000000003</v>
      </c>
      <c r="G9412" s="8" t="s">
        <v>10201</v>
      </c>
    </row>
    <row r="9413" spans="1:7" x14ac:dyDescent="0.25">
      <c r="A9413" s="1">
        <v>984141</v>
      </c>
      <c r="B9413" s="1" t="s">
        <v>7940</v>
      </c>
      <c r="C9413" s="2"/>
      <c r="D9413" s="2">
        <v>0.48</v>
      </c>
      <c r="E9413" s="2">
        <v>5.72</v>
      </c>
      <c r="F9413" s="2">
        <v>0.28000000000000003</v>
      </c>
      <c r="G9413" s="8" t="s">
        <v>10201</v>
      </c>
    </row>
    <row r="9414" spans="1:7" x14ac:dyDescent="0.25">
      <c r="A9414" s="1">
        <v>719308</v>
      </c>
      <c r="B9414" s="1" t="s">
        <v>7941</v>
      </c>
      <c r="C9414" s="2"/>
      <c r="D9414" s="2">
        <v>0.6</v>
      </c>
      <c r="E9414" s="2">
        <v>7.24</v>
      </c>
      <c r="F9414" s="2">
        <v>0.34</v>
      </c>
      <c r="G9414" s="8" t="s">
        <v>10201</v>
      </c>
    </row>
    <row r="9415" spans="1:7" x14ac:dyDescent="0.25">
      <c r="A9415" s="1">
        <v>719309</v>
      </c>
      <c r="B9415" s="1" t="s">
        <v>7942</v>
      </c>
      <c r="C9415" s="2"/>
      <c r="D9415" s="2">
        <v>6.32</v>
      </c>
      <c r="E9415" s="2">
        <v>75.88</v>
      </c>
      <c r="F9415" s="2">
        <v>3.63</v>
      </c>
      <c r="G9415" s="8" t="s">
        <v>10201</v>
      </c>
    </row>
    <row r="9416" spans="1:7" x14ac:dyDescent="0.25">
      <c r="A9416" s="1">
        <v>719310</v>
      </c>
      <c r="B9416" s="1" t="s">
        <v>7943</v>
      </c>
      <c r="C9416" s="2"/>
      <c r="D9416" s="2">
        <v>6.64</v>
      </c>
      <c r="E9416" s="2">
        <v>79.69</v>
      </c>
      <c r="F9416" s="2">
        <v>3.81</v>
      </c>
      <c r="G9416" s="8" t="s">
        <v>10201</v>
      </c>
    </row>
    <row r="9417" spans="1:7" x14ac:dyDescent="0.25">
      <c r="A9417" s="1">
        <v>719401</v>
      </c>
      <c r="B9417" s="1" t="s">
        <v>7944</v>
      </c>
      <c r="C9417" s="2"/>
      <c r="D9417" s="2">
        <v>4.42</v>
      </c>
      <c r="E9417" s="2">
        <v>53</v>
      </c>
      <c r="F9417" s="2">
        <v>2.54</v>
      </c>
      <c r="G9417" s="8" t="s">
        <v>10201</v>
      </c>
    </row>
    <row r="9418" spans="1:7" x14ac:dyDescent="0.25">
      <c r="A9418" s="1">
        <v>719402</v>
      </c>
      <c r="B9418" s="1" t="s">
        <v>7945</v>
      </c>
      <c r="C9418" s="2"/>
      <c r="D9418" s="2">
        <v>5.37</v>
      </c>
      <c r="E9418" s="2">
        <v>64.44</v>
      </c>
      <c r="F9418" s="2">
        <v>3.09</v>
      </c>
      <c r="G9418" s="8" t="s">
        <v>10201</v>
      </c>
    </row>
    <row r="9419" spans="1:7" x14ac:dyDescent="0.25">
      <c r="A9419" s="1">
        <v>719405</v>
      </c>
      <c r="B9419" s="1" t="s">
        <v>7946</v>
      </c>
      <c r="C9419" s="2"/>
      <c r="D9419" s="2">
        <v>6.32</v>
      </c>
      <c r="E9419" s="2">
        <v>75.88</v>
      </c>
      <c r="F9419" s="2">
        <v>3.63</v>
      </c>
      <c r="G9419" s="8" t="s">
        <v>10201</v>
      </c>
    </row>
    <row r="9420" spans="1:7" x14ac:dyDescent="0.25">
      <c r="A9420" s="1">
        <v>719406</v>
      </c>
      <c r="B9420" s="1" t="s">
        <v>7947</v>
      </c>
      <c r="C9420" s="2"/>
      <c r="D9420" s="2">
        <v>7.15</v>
      </c>
      <c r="E9420" s="2">
        <v>85.79</v>
      </c>
      <c r="F9420" s="2">
        <v>4.0999999999999996</v>
      </c>
      <c r="G9420" s="8" t="s">
        <v>10201</v>
      </c>
    </row>
    <row r="9421" spans="1:7" x14ac:dyDescent="0.25">
      <c r="A9421" s="1">
        <v>719411</v>
      </c>
      <c r="B9421" s="1" t="s">
        <v>7948</v>
      </c>
      <c r="C9421" s="2"/>
      <c r="D9421" s="2">
        <v>2.38</v>
      </c>
      <c r="E9421" s="2">
        <v>28.6</v>
      </c>
      <c r="F9421" s="2">
        <v>1.37</v>
      </c>
      <c r="G9421" s="8" t="s">
        <v>10201</v>
      </c>
    </row>
    <row r="9422" spans="1:7" x14ac:dyDescent="0.25">
      <c r="A9422" s="1">
        <v>724686</v>
      </c>
      <c r="B9422" s="1" t="s">
        <v>7949</v>
      </c>
      <c r="C9422" s="2"/>
      <c r="D9422" s="2">
        <v>6.01</v>
      </c>
      <c r="E9422" s="2">
        <v>72.06</v>
      </c>
      <c r="F9422" s="2">
        <v>3.45</v>
      </c>
      <c r="G9422" s="8" t="s">
        <v>10201</v>
      </c>
    </row>
    <row r="9423" spans="1:7" x14ac:dyDescent="0.25">
      <c r="A9423" s="1">
        <v>724687</v>
      </c>
      <c r="B9423" s="1" t="s">
        <v>7950</v>
      </c>
      <c r="C9423" s="2"/>
      <c r="D9423" s="2">
        <v>0.92</v>
      </c>
      <c r="E9423" s="2">
        <v>11.06</v>
      </c>
      <c r="F9423" s="2">
        <v>0.53</v>
      </c>
      <c r="G9423" s="8" t="s">
        <v>10201</v>
      </c>
    </row>
    <row r="9424" spans="1:7" x14ac:dyDescent="0.25">
      <c r="A9424" s="1">
        <v>724688</v>
      </c>
      <c r="B9424" s="1" t="s">
        <v>7951</v>
      </c>
      <c r="C9424" s="2"/>
      <c r="D9424" s="2">
        <v>1.08</v>
      </c>
      <c r="E9424" s="2">
        <v>12.96</v>
      </c>
      <c r="F9424" s="2">
        <v>0.62</v>
      </c>
      <c r="G9424" s="8" t="s">
        <v>10201</v>
      </c>
    </row>
    <row r="9425" spans="1:7" x14ac:dyDescent="0.25">
      <c r="A9425" s="1">
        <v>724689</v>
      </c>
      <c r="B9425" s="1" t="s">
        <v>7952</v>
      </c>
      <c r="C9425" s="2"/>
      <c r="D9425" s="2">
        <v>1.24</v>
      </c>
      <c r="E9425" s="2">
        <v>14.87</v>
      </c>
      <c r="F9425" s="2">
        <v>0.71</v>
      </c>
      <c r="G9425" s="8" t="s">
        <v>10201</v>
      </c>
    </row>
    <row r="9426" spans="1:7" x14ac:dyDescent="0.25">
      <c r="A9426" s="1">
        <v>724690</v>
      </c>
      <c r="B9426" s="1" t="s">
        <v>7953</v>
      </c>
      <c r="C9426" s="2"/>
      <c r="D9426" s="2">
        <v>1.56</v>
      </c>
      <c r="E9426" s="2">
        <v>18.68</v>
      </c>
      <c r="F9426" s="2">
        <v>0.89</v>
      </c>
      <c r="G9426" s="8" t="s">
        <v>10201</v>
      </c>
    </row>
    <row r="9427" spans="1:7" x14ac:dyDescent="0.25">
      <c r="A9427" s="1">
        <v>724701</v>
      </c>
      <c r="B9427" s="1" t="s">
        <v>7954</v>
      </c>
      <c r="C9427" s="2"/>
      <c r="D9427" s="2">
        <v>1.75</v>
      </c>
      <c r="E9427" s="2">
        <v>20.97</v>
      </c>
      <c r="F9427" s="2">
        <v>1.01</v>
      </c>
      <c r="G9427" s="8" t="s">
        <v>10201</v>
      </c>
    </row>
    <row r="9428" spans="1:7" x14ac:dyDescent="0.25">
      <c r="A9428" s="1">
        <v>724702</v>
      </c>
      <c r="B9428" s="1" t="s">
        <v>7955</v>
      </c>
      <c r="C9428" s="2"/>
      <c r="D9428" s="2">
        <v>1.56</v>
      </c>
      <c r="E9428" s="2">
        <v>18.68</v>
      </c>
      <c r="F9428" s="2">
        <v>0.89</v>
      </c>
      <c r="G9428" s="8" t="s">
        <v>10201</v>
      </c>
    </row>
    <row r="9429" spans="1:7" x14ac:dyDescent="0.25">
      <c r="A9429" s="1">
        <v>724703</v>
      </c>
      <c r="B9429" s="1" t="s">
        <v>7956</v>
      </c>
      <c r="C9429" s="2"/>
      <c r="D9429" s="2">
        <v>1.75</v>
      </c>
      <c r="E9429" s="2">
        <v>20.97</v>
      </c>
      <c r="F9429" s="2">
        <v>1.01</v>
      </c>
      <c r="G9429" s="8" t="s">
        <v>10201</v>
      </c>
    </row>
    <row r="9430" spans="1:7" ht="21" x14ac:dyDescent="0.25">
      <c r="A9430" s="1">
        <v>719385</v>
      </c>
      <c r="B9430" s="1" t="s">
        <v>7957</v>
      </c>
      <c r="C9430" s="2"/>
      <c r="D9430" s="2">
        <v>13.63</v>
      </c>
      <c r="E9430" s="2">
        <v>163.58000000000001</v>
      </c>
      <c r="F9430" s="2">
        <v>7.83</v>
      </c>
      <c r="G9430" s="8" t="s">
        <v>10201</v>
      </c>
    </row>
    <row r="9431" spans="1:7" ht="21" x14ac:dyDescent="0.25">
      <c r="A9431" s="1">
        <v>719386</v>
      </c>
      <c r="B9431" s="1" t="s">
        <v>7958</v>
      </c>
      <c r="C9431" s="2"/>
      <c r="D9431" s="2">
        <v>12.04</v>
      </c>
      <c r="E9431" s="2">
        <v>144.51</v>
      </c>
      <c r="F9431" s="2">
        <v>6.92</v>
      </c>
      <c r="G9431" s="8" t="s">
        <v>10201</v>
      </c>
    </row>
    <row r="9432" spans="1:7" ht="21" x14ac:dyDescent="0.25">
      <c r="A9432" s="1">
        <v>719387</v>
      </c>
      <c r="B9432" s="1" t="s">
        <v>7959</v>
      </c>
      <c r="C9432" s="2"/>
      <c r="D9432" s="2">
        <v>12.68</v>
      </c>
      <c r="E9432" s="2">
        <v>152.13999999999999</v>
      </c>
      <c r="F9432" s="2">
        <v>7.28</v>
      </c>
      <c r="G9432" s="8" t="s">
        <v>10201</v>
      </c>
    </row>
    <row r="9433" spans="1:7" ht="21" x14ac:dyDescent="0.25">
      <c r="A9433" s="1">
        <v>719354</v>
      </c>
      <c r="B9433" s="1" t="s">
        <v>7960</v>
      </c>
      <c r="C9433" s="2"/>
      <c r="D9433" s="2">
        <v>11.41</v>
      </c>
      <c r="E9433" s="2">
        <v>136.88999999999999</v>
      </c>
      <c r="F9433" s="2">
        <v>6.55</v>
      </c>
      <c r="G9433" s="8" t="s">
        <v>10201</v>
      </c>
    </row>
    <row r="9434" spans="1:7" x14ac:dyDescent="0.25">
      <c r="A9434" s="1">
        <v>719355</v>
      </c>
      <c r="B9434" s="1" t="s">
        <v>7961</v>
      </c>
      <c r="C9434" s="2"/>
      <c r="D9434" s="2">
        <v>5.05</v>
      </c>
      <c r="E9434" s="2">
        <v>60.63</v>
      </c>
      <c r="F9434" s="2">
        <v>2.9</v>
      </c>
      <c r="G9434" s="8" t="s">
        <v>10201</v>
      </c>
    </row>
    <row r="9435" spans="1:7" x14ac:dyDescent="0.25">
      <c r="A9435" s="1">
        <v>719357</v>
      </c>
      <c r="B9435" s="1" t="s">
        <v>7962</v>
      </c>
      <c r="C9435" s="2"/>
      <c r="D9435" s="2">
        <v>3.46</v>
      </c>
      <c r="E9435" s="2">
        <v>41.57</v>
      </c>
      <c r="F9435" s="2">
        <v>1.99</v>
      </c>
      <c r="G9435" s="8" t="s">
        <v>10201</v>
      </c>
    </row>
    <row r="9436" spans="1:7" x14ac:dyDescent="0.25">
      <c r="A9436" s="1">
        <v>724704</v>
      </c>
      <c r="B9436" s="1" t="s">
        <v>7963</v>
      </c>
      <c r="C9436" s="2"/>
      <c r="D9436" s="2">
        <v>3.81</v>
      </c>
      <c r="E9436" s="2">
        <v>45.76</v>
      </c>
      <c r="F9436" s="2">
        <v>2.19</v>
      </c>
      <c r="G9436" s="8" t="s">
        <v>10201</v>
      </c>
    </row>
    <row r="9437" spans="1:7" x14ac:dyDescent="0.25">
      <c r="A9437" s="1">
        <v>724705</v>
      </c>
      <c r="B9437" s="1" t="s">
        <v>7964</v>
      </c>
      <c r="C9437" s="2"/>
      <c r="D9437" s="2">
        <v>6.32</v>
      </c>
      <c r="E9437" s="2">
        <v>75.88</v>
      </c>
      <c r="F9437" s="2">
        <v>3.63</v>
      </c>
      <c r="G9437" s="8" t="s">
        <v>10201</v>
      </c>
    </row>
    <row r="9438" spans="1:7" x14ac:dyDescent="0.25">
      <c r="A9438" s="1">
        <v>724706</v>
      </c>
      <c r="B9438" s="1" t="s">
        <v>7965</v>
      </c>
      <c r="C9438" s="2"/>
      <c r="D9438" s="2">
        <v>6.32</v>
      </c>
      <c r="E9438" s="2">
        <v>75.88</v>
      </c>
      <c r="F9438" s="2">
        <v>3.63</v>
      </c>
      <c r="G9438" s="8" t="s">
        <v>10201</v>
      </c>
    </row>
    <row r="9439" spans="1:7" ht="21" x14ac:dyDescent="0.25">
      <c r="A9439" s="1">
        <v>724707</v>
      </c>
      <c r="B9439" s="1" t="s">
        <v>7966</v>
      </c>
      <c r="C9439" s="2"/>
      <c r="D9439" s="2">
        <v>10.45</v>
      </c>
      <c r="E9439" s="2">
        <v>125.45</v>
      </c>
      <c r="F9439" s="2">
        <v>6</v>
      </c>
      <c r="G9439" s="8" t="s">
        <v>10201</v>
      </c>
    </row>
    <row r="9440" spans="1:7" ht="21" x14ac:dyDescent="0.25">
      <c r="A9440" s="1">
        <v>724708</v>
      </c>
      <c r="B9440" s="1" t="s">
        <v>7967</v>
      </c>
      <c r="C9440" s="2"/>
      <c r="D9440" s="2">
        <v>11.09</v>
      </c>
      <c r="E9440" s="2">
        <v>133.07</v>
      </c>
      <c r="F9440" s="2">
        <v>6.37</v>
      </c>
      <c r="G9440" s="8" t="s">
        <v>10201</v>
      </c>
    </row>
    <row r="9441" spans="1:7" x14ac:dyDescent="0.25">
      <c r="A9441" s="1">
        <v>984142</v>
      </c>
      <c r="B9441" s="1" t="s">
        <v>7968</v>
      </c>
      <c r="C9441" s="2"/>
      <c r="D9441" s="2">
        <v>2.54</v>
      </c>
      <c r="E9441" s="2">
        <v>30.5</v>
      </c>
      <c r="F9441" s="2">
        <v>1.46</v>
      </c>
      <c r="G9441" s="8" t="s">
        <v>10201</v>
      </c>
    </row>
    <row r="9442" spans="1:7" x14ac:dyDescent="0.25">
      <c r="A9442" s="1">
        <v>984143</v>
      </c>
      <c r="B9442" s="1" t="s">
        <v>7969</v>
      </c>
      <c r="C9442" s="2"/>
      <c r="D9442" s="2">
        <v>0.6</v>
      </c>
      <c r="E9442" s="2">
        <v>7.24</v>
      </c>
      <c r="F9442" s="2">
        <v>0.34</v>
      </c>
      <c r="G9442" s="8" t="s">
        <v>10201</v>
      </c>
    </row>
    <row r="9443" spans="1:7" x14ac:dyDescent="0.25">
      <c r="A9443" s="1">
        <v>719358</v>
      </c>
      <c r="B9443" s="1" t="s">
        <v>7970</v>
      </c>
      <c r="C9443" s="2"/>
      <c r="D9443" s="2">
        <v>0.92</v>
      </c>
      <c r="E9443" s="2">
        <v>11.06</v>
      </c>
      <c r="F9443" s="2">
        <v>0.53</v>
      </c>
      <c r="G9443" s="8" t="s">
        <v>10201</v>
      </c>
    </row>
    <row r="9444" spans="1:7" x14ac:dyDescent="0.25">
      <c r="A9444" s="1">
        <v>719359</v>
      </c>
      <c r="B9444" s="1" t="s">
        <v>7971</v>
      </c>
      <c r="C9444" s="2"/>
      <c r="D9444" s="2">
        <v>2.5099999999999998</v>
      </c>
      <c r="E9444" s="2">
        <v>30.12</v>
      </c>
      <c r="F9444" s="2">
        <v>1.44</v>
      </c>
      <c r="G9444" s="8" t="s">
        <v>10201</v>
      </c>
    </row>
    <row r="9445" spans="1:7" x14ac:dyDescent="0.25">
      <c r="A9445" s="1">
        <v>719360</v>
      </c>
      <c r="B9445" s="1" t="s">
        <v>7972</v>
      </c>
      <c r="C9445" s="2"/>
      <c r="D9445" s="2">
        <v>4.7699999999999996</v>
      </c>
      <c r="E9445" s="2">
        <v>57.2</v>
      </c>
      <c r="F9445" s="2">
        <v>2.74</v>
      </c>
      <c r="G9445" s="8" t="s">
        <v>10201</v>
      </c>
    </row>
    <row r="9446" spans="1:7" x14ac:dyDescent="0.25">
      <c r="A9446" s="1">
        <v>719421</v>
      </c>
      <c r="B9446" s="1" t="s">
        <v>7973</v>
      </c>
      <c r="C9446" s="2"/>
      <c r="D9446" s="2">
        <v>4.7699999999999996</v>
      </c>
      <c r="E9446" s="2">
        <v>57.2</v>
      </c>
      <c r="F9446" s="2">
        <v>2.74</v>
      </c>
      <c r="G9446" s="8" t="s">
        <v>10201</v>
      </c>
    </row>
    <row r="9447" spans="1:7" x14ac:dyDescent="0.25">
      <c r="A9447" s="1">
        <v>719431</v>
      </c>
      <c r="B9447" s="1" t="s">
        <v>7974</v>
      </c>
      <c r="C9447" s="2"/>
      <c r="D9447" s="2">
        <v>0.6</v>
      </c>
      <c r="E9447" s="2">
        <v>7.24</v>
      </c>
      <c r="F9447" s="2">
        <v>0.34</v>
      </c>
      <c r="G9447" s="8" t="s">
        <v>10201</v>
      </c>
    </row>
    <row r="9448" spans="1:7" ht="21" x14ac:dyDescent="0.25">
      <c r="A9448" s="1">
        <v>719441</v>
      </c>
      <c r="B9448" s="1" t="s">
        <v>7975</v>
      </c>
      <c r="C9448" s="2"/>
      <c r="D9448" s="2">
        <v>3.15</v>
      </c>
      <c r="E9448" s="2">
        <v>37.75</v>
      </c>
      <c r="F9448" s="2">
        <v>1.81</v>
      </c>
      <c r="G9448" s="8" t="s">
        <v>10201</v>
      </c>
    </row>
    <row r="9449" spans="1:7" x14ac:dyDescent="0.25">
      <c r="A9449" s="1">
        <v>708751</v>
      </c>
      <c r="B9449" s="1" t="s">
        <v>7976</v>
      </c>
      <c r="C9449" s="2"/>
      <c r="D9449" s="2">
        <v>3.4</v>
      </c>
      <c r="E9449" s="2">
        <v>40.799999999999997</v>
      </c>
      <c r="F9449" s="2">
        <v>1.95</v>
      </c>
      <c r="G9449" s="8" t="s">
        <v>10201</v>
      </c>
    </row>
    <row r="9450" spans="1:7" ht="21" x14ac:dyDescent="0.25">
      <c r="A9450" s="1">
        <v>724982</v>
      </c>
      <c r="B9450" s="1" t="s">
        <v>7977</v>
      </c>
      <c r="C9450" s="2"/>
      <c r="D9450" s="2">
        <v>3.5</v>
      </c>
      <c r="E9450" s="2">
        <v>41.94</v>
      </c>
      <c r="F9450" s="2">
        <v>2</v>
      </c>
      <c r="G9450" s="8" t="s">
        <v>10201</v>
      </c>
    </row>
    <row r="9451" spans="1:7" ht="21" x14ac:dyDescent="0.25">
      <c r="A9451" s="1">
        <v>719444</v>
      </c>
      <c r="B9451" s="1" t="s">
        <v>7978</v>
      </c>
      <c r="C9451" s="2"/>
      <c r="D9451" s="2">
        <v>0.79</v>
      </c>
      <c r="E9451" s="2">
        <v>9.5299999999999994</v>
      </c>
      <c r="F9451" s="2">
        <v>0.46</v>
      </c>
      <c r="G9451" s="8" t="s">
        <v>10201</v>
      </c>
    </row>
    <row r="9452" spans="1:7" ht="21" x14ac:dyDescent="0.25">
      <c r="A9452" s="1">
        <v>719445</v>
      </c>
      <c r="B9452" s="1" t="s">
        <v>7979</v>
      </c>
      <c r="C9452" s="2"/>
      <c r="D9452" s="2">
        <v>1.24</v>
      </c>
      <c r="E9452" s="2">
        <v>14.87</v>
      </c>
      <c r="F9452" s="2">
        <v>0.71</v>
      </c>
      <c r="G9452" s="8" t="s">
        <v>10201</v>
      </c>
    </row>
    <row r="9453" spans="1:7" ht="21" x14ac:dyDescent="0.25">
      <c r="A9453" s="1">
        <v>719446</v>
      </c>
      <c r="B9453" s="1" t="s">
        <v>7980</v>
      </c>
      <c r="C9453" s="2"/>
      <c r="D9453" s="2">
        <v>1.56</v>
      </c>
      <c r="E9453" s="2">
        <v>18.68</v>
      </c>
      <c r="F9453" s="2">
        <v>0.89</v>
      </c>
      <c r="G9453" s="8" t="s">
        <v>10201</v>
      </c>
    </row>
    <row r="9454" spans="1:7" ht="21" x14ac:dyDescent="0.25">
      <c r="A9454" s="1">
        <v>719447</v>
      </c>
      <c r="B9454" s="1" t="s">
        <v>7981</v>
      </c>
      <c r="C9454" s="2"/>
      <c r="D9454" s="2">
        <v>1.24</v>
      </c>
      <c r="E9454" s="2">
        <v>14.87</v>
      </c>
      <c r="F9454" s="2">
        <v>0.71</v>
      </c>
      <c r="G9454" s="8" t="s">
        <v>10201</v>
      </c>
    </row>
    <row r="9455" spans="1:7" ht="21" x14ac:dyDescent="0.25">
      <c r="A9455" s="1">
        <v>719448</v>
      </c>
      <c r="B9455" s="1" t="s">
        <v>7982</v>
      </c>
      <c r="C9455" s="2"/>
      <c r="D9455" s="2">
        <v>1.24</v>
      </c>
      <c r="E9455" s="2">
        <v>14.87</v>
      </c>
      <c r="F9455" s="2">
        <v>0.71</v>
      </c>
      <c r="G9455" s="8" t="s">
        <v>10201</v>
      </c>
    </row>
    <row r="9456" spans="1:7" ht="21" x14ac:dyDescent="0.25">
      <c r="A9456" s="1">
        <v>719449</v>
      </c>
      <c r="B9456" s="1" t="s">
        <v>7983</v>
      </c>
      <c r="C9456" s="2"/>
      <c r="D9456" s="2">
        <v>0.79</v>
      </c>
      <c r="E9456" s="2">
        <v>9.5299999999999994</v>
      </c>
      <c r="F9456" s="2">
        <v>0.46</v>
      </c>
      <c r="G9456" s="8" t="s">
        <v>10201</v>
      </c>
    </row>
    <row r="9457" spans="1:7" ht="21" x14ac:dyDescent="0.25">
      <c r="A9457" s="1">
        <v>719450</v>
      </c>
      <c r="B9457" s="1" t="s">
        <v>7984</v>
      </c>
      <c r="C9457" s="2"/>
      <c r="D9457" s="2">
        <v>1.24</v>
      </c>
      <c r="E9457" s="2">
        <v>14.87</v>
      </c>
      <c r="F9457" s="2">
        <v>0.71</v>
      </c>
      <c r="G9457" s="8" t="s">
        <v>10201</v>
      </c>
    </row>
    <row r="9458" spans="1:7" x14ac:dyDescent="0.25">
      <c r="A9458" s="1">
        <v>719461</v>
      </c>
      <c r="B9458" s="1" t="s">
        <v>7985</v>
      </c>
      <c r="C9458" s="2"/>
      <c r="D9458" s="2">
        <v>0.7</v>
      </c>
      <c r="E9458" s="2">
        <v>8.39</v>
      </c>
      <c r="F9458" s="2">
        <v>0.4</v>
      </c>
      <c r="G9458" s="8" t="s">
        <v>10201</v>
      </c>
    </row>
    <row r="9459" spans="1:7" x14ac:dyDescent="0.25">
      <c r="A9459" s="1">
        <v>719462</v>
      </c>
      <c r="B9459" s="1" t="s">
        <v>7986</v>
      </c>
      <c r="C9459" s="2"/>
      <c r="D9459" s="2">
        <v>0.6</v>
      </c>
      <c r="E9459" s="2">
        <v>7.24</v>
      </c>
      <c r="F9459" s="2">
        <v>0.34</v>
      </c>
      <c r="G9459" s="8" t="s">
        <v>10201</v>
      </c>
    </row>
    <row r="9460" spans="1:7" x14ac:dyDescent="0.25">
      <c r="A9460" s="1">
        <v>719463</v>
      </c>
      <c r="B9460" s="1" t="s">
        <v>7987</v>
      </c>
      <c r="C9460" s="2"/>
      <c r="D9460" s="2">
        <v>0.48</v>
      </c>
      <c r="E9460" s="2">
        <v>5.72</v>
      </c>
      <c r="F9460" s="2">
        <v>0.28000000000000003</v>
      </c>
      <c r="G9460" s="8" t="s">
        <v>10201</v>
      </c>
    </row>
    <row r="9461" spans="1:7" x14ac:dyDescent="0.25">
      <c r="A9461" s="1">
        <v>719464</v>
      </c>
      <c r="B9461" s="1" t="s">
        <v>7988</v>
      </c>
      <c r="C9461" s="2"/>
      <c r="D9461" s="2">
        <v>0.83</v>
      </c>
      <c r="E9461" s="2">
        <v>9.92</v>
      </c>
      <c r="F9461" s="2">
        <v>0.48</v>
      </c>
      <c r="G9461" s="8" t="s">
        <v>10201</v>
      </c>
    </row>
    <row r="9462" spans="1:7" x14ac:dyDescent="0.25">
      <c r="A9462" s="1">
        <v>708753</v>
      </c>
      <c r="B9462" s="1" t="s">
        <v>7989</v>
      </c>
      <c r="C9462" s="2"/>
      <c r="D9462" s="2">
        <v>0.79</v>
      </c>
      <c r="E9462" s="2">
        <v>9.5299999999999994</v>
      </c>
      <c r="F9462" s="2">
        <v>0.46</v>
      </c>
      <c r="G9462" s="8" t="s">
        <v>10201</v>
      </c>
    </row>
    <row r="9463" spans="1:7" x14ac:dyDescent="0.25">
      <c r="A9463" s="1">
        <v>708754</v>
      </c>
      <c r="B9463" s="1" t="s">
        <v>7990</v>
      </c>
      <c r="C9463" s="2"/>
      <c r="D9463" s="2">
        <v>0.92</v>
      </c>
      <c r="E9463" s="2">
        <v>11.06</v>
      </c>
      <c r="F9463" s="2">
        <v>0.53</v>
      </c>
      <c r="G9463" s="8" t="s">
        <v>10201</v>
      </c>
    </row>
    <row r="9464" spans="1:7" x14ac:dyDescent="0.25">
      <c r="A9464" s="1">
        <v>708755</v>
      </c>
      <c r="B9464" s="1" t="s">
        <v>7991</v>
      </c>
      <c r="C9464" s="2"/>
      <c r="D9464" s="2">
        <v>0.83</v>
      </c>
      <c r="E9464" s="2">
        <v>9.92</v>
      </c>
      <c r="F9464" s="2">
        <v>0.48</v>
      </c>
      <c r="G9464" s="8" t="s">
        <v>10201</v>
      </c>
    </row>
    <row r="9465" spans="1:7" x14ac:dyDescent="0.25">
      <c r="A9465" s="1">
        <v>719465</v>
      </c>
      <c r="B9465" s="1" t="s">
        <v>7992</v>
      </c>
      <c r="C9465" s="2"/>
      <c r="D9465" s="2">
        <v>1.59</v>
      </c>
      <c r="E9465" s="2">
        <v>19.07</v>
      </c>
      <c r="F9465" s="2">
        <v>0.91</v>
      </c>
      <c r="G9465" s="8" t="s">
        <v>10201</v>
      </c>
    </row>
    <row r="9466" spans="1:7" x14ac:dyDescent="0.25">
      <c r="A9466" s="1">
        <v>719466</v>
      </c>
      <c r="B9466" s="1" t="s">
        <v>7993</v>
      </c>
      <c r="C9466" s="2"/>
      <c r="D9466" s="2">
        <v>1.02</v>
      </c>
      <c r="E9466" s="2">
        <v>12.21</v>
      </c>
      <c r="F9466" s="2">
        <v>0.57999999999999996</v>
      </c>
      <c r="G9466" s="8" t="s">
        <v>10201</v>
      </c>
    </row>
    <row r="9467" spans="1:7" x14ac:dyDescent="0.25">
      <c r="A9467" s="1">
        <v>719468</v>
      </c>
      <c r="B9467" s="1" t="s">
        <v>7994</v>
      </c>
      <c r="C9467" s="2"/>
      <c r="D9467" s="2">
        <v>1.59</v>
      </c>
      <c r="E9467" s="2">
        <v>19.07</v>
      </c>
      <c r="F9467" s="2">
        <v>0.91</v>
      </c>
      <c r="G9467" s="8" t="s">
        <v>10201</v>
      </c>
    </row>
    <row r="9468" spans="1:7" x14ac:dyDescent="0.25">
      <c r="A9468" s="1">
        <v>719471</v>
      </c>
      <c r="B9468" s="1" t="s">
        <v>7995</v>
      </c>
      <c r="C9468" s="2"/>
      <c r="D9468" s="2">
        <v>3.15</v>
      </c>
      <c r="E9468" s="2">
        <v>37.75</v>
      </c>
      <c r="F9468" s="2">
        <v>1.81</v>
      </c>
      <c r="G9468" s="8" t="s">
        <v>10201</v>
      </c>
    </row>
    <row r="9469" spans="1:7" x14ac:dyDescent="0.25">
      <c r="A9469" s="1">
        <v>995036</v>
      </c>
      <c r="B9469" s="1" t="s">
        <v>7996</v>
      </c>
      <c r="C9469" s="2"/>
      <c r="D9469" s="2">
        <v>0.67</v>
      </c>
      <c r="E9469" s="2">
        <v>8.01</v>
      </c>
      <c r="F9469" s="2">
        <v>0.38</v>
      </c>
      <c r="G9469" s="8" t="s">
        <v>10201</v>
      </c>
    </row>
    <row r="9470" spans="1:7" x14ac:dyDescent="0.25">
      <c r="A9470" s="1">
        <v>995037</v>
      </c>
      <c r="B9470" s="1" t="s">
        <v>7997</v>
      </c>
      <c r="C9470" s="2"/>
      <c r="D9470" s="2">
        <v>0.7</v>
      </c>
      <c r="E9470" s="2">
        <v>8.39</v>
      </c>
      <c r="F9470" s="2">
        <v>0.4</v>
      </c>
      <c r="G9470" s="8" t="s">
        <v>10201</v>
      </c>
    </row>
    <row r="9471" spans="1:7" x14ac:dyDescent="0.25">
      <c r="A9471" s="1">
        <v>995038</v>
      </c>
      <c r="B9471" s="1" t="s">
        <v>7998</v>
      </c>
      <c r="C9471" s="2"/>
      <c r="D9471" s="2">
        <v>0.6</v>
      </c>
      <c r="E9471" s="2">
        <v>7.24</v>
      </c>
      <c r="F9471" s="2">
        <v>0.34</v>
      </c>
      <c r="G9471" s="8" t="s">
        <v>10201</v>
      </c>
    </row>
    <row r="9472" spans="1:7" x14ac:dyDescent="0.25">
      <c r="A9472" s="1">
        <v>995039</v>
      </c>
      <c r="B9472" s="1" t="s">
        <v>7999</v>
      </c>
      <c r="C9472" s="2"/>
      <c r="D9472" s="2">
        <v>0.43</v>
      </c>
      <c r="E9472" s="2">
        <v>5.15</v>
      </c>
      <c r="F9472" s="2">
        <v>0.25</v>
      </c>
      <c r="G9472" s="8" t="s">
        <v>10201</v>
      </c>
    </row>
    <row r="9473" spans="1:7" x14ac:dyDescent="0.25">
      <c r="A9473" s="1">
        <v>995040</v>
      </c>
      <c r="B9473" s="1" t="s">
        <v>8000</v>
      </c>
      <c r="C9473" s="2"/>
      <c r="D9473" s="2">
        <v>1.1100000000000001</v>
      </c>
      <c r="E9473" s="2">
        <v>13.35</v>
      </c>
      <c r="F9473" s="2">
        <v>0.64</v>
      </c>
      <c r="G9473" s="8" t="s">
        <v>10201</v>
      </c>
    </row>
    <row r="9474" spans="1:7" x14ac:dyDescent="0.25">
      <c r="A9474" s="1">
        <v>995041</v>
      </c>
      <c r="B9474" s="1" t="s">
        <v>8001</v>
      </c>
      <c r="C9474" s="2"/>
      <c r="D9474" s="2">
        <v>1.24</v>
      </c>
      <c r="E9474" s="2">
        <v>14.87</v>
      </c>
      <c r="F9474" s="2">
        <v>0.71</v>
      </c>
      <c r="G9474" s="8" t="s">
        <v>10201</v>
      </c>
    </row>
    <row r="9475" spans="1:7" x14ac:dyDescent="0.25">
      <c r="A9475" s="1">
        <v>724709</v>
      </c>
      <c r="B9475" s="1" t="s">
        <v>8002</v>
      </c>
      <c r="C9475" s="2"/>
      <c r="D9475" s="2">
        <v>1.56</v>
      </c>
      <c r="E9475" s="2">
        <v>18.68</v>
      </c>
      <c r="F9475" s="2">
        <v>0.89</v>
      </c>
      <c r="G9475" s="8" t="s">
        <v>10201</v>
      </c>
    </row>
    <row r="9476" spans="1:7" x14ac:dyDescent="0.25">
      <c r="A9476" s="1">
        <v>724710</v>
      </c>
      <c r="B9476" s="1" t="s">
        <v>8003</v>
      </c>
      <c r="C9476" s="2"/>
      <c r="D9476" s="2">
        <v>2.0699999999999998</v>
      </c>
      <c r="E9476" s="2">
        <v>24.78</v>
      </c>
      <c r="F9476" s="2">
        <v>1.19</v>
      </c>
      <c r="G9476" s="8" t="s">
        <v>10201</v>
      </c>
    </row>
    <row r="9477" spans="1:7" x14ac:dyDescent="0.25">
      <c r="A9477" s="1">
        <v>724983</v>
      </c>
      <c r="B9477" s="1" t="s">
        <v>8004</v>
      </c>
      <c r="C9477" s="2"/>
      <c r="D9477" s="2">
        <v>0.94</v>
      </c>
      <c r="E9477" s="2">
        <v>11.25</v>
      </c>
      <c r="F9477" s="2">
        <v>0.54</v>
      </c>
      <c r="G9477" s="8" t="s">
        <v>10201</v>
      </c>
    </row>
    <row r="9478" spans="1:7" x14ac:dyDescent="0.25">
      <c r="A9478" s="1">
        <v>705138</v>
      </c>
      <c r="B9478" s="1" t="s">
        <v>8005</v>
      </c>
      <c r="C9478" s="2"/>
      <c r="D9478" s="2">
        <v>1.53</v>
      </c>
      <c r="E9478" s="2">
        <v>18.38</v>
      </c>
      <c r="F9478" s="2">
        <v>0.88</v>
      </c>
      <c r="G9478" s="8" t="s">
        <v>10201</v>
      </c>
    </row>
    <row r="9479" spans="1:7" x14ac:dyDescent="0.25">
      <c r="A9479" s="1">
        <v>705139</v>
      </c>
      <c r="B9479" s="1" t="s">
        <v>8006</v>
      </c>
      <c r="C9479" s="2"/>
      <c r="D9479" s="2">
        <v>2.04</v>
      </c>
      <c r="E9479" s="2">
        <v>24.52</v>
      </c>
      <c r="F9479" s="2">
        <v>1.17</v>
      </c>
      <c r="G9479" s="8" t="s">
        <v>10201</v>
      </c>
    </row>
    <row r="9480" spans="1:7" x14ac:dyDescent="0.25">
      <c r="A9480" s="1">
        <v>705160</v>
      </c>
      <c r="B9480" s="1" t="s">
        <v>8007</v>
      </c>
      <c r="C9480" s="2"/>
      <c r="D9480" s="2">
        <v>3.01</v>
      </c>
      <c r="E9480" s="2">
        <v>36.090000000000003</v>
      </c>
      <c r="F9480" s="2">
        <v>1.73</v>
      </c>
      <c r="G9480" s="8" t="s">
        <v>10201</v>
      </c>
    </row>
    <row r="9481" spans="1:7" x14ac:dyDescent="0.25">
      <c r="A9481" s="1">
        <v>705161</v>
      </c>
      <c r="B9481" s="1" t="s">
        <v>8008</v>
      </c>
      <c r="C9481" s="2"/>
      <c r="D9481" s="2">
        <v>3.97</v>
      </c>
      <c r="E9481" s="2">
        <v>47.66</v>
      </c>
      <c r="F9481" s="2">
        <v>2.2799999999999998</v>
      </c>
      <c r="G9481" s="8" t="s">
        <v>10201</v>
      </c>
    </row>
    <row r="9482" spans="1:7" x14ac:dyDescent="0.25">
      <c r="A9482" s="1">
        <v>705162</v>
      </c>
      <c r="B9482" s="1" t="s">
        <v>8009</v>
      </c>
      <c r="C9482" s="2"/>
      <c r="D9482" s="2">
        <v>3.18</v>
      </c>
      <c r="E9482" s="2">
        <v>38.130000000000003</v>
      </c>
      <c r="F9482" s="2">
        <v>1.82</v>
      </c>
      <c r="G9482" s="8" t="s">
        <v>10201</v>
      </c>
    </row>
    <row r="9483" spans="1:7" x14ac:dyDescent="0.25">
      <c r="A9483" s="1">
        <v>705163</v>
      </c>
      <c r="B9483" s="1" t="s">
        <v>8010</v>
      </c>
      <c r="C9483" s="2"/>
      <c r="D9483" s="2">
        <v>3.46</v>
      </c>
      <c r="E9483" s="2">
        <v>41.54</v>
      </c>
      <c r="F9483" s="2">
        <v>1.99</v>
      </c>
      <c r="G9483" s="8" t="s">
        <v>10201</v>
      </c>
    </row>
    <row r="9484" spans="1:7" x14ac:dyDescent="0.25">
      <c r="A9484" s="1">
        <v>705164</v>
      </c>
      <c r="B9484" s="1" t="s">
        <v>8011</v>
      </c>
      <c r="C9484" s="2"/>
      <c r="D9484" s="2">
        <v>1.82</v>
      </c>
      <c r="E9484" s="2">
        <v>21.79</v>
      </c>
      <c r="F9484" s="2">
        <v>1.05</v>
      </c>
      <c r="G9484" s="8" t="s">
        <v>10201</v>
      </c>
    </row>
    <row r="9485" spans="1:7" x14ac:dyDescent="0.25">
      <c r="A9485" s="1">
        <v>705165</v>
      </c>
      <c r="B9485" s="1" t="s">
        <v>8012</v>
      </c>
      <c r="C9485" s="2"/>
      <c r="D9485" s="2">
        <v>2.5499999999999998</v>
      </c>
      <c r="E9485" s="2">
        <v>30.64</v>
      </c>
      <c r="F9485" s="2">
        <v>1.46</v>
      </c>
      <c r="G9485" s="8" t="s">
        <v>10201</v>
      </c>
    </row>
    <row r="9486" spans="1:7" x14ac:dyDescent="0.25">
      <c r="A9486" s="1">
        <v>705167</v>
      </c>
      <c r="B9486" s="1" t="s">
        <v>8013</v>
      </c>
      <c r="C9486" s="2"/>
      <c r="D9486" s="2">
        <v>3.69</v>
      </c>
      <c r="E9486" s="2">
        <v>44.26</v>
      </c>
      <c r="F9486" s="2">
        <v>2.12</v>
      </c>
      <c r="G9486" s="8" t="s">
        <v>10201</v>
      </c>
    </row>
    <row r="9487" spans="1:7" x14ac:dyDescent="0.25">
      <c r="A9487" s="1">
        <v>705180</v>
      </c>
      <c r="B9487" s="1" t="s">
        <v>8014</v>
      </c>
      <c r="C9487" s="2"/>
      <c r="D9487" s="2">
        <v>2.33</v>
      </c>
      <c r="E9487" s="2">
        <v>27.91</v>
      </c>
      <c r="F9487" s="2">
        <v>1.34</v>
      </c>
      <c r="G9487" s="8" t="s">
        <v>10201</v>
      </c>
    </row>
    <row r="9488" spans="1:7" x14ac:dyDescent="0.25">
      <c r="A9488" s="1">
        <v>705181</v>
      </c>
      <c r="B9488" s="1" t="s">
        <v>8015</v>
      </c>
      <c r="C9488" s="2"/>
      <c r="D9488" s="2">
        <v>6.13</v>
      </c>
      <c r="E9488" s="2">
        <v>73.540000000000006</v>
      </c>
      <c r="F9488" s="2">
        <v>3.52</v>
      </c>
      <c r="G9488" s="8" t="s">
        <v>10201</v>
      </c>
    </row>
    <row r="9489" spans="1:7" x14ac:dyDescent="0.25">
      <c r="A9489" s="1">
        <v>705182</v>
      </c>
      <c r="B9489" s="1" t="s">
        <v>8016</v>
      </c>
      <c r="C9489" s="2"/>
      <c r="D9489" s="2">
        <v>3.18</v>
      </c>
      <c r="E9489" s="2">
        <v>38.130000000000003</v>
      </c>
      <c r="F9489" s="2">
        <v>1.82</v>
      </c>
      <c r="G9489" s="8" t="s">
        <v>10201</v>
      </c>
    </row>
    <row r="9490" spans="1:7" x14ac:dyDescent="0.25">
      <c r="A9490" s="1">
        <v>705183</v>
      </c>
      <c r="B9490" s="1" t="s">
        <v>8017</v>
      </c>
      <c r="C9490" s="2"/>
      <c r="D9490" s="2">
        <v>3.4</v>
      </c>
      <c r="E9490" s="2">
        <v>40.86</v>
      </c>
      <c r="F9490" s="2">
        <v>1.96</v>
      </c>
      <c r="G9490" s="8" t="s">
        <v>10201</v>
      </c>
    </row>
    <row r="9491" spans="1:7" x14ac:dyDescent="0.25">
      <c r="A9491" s="1">
        <v>705184</v>
      </c>
      <c r="B9491" s="1" t="s">
        <v>8018</v>
      </c>
      <c r="C9491" s="2"/>
      <c r="D9491" s="2">
        <v>3.4</v>
      </c>
      <c r="E9491" s="2">
        <v>40.86</v>
      </c>
      <c r="F9491" s="2">
        <v>1.96</v>
      </c>
      <c r="G9491" s="8" t="s">
        <v>10201</v>
      </c>
    </row>
    <row r="9492" spans="1:7" x14ac:dyDescent="0.25">
      <c r="A9492" s="1">
        <v>705185</v>
      </c>
      <c r="B9492" s="1" t="s">
        <v>8019</v>
      </c>
      <c r="C9492" s="2"/>
      <c r="D9492" s="2">
        <v>3.4</v>
      </c>
      <c r="E9492" s="2">
        <v>40.86</v>
      </c>
      <c r="F9492" s="2">
        <v>1.96</v>
      </c>
      <c r="G9492" s="8" t="s">
        <v>10201</v>
      </c>
    </row>
    <row r="9493" spans="1:7" x14ac:dyDescent="0.25">
      <c r="A9493" s="1">
        <v>705186</v>
      </c>
      <c r="B9493" s="1" t="s">
        <v>8020</v>
      </c>
      <c r="C9493" s="2"/>
      <c r="D9493" s="2">
        <v>3.58</v>
      </c>
      <c r="E9493" s="2">
        <v>42.9</v>
      </c>
      <c r="F9493" s="2">
        <v>2.0499999999999998</v>
      </c>
      <c r="G9493" s="8" t="s">
        <v>10201</v>
      </c>
    </row>
    <row r="9494" spans="1:7" x14ac:dyDescent="0.25">
      <c r="A9494" s="1">
        <v>705187</v>
      </c>
      <c r="B9494" s="1" t="s">
        <v>8021</v>
      </c>
      <c r="C9494" s="2"/>
      <c r="D9494" s="2">
        <v>1.99</v>
      </c>
      <c r="E9494" s="2">
        <v>23.83</v>
      </c>
      <c r="F9494" s="2">
        <v>1.1399999999999999</v>
      </c>
      <c r="G9494" s="8" t="s">
        <v>10201</v>
      </c>
    </row>
    <row r="9495" spans="1:7" x14ac:dyDescent="0.25">
      <c r="A9495" s="1">
        <v>705188</v>
      </c>
      <c r="B9495" s="1" t="s">
        <v>8022</v>
      </c>
      <c r="C9495" s="2"/>
      <c r="D9495" s="2">
        <v>0.85</v>
      </c>
      <c r="E9495" s="2">
        <v>10.220000000000001</v>
      </c>
      <c r="F9495" s="2">
        <v>0.48</v>
      </c>
      <c r="G9495" s="8" t="s">
        <v>10201</v>
      </c>
    </row>
    <row r="9496" spans="1:7" x14ac:dyDescent="0.25">
      <c r="A9496" s="1">
        <v>705189</v>
      </c>
      <c r="B9496" s="1" t="s">
        <v>8023</v>
      </c>
      <c r="C9496" s="2"/>
      <c r="D9496" s="2">
        <v>2.16</v>
      </c>
      <c r="E9496" s="2">
        <v>25.87</v>
      </c>
      <c r="F9496" s="2">
        <v>1.24</v>
      </c>
      <c r="G9496" s="8" t="s">
        <v>10201</v>
      </c>
    </row>
    <row r="9497" spans="1:7" x14ac:dyDescent="0.25">
      <c r="A9497" s="1">
        <v>705190</v>
      </c>
      <c r="B9497" s="1" t="s">
        <v>8024</v>
      </c>
      <c r="C9497" s="2"/>
      <c r="D9497" s="2">
        <v>0.28000000000000003</v>
      </c>
      <c r="E9497" s="2">
        <v>3.41</v>
      </c>
      <c r="F9497" s="2">
        <v>0.16</v>
      </c>
      <c r="G9497" s="8" t="s">
        <v>10201</v>
      </c>
    </row>
    <row r="9498" spans="1:7" x14ac:dyDescent="0.25">
      <c r="A9498" s="1">
        <v>705191</v>
      </c>
      <c r="B9498" s="1" t="s">
        <v>8025</v>
      </c>
      <c r="C9498" s="2"/>
      <c r="D9498" s="2">
        <v>0.28000000000000003</v>
      </c>
      <c r="E9498" s="2">
        <v>3.41</v>
      </c>
      <c r="F9498" s="2">
        <v>0.16</v>
      </c>
      <c r="G9498" s="8" t="s">
        <v>10201</v>
      </c>
    </row>
    <row r="9499" spans="1:7" x14ac:dyDescent="0.25">
      <c r="A9499" s="1">
        <v>705192</v>
      </c>
      <c r="B9499" s="1" t="s">
        <v>8026</v>
      </c>
      <c r="C9499" s="2"/>
      <c r="D9499" s="2">
        <v>0.28000000000000003</v>
      </c>
      <c r="E9499" s="2">
        <v>3.41</v>
      </c>
      <c r="F9499" s="2">
        <v>0.16</v>
      </c>
      <c r="G9499" s="8" t="s">
        <v>10201</v>
      </c>
    </row>
    <row r="9500" spans="1:7" x14ac:dyDescent="0.25">
      <c r="A9500" s="1">
        <v>705193</v>
      </c>
      <c r="B9500" s="1" t="s">
        <v>8027</v>
      </c>
      <c r="C9500" s="2"/>
      <c r="D9500" s="2">
        <v>0.23</v>
      </c>
      <c r="E9500" s="2">
        <v>2.73</v>
      </c>
      <c r="F9500" s="2">
        <v>0.13</v>
      </c>
      <c r="G9500" s="8" t="s">
        <v>10201</v>
      </c>
    </row>
    <row r="9501" spans="1:7" x14ac:dyDescent="0.25">
      <c r="A9501" s="1">
        <v>953590</v>
      </c>
      <c r="B9501" s="1" t="s">
        <v>8028</v>
      </c>
      <c r="C9501" s="2"/>
      <c r="D9501" s="2">
        <v>0.11</v>
      </c>
      <c r="E9501" s="2">
        <v>1.36</v>
      </c>
      <c r="F9501" s="2">
        <v>7.0000000000000007E-2</v>
      </c>
      <c r="G9501" s="8" t="s">
        <v>10201</v>
      </c>
    </row>
    <row r="9502" spans="1:7" x14ac:dyDescent="0.25">
      <c r="A9502" s="1">
        <v>705194</v>
      </c>
      <c r="B9502" s="1" t="s">
        <v>8029</v>
      </c>
      <c r="C9502" s="2"/>
      <c r="D9502" s="2">
        <v>0.68</v>
      </c>
      <c r="E9502" s="2">
        <v>8.18</v>
      </c>
      <c r="F9502" s="2">
        <v>0.39</v>
      </c>
      <c r="G9502" s="8" t="s">
        <v>10201</v>
      </c>
    </row>
    <row r="9503" spans="1:7" x14ac:dyDescent="0.25">
      <c r="A9503" s="1">
        <v>705195</v>
      </c>
      <c r="B9503" s="1" t="s">
        <v>8030</v>
      </c>
      <c r="C9503" s="2"/>
      <c r="D9503" s="2">
        <v>0.85</v>
      </c>
      <c r="E9503" s="2">
        <v>10.220000000000001</v>
      </c>
      <c r="F9503" s="2">
        <v>0.48</v>
      </c>
      <c r="G9503" s="8" t="s">
        <v>10201</v>
      </c>
    </row>
    <row r="9504" spans="1:7" x14ac:dyDescent="0.25">
      <c r="A9504" s="1">
        <v>705196</v>
      </c>
      <c r="B9504" s="1" t="s">
        <v>8031</v>
      </c>
      <c r="C9504" s="2"/>
      <c r="D9504" s="2">
        <v>0.85</v>
      </c>
      <c r="E9504" s="2">
        <v>10.220000000000001</v>
      </c>
      <c r="F9504" s="2">
        <v>0.48</v>
      </c>
      <c r="G9504" s="8" t="s">
        <v>10201</v>
      </c>
    </row>
    <row r="9505" spans="1:7" x14ac:dyDescent="0.25">
      <c r="A9505" s="1">
        <v>705197</v>
      </c>
      <c r="B9505" s="1" t="s">
        <v>8032</v>
      </c>
      <c r="C9505" s="2"/>
      <c r="D9505" s="2">
        <v>0.85</v>
      </c>
      <c r="E9505" s="2">
        <v>10.220000000000001</v>
      </c>
      <c r="F9505" s="2">
        <v>0.48</v>
      </c>
      <c r="G9505" s="8" t="s">
        <v>10201</v>
      </c>
    </row>
    <row r="9506" spans="1:7" x14ac:dyDescent="0.25">
      <c r="A9506" s="1">
        <v>705198</v>
      </c>
      <c r="B9506" s="1" t="s">
        <v>8033</v>
      </c>
      <c r="C9506" s="2"/>
      <c r="D9506" s="2">
        <v>0.85</v>
      </c>
      <c r="E9506" s="2">
        <v>10.220000000000001</v>
      </c>
      <c r="F9506" s="2">
        <v>0.48</v>
      </c>
      <c r="G9506" s="8" t="s">
        <v>10201</v>
      </c>
    </row>
    <row r="9507" spans="1:7" x14ac:dyDescent="0.25">
      <c r="A9507" s="1">
        <v>705199</v>
      </c>
      <c r="B9507" s="1" t="s">
        <v>8034</v>
      </c>
      <c r="C9507" s="2"/>
      <c r="D9507" s="2">
        <v>0.85</v>
      </c>
      <c r="E9507" s="2">
        <v>10.220000000000001</v>
      </c>
      <c r="F9507" s="2">
        <v>0.48</v>
      </c>
      <c r="G9507" s="8" t="s">
        <v>10201</v>
      </c>
    </row>
    <row r="9508" spans="1:7" x14ac:dyDescent="0.25">
      <c r="A9508" s="1">
        <v>949123</v>
      </c>
      <c r="B9508" s="1" t="s">
        <v>45</v>
      </c>
      <c r="C9508" s="2">
        <v>2.64</v>
      </c>
      <c r="D9508" s="2">
        <v>1.0504266666666664</v>
      </c>
      <c r="E9508" s="2">
        <v>12.605119999999998</v>
      </c>
      <c r="F9508" s="2">
        <v>5.13</v>
      </c>
      <c r="G9508" s="8" t="s">
        <v>10201</v>
      </c>
    </row>
    <row r="9509" spans="1:7" x14ac:dyDescent="0.25">
      <c r="A9509" s="1">
        <v>949131</v>
      </c>
      <c r="B9509" s="1" t="s">
        <v>46</v>
      </c>
      <c r="C9509" s="2">
        <v>2.64</v>
      </c>
      <c r="D9509" s="2">
        <v>1.3130333333333331</v>
      </c>
      <c r="E9509" s="2">
        <v>15.756399999999998</v>
      </c>
      <c r="F9509" s="2">
        <v>6.4124999999999996</v>
      </c>
      <c r="G9509" s="8" t="s">
        <v>10201</v>
      </c>
    </row>
    <row r="9510" spans="1:7" x14ac:dyDescent="0.25">
      <c r="A9510" s="1">
        <v>949149</v>
      </c>
      <c r="B9510" s="1" t="s">
        <v>47</v>
      </c>
      <c r="C9510" s="2">
        <v>7.04</v>
      </c>
      <c r="D9510" s="2">
        <v>3.5977113333333333</v>
      </c>
      <c r="E9510" s="2">
        <v>43.172536000000001</v>
      </c>
      <c r="F9510" s="2">
        <v>17.570250000000001</v>
      </c>
      <c r="G9510" s="8" t="s">
        <v>10201</v>
      </c>
    </row>
    <row r="9511" spans="1:7" x14ac:dyDescent="0.25">
      <c r="A9511" s="1">
        <v>949156</v>
      </c>
      <c r="B9511" s="1" t="s">
        <v>48</v>
      </c>
      <c r="C9511" s="2">
        <v>7.92</v>
      </c>
      <c r="D9511" s="2">
        <v>3.8603179999999995</v>
      </c>
      <c r="E9511" s="2">
        <v>46.323815999999994</v>
      </c>
      <c r="F9511" s="2">
        <v>18.85275</v>
      </c>
      <c r="G9511" s="8" t="s">
        <v>10201</v>
      </c>
    </row>
    <row r="9512" spans="1:7" x14ac:dyDescent="0.25">
      <c r="A9512" s="1">
        <v>949164</v>
      </c>
      <c r="B9512" s="1" t="s">
        <v>49</v>
      </c>
      <c r="C9512" s="2">
        <v>11.44</v>
      </c>
      <c r="D9512" s="2">
        <v>3.8603179999999995</v>
      </c>
      <c r="E9512" s="2">
        <v>46.323815999999994</v>
      </c>
      <c r="F9512" s="2">
        <v>18.852749999999997</v>
      </c>
      <c r="G9512" s="8" t="s">
        <v>10201</v>
      </c>
    </row>
    <row r="9513" spans="1:7" s="27" customFormat="1" x14ac:dyDescent="0.25">
      <c r="A9513" s="32">
        <v>180000</v>
      </c>
      <c r="B9513" s="1" t="s">
        <v>6912</v>
      </c>
      <c r="C9513" s="2">
        <v>219.65</v>
      </c>
      <c r="D9513" s="2">
        <v>37.483466583333339</v>
      </c>
      <c r="E9513" s="2">
        <v>449.80159900000007</v>
      </c>
      <c r="F9513" s="2">
        <v>167.214001</v>
      </c>
      <c r="G9513" s="8" t="s">
        <v>8109</v>
      </c>
    </row>
    <row r="9514" spans="1:7" s="27" customFormat="1" x14ac:dyDescent="0.25">
      <c r="A9514" s="32">
        <v>180001</v>
      </c>
      <c r="B9514" s="1" t="s">
        <v>6913</v>
      </c>
      <c r="C9514" s="2">
        <v>219.65</v>
      </c>
      <c r="D9514" s="2">
        <v>54.266960250000004</v>
      </c>
      <c r="E9514" s="2">
        <v>651.20352300000002</v>
      </c>
      <c r="F9514" s="2">
        <v>242.05267700000002</v>
      </c>
      <c r="G9514" s="8" t="s">
        <v>8109</v>
      </c>
    </row>
    <row r="9515" spans="1:7" s="27" customFormat="1" x14ac:dyDescent="0.25">
      <c r="A9515" s="32">
        <v>180002</v>
      </c>
      <c r="B9515" s="1" t="s">
        <v>6914</v>
      </c>
      <c r="C9515" s="2">
        <v>439.3</v>
      </c>
      <c r="D9515" s="2">
        <v>166.89090899999999</v>
      </c>
      <c r="E9515" s="2">
        <v>2002.6909079999998</v>
      </c>
      <c r="F9515" s="2">
        <v>744.39849200000003</v>
      </c>
      <c r="G9515" s="8" t="s">
        <v>8109</v>
      </c>
    </row>
    <row r="9516" spans="1:7" s="27" customFormat="1" x14ac:dyDescent="0.25">
      <c r="A9516" s="32">
        <v>180003</v>
      </c>
      <c r="B9516" s="1" t="s">
        <v>6915</v>
      </c>
      <c r="C9516" s="2">
        <v>439.3</v>
      </c>
      <c r="D9516" s="2">
        <v>218.55817316666665</v>
      </c>
      <c r="E9516" s="2">
        <v>2622.6980779999999</v>
      </c>
      <c r="F9516" s="2">
        <v>974.89692200000002</v>
      </c>
      <c r="G9516" s="8" t="s">
        <v>8109</v>
      </c>
    </row>
    <row r="9517" spans="1:7" s="27" customFormat="1" x14ac:dyDescent="0.25">
      <c r="A9517" s="32">
        <v>180004</v>
      </c>
      <c r="B9517" s="1" t="s">
        <v>6916</v>
      </c>
      <c r="C9517" s="2">
        <v>439.3</v>
      </c>
      <c r="D9517" s="2">
        <v>277.04043583333333</v>
      </c>
      <c r="E9517" s="2">
        <v>3324.4852300000002</v>
      </c>
      <c r="F9517" s="2">
        <v>1235.77657</v>
      </c>
      <c r="G9517" s="8" t="s">
        <v>8109</v>
      </c>
    </row>
    <row r="9518" spans="1:7" s="27" customFormat="1" x14ac:dyDescent="0.25">
      <c r="A9518" s="32">
        <v>180005</v>
      </c>
      <c r="B9518" s="1" t="s">
        <v>6917</v>
      </c>
      <c r="C9518" s="2">
        <v>439.3</v>
      </c>
      <c r="D9518" s="2">
        <v>302.04665658333329</v>
      </c>
      <c r="E9518" s="2">
        <v>3624.5598789999995</v>
      </c>
      <c r="F9518" s="2">
        <v>1347.272121</v>
      </c>
      <c r="G9518" s="8" t="s">
        <v>8109</v>
      </c>
    </row>
    <row r="9519" spans="1:7" s="27" customFormat="1" x14ac:dyDescent="0.25">
      <c r="A9519" s="32">
        <v>180006</v>
      </c>
      <c r="B9519" s="1" t="s">
        <v>6905</v>
      </c>
      <c r="C9519" s="2">
        <v>335.61</v>
      </c>
      <c r="D9519" s="2">
        <v>51.57187858333333</v>
      </c>
      <c r="E9519" s="2">
        <v>618.86254299999996</v>
      </c>
      <c r="F9519" s="2">
        <v>252.60985700000001</v>
      </c>
      <c r="G9519" s="8" t="s">
        <v>8109</v>
      </c>
    </row>
    <row r="9520" spans="1:7" s="27" customFormat="1" x14ac:dyDescent="0.25">
      <c r="A9520" s="32">
        <v>180007</v>
      </c>
      <c r="B9520" s="1" t="s">
        <v>7039</v>
      </c>
      <c r="C9520" s="2">
        <v>671.22</v>
      </c>
      <c r="D9520" s="2">
        <v>96.651156416666666</v>
      </c>
      <c r="E9520" s="2">
        <v>1159.813877</v>
      </c>
      <c r="F9520" s="2">
        <v>473.48952300000002</v>
      </c>
      <c r="G9520" s="8" t="s">
        <v>8109</v>
      </c>
    </row>
    <row r="9521" spans="1:7" s="27" customFormat="1" x14ac:dyDescent="0.25">
      <c r="A9521" s="32">
        <v>180008</v>
      </c>
      <c r="B9521" s="1" t="s">
        <v>7040</v>
      </c>
      <c r="C9521" s="2">
        <v>671.22</v>
      </c>
      <c r="D9521" s="2">
        <v>106.14817374999997</v>
      </c>
      <c r="E9521" s="2">
        <v>1273.7780849999997</v>
      </c>
      <c r="F9521" s="2">
        <v>519.94111500000008</v>
      </c>
      <c r="G9521" s="8" t="s">
        <v>8109</v>
      </c>
    </row>
    <row r="9522" spans="1:7" s="27" customFormat="1" x14ac:dyDescent="0.25">
      <c r="A9522" s="32">
        <v>180009</v>
      </c>
      <c r="B9522" s="1" t="s">
        <v>6824</v>
      </c>
      <c r="C9522" s="2">
        <v>11.56774697739352</v>
      </c>
      <c r="D9522" s="2">
        <v>13.881296372872225</v>
      </c>
      <c r="E9522" s="2">
        <v>166.57555647446668</v>
      </c>
      <c r="F9522" s="2">
        <v>23.294786823752336</v>
      </c>
      <c r="G9522" s="8" t="s">
        <v>8109</v>
      </c>
    </row>
    <row r="9523" spans="1:7" s="27" customFormat="1" x14ac:dyDescent="0.25">
      <c r="A9523" s="32">
        <v>180010</v>
      </c>
      <c r="B9523" s="1" t="s">
        <v>6825</v>
      </c>
      <c r="C9523" s="2">
        <v>0.95404098782626967</v>
      </c>
      <c r="D9523" s="2">
        <v>1.1448491853915235</v>
      </c>
      <c r="E9523" s="2">
        <v>13.738190224698283</v>
      </c>
      <c r="F9523" s="2">
        <v>1.9212195318558627</v>
      </c>
      <c r="G9523" s="8" t="s">
        <v>8109</v>
      </c>
    </row>
    <row r="9524" spans="1:7" s="27" customFormat="1" x14ac:dyDescent="0.25">
      <c r="A9524" s="32">
        <v>180011</v>
      </c>
      <c r="B9524" s="1" t="s">
        <v>6826</v>
      </c>
      <c r="C9524" s="2">
        <v>0.83478586434798596</v>
      </c>
      <c r="D9524" s="2">
        <v>1.0017430372175831</v>
      </c>
      <c r="E9524" s="2">
        <v>12.020916446610997</v>
      </c>
      <c r="F9524" s="2">
        <v>1.6810670903738798</v>
      </c>
      <c r="G9524" s="8" t="s">
        <v>8109</v>
      </c>
    </row>
    <row r="9525" spans="1:7" s="27" customFormat="1" x14ac:dyDescent="0.25">
      <c r="A9525" s="32">
        <v>180012</v>
      </c>
      <c r="B9525" s="1" t="s">
        <v>6904</v>
      </c>
      <c r="C9525" s="2">
        <v>335.61</v>
      </c>
      <c r="D9525" s="2">
        <v>39.216043666666671</v>
      </c>
      <c r="E9525" s="2">
        <v>470.59252400000003</v>
      </c>
      <c r="F9525" s="2">
        <v>192.14067599999998</v>
      </c>
      <c r="G9525" s="8" t="s">
        <v>8109</v>
      </c>
    </row>
    <row r="9526" spans="1:7" s="27" customFormat="1" x14ac:dyDescent="0.25">
      <c r="A9526" s="32">
        <v>180013</v>
      </c>
      <c r="B9526" s="1" t="s">
        <v>10448</v>
      </c>
      <c r="C9526" s="2">
        <v>53.367209218218406</v>
      </c>
      <c r="D9526" s="2">
        <v>0</v>
      </c>
      <c r="E9526" s="2">
        <v>0</v>
      </c>
      <c r="F9526" s="2">
        <v>0</v>
      </c>
      <c r="G9526" s="8" t="s">
        <v>8109</v>
      </c>
    </row>
    <row r="9527" spans="1:7" s="27" customFormat="1" x14ac:dyDescent="0.25">
      <c r="A9527" s="32">
        <v>180014</v>
      </c>
      <c r="B9527" s="1" t="s">
        <v>10449</v>
      </c>
      <c r="C9527" s="2">
        <v>160.10162765465523</v>
      </c>
      <c r="D9527" s="2">
        <v>0</v>
      </c>
      <c r="E9527" s="2">
        <v>0</v>
      </c>
      <c r="F9527" s="2">
        <v>0</v>
      </c>
      <c r="G9527" s="8" t="s">
        <v>8109</v>
      </c>
    </row>
    <row r="9528" spans="1:7" s="27" customFormat="1" ht="21" x14ac:dyDescent="0.25">
      <c r="A9528" s="32">
        <v>180015</v>
      </c>
      <c r="B9528" s="1" t="s">
        <v>6926</v>
      </c>
      <c r="C9528" s="2">
        <v>0</v>
      </c>
      <c r="D9528" s="2">
        <v>4.5169922500000004</v>
      </c>
      <c r="E9528" s="2">
        <v>54.203907000000001</v>
      </c>
      <c r="F9528" s="2">
        <v>20.117293</v>
      </c>
      <c r="G9528" s="8" t="s">
        <v>8109</v>
      </c>
    </row>
    <row r="9529" spans="1:7" s="27" customFormat="1" x14ac:dyDescent="0.25">
      <c r="A9529" s="32">
        <v>180016</v>
      </c>
      <c r="B9529" s="1" t="s">
        <v>6927</v>
      </c>
      <c r="C9529" s="2">
        <v>0</v>
      </c>
      <c r="D9529" s="2">
        <v>3.4915361666666667</v>
      </c>
      <c r="E9529" s="2">
        <v>41.898434000000002</v>
      </c>
      <c r="F9529" s="2">
        <v>15.601166000000001</v>
      </c>
      <c r="G9529" s="8" t="s">
        <v>8109</v>
      </c>
    </row>
    <row r="9530" spans="1:7" s="27" customFormat="1" x14ac:dyDescent="0.25">
      <c r="A9530" s="32">
        <v>180017</v>
      </c>
      <c r="B9530" s="1" t="s">
        <v>6928</v>
      </c>
      <c r="C9530" s="2">
        <v>0</v>
      </c>
      <c r="D9530" s="2">
        <v>0.51028424999999999</v>
      </c>
      <c r="E9530" s="2">
        <v>6.1234109999999999</v>
      </c>
      <c r="F9530" s="2">
        <v>2.2873890000000001</v>
      </c>
      <c r="G9530" s="8" t="s">
        <v>8109</v>
      </c>
    </row>
    <row r="9531" spans="1:7" s="27" customFormat="1" x14ac:dyDescent="0.25">
      <c r="A9531" s="32">
        <v>180018</v>
      </c>
      <c r="B9531" s="1" t="s">
        <v>6850</v>
      </c>
      <c r="C9531" s="2">
        <v>24.010528423308951</v>
      </c>
      <c r="D9531" s="2">
        <v>28.812634107970741</v>
      </c>
      <c r="E9531" s="2">
        <v>345.7516092956489</v>
      </c>
      <c r="F9531" s="2">
        <v>48.351692186878722</v>
      </c>
      <c r="G9531" s="8" t="s">
        <v>8109</v>
      </c>
    </row>
    <row r="9532" spans="1:7" s="27" customFormat="1" x14ac:dyDescent="0.25">
      <c r="A9532" s="32">
        <v>180019</v>
      </c>
      <c r="B9532" s="1" t="s">
        <v>6851</v>
      </c>
      <c r="C9532" s="2">
        <v>37.033187907137531</v>
      </c>
      <c r="D9532" s="2">
        <v>44.439825488565035</v>
      </c>
      <c r="E9532" s="2">
        <v>533.27790586278047</v>
      </c>
      <c r="F9532" s="2">
        <v>74.576338796711255</v>
      </c>
      <c r="G9532" s="8" t="s">
        <v>8109</v>
      </c>
    </row>
    <row r="9533" spans="1:7" s="27" customFormat="1" x14ac:dyDescent="0.25">
      <c r="A9533" s="32">
        <v>180020</v>
      </c>
      <c r="B9533" s="1" t="s">
        <v>6854</v>
      </c>
      <c r="C9533" s="2">
        <v>97.669946128714372</v>
      </c>
      <c r="D9533" s="2">
        <v>117.20393535445723</v>
      </c>
      <c r="E9533" s="2">
        <v>1406.4472242534866</v>
      </c>
      <c r="F9533" s="2">
        <v>196.68484957374392</v>
      </c>
      <c r="G9533" s="8" t="s">
        <v>8109</v>
      </c>
    </row>
    <row r="9534" spans="1:7" s="27" customFormat="1" x14ac:dyDescent="0.25">
      <c r="A9534" s="32">
        <v>180021</v>
      </c>
      <c r="B9534" s="1" t="s">
        <v>6855</v>
      </c>
      <c r="C9534" s="2">
        <v>137.14488268906976</v>
      </c>
      <c r="D9534" s="2">
        <v>164.57385922688371</v>
      </c>
      <c r="E9534" s="2">
        <v>1974.8863107226045</v>
      </c>
      <c r="F9534" s="2">
        <v>276.17830960979882</v>
      </c>
      <c r="G9534" s="8" t="s">
        <v>8109</v>
      </c>
    </row>
    <row r="9535" spans="1:7" s="27" customFormat="1" x14ac:dyDescent="0.25">
      <c r="A9535" s="32">
        <v>180022</v>
      </c>
      <c r="B9535" s="1" t="s">
        <v>6853</v>
      </c>
      <c r="C9535" s="2">
        <v>43.544517649051819</v>
      </c>
      <c r="D9535" s="2">
        <v>52.253421178862176</v>
      </c>
      <c r="E9535" s="2">
        <v>627.04105414634614</v>
      </c>
      <c r="F9535" s="2">
        <v>87.6886621016275</v>
      </c>
      <c r="G9535" s="8" t="s">
        <v>8109</v>
      </c>
    </row>
    <row r="9536" spans="1:7" s="27" customFormat="1" x14ac:dyDescent="0.25">
      <c r="A9536" s="32">
        <v>180023</v>
      </c>
      <c r="B9536" s="1" t="s">
        <v>6852</v>
      </c>
      <c r="C9536" s="2">
        <v>6.5113297419142908</v>
      </c>
      <c r="D9536" s="2">
        <v>7.8135956902971486</v>
      </c>
      <c r="E9536" s="2">
        <v>93.763148283565783</v>
      </c>
      <c r="F9536" s="2">
        <v>13.112323304916263</v>
      </c>
      <c r="G9536" s="8" t="s">
        <v>8109</v>
      </c>
    </row>
    <row r="9537" spans="1:7" s="27" customFormat="1" x14ac:dyDescent="0.25">
      <c r="A9537" s="32">
        <v>180024</v>
      </c>
      <c r="B9537" s="1" t="s">
        <v>6856</v>
      </c>
      <c r="C9537" s="2">
        <v>31.66</v>
      </c>
      <c r="D9537" s="2">
        <v>3.8918854166666663</v>
      </c>
      <c r="E9537" s="2">
        <v>46.702624999999998</v>
      </c>
      <c r="F9537" s="2">
        <v>19.061575000000001</v>
      </c>
      <c r="G9537" s="8" t="s">
        <v>8109</v>
      </c>
    </row>
    <row r="9538" spans="1:7" s="27" customFormat="1" x14ac:dyDescent="0.25">
      <c r="A9538" s="32">
        <v>180025</v>
      </c>
      <c r="B9538" s="1" t="s">
        <v>6857</v>
      </c>
      <c r="C9538" s="2">
        <v>4.4765391975660753</v>
      </c>
      <c r="D9538" s="2">
        <v>5.3718470370792906</v>
      </c>
      <c r="E9538" s="2">
        <v>64.462164444951483</v>
      </c>
      <c r="F9538" s="2">
        <v>9.0147222721299318</v>
      </c>
      <c r="G9538" s="8" t="s">
        <v>8109</v>
      </c>
    </row>
    <row r="9539" spans="1:7" s="27" customFormat="1" x14ac:dyDescent="0.25">
      <c r="A9539" s="32">
        <v>180026</v>
      </c>
      <c r="B9539" s="1" t="s">
        <v>6837</v>
      </c>
      <c r="C9539" s="2">
        <v>165.56</v>
      </c>
      <c r="D9539" s="2">
        <v>9.3700030833333319</v>
      </c>
      <c r="E9539" s="2">
        <v>112.44003699999999</v>
      </c>
      <c r="F9539" s="2">
        <v>41.818162999999998</v>
      </c>
      <c r="G9539" s="8" t="s">
        <v>8109</v>
      </c>
    </row>
    <row r="9540" spans="1:7" s="27" customFormat="1" x14ac:dyDescent="0.25">
      <c r="A9540" s="32">
        <v>180027</v>
      </c>
      <c r="B9540" s="1" t="s">
        <v>6838</v>
      </c>
      <c r="C9540" s="2">
        <v>165.56</v>
      </c>
      <c r="D9540" s="2">
        <v>17.465305999999998</v>
      </c>
      <c r="E9540" s="2">
        <v>209.58367199999998</v>
      </c>
      <c r="F9540" s="2">
        <v>77.888527999999994</v>
      </c>
      <c r="G9540" s="8" t="s">
        <v>8109</v>
      </c>
    </row>
    <row r="9541" spans="1:7" s="27" customFormat="1" x14ac:dyDescent="0.25">
      <c r="A9541" s="32">
        <v>180028</v>
      </c>
      <c r="B9541" s="1" t="s">
        <v>6834</v>
      </c>
      <c r="C9541" s="2">
        <v>165.56</v>
      </c>
      <c r="D9541" s="2">
        <v>18.611865333333331</v>
      </c>
      <c r="E9541" s="2">
        <v>223.34238399999998</v>
      </c>
      <c r="F9541" s="2">
        <v>83.049816000000007</v>
      </c>
      <c r="G9541" s="8" t="s">
        <v>8109</v>
      </c>
    </row>
    <row r="9542" spans="1:7" s="27" customFormat="1" x14ac:dyDescent="0.25">
      <c r="A9542" s="32">
        <v>180029</v>
      </c>
      <c r="B9542" s="1" t="s">
        <v>6835</v>
      </c>
      <c r="C9542" s="2">
        <v>165.56</v>
      </c>
      <c r="D9542" s="2">
        <v>32.372869833333333</v>
      </c>
      <c r="E9542" s="2">
        <v>388.47443799999996</v>
      </c>
      <c r="F9542" s="2">
        <v>144.398762</v>
      </c>
      <c r="G9542" s="8" t="s">
        <v>8109</v>
      </c>
    </row>
    <row r="9543" spans="1:7" s="27" customFormat="1" x14ac:dyDescent="0.25">
      <c r="A9543" s="32">
        <v>180030</v>
      </c>
      <c r="B9543" s="1" t="s">
        <v>6987</v>
      </c>
      <c r="C9543" s="2">
        <v>165.56</v>
      </c>
      <c r="D9543" s="2">
        <v>121.52216724999998</v>
      </c>
      <c r="E9543" s="2">
        <v>1458.2660069999997</v>
      </c>
      <c r="F9543" s="2">
        <v>542.11119300000007</v>
      </c>
      <c r="G9543" s="8" t="s">
        <v>8109</v>
      </c>
    </row>
    <row r="9544" spans="1:7" s="27" customFormat="1" x14ac:dyDescent="0.25">
      <c r="A9544" s="32">
        <v>180031</v>
      </c>
      <c r="B9544" s="1" t="s">
        <v>6805</v>
      </c>
      <c r="C9544" s="2">
        <v>89.23</v>
      </c>
      <c r="D9544" s="2">
        <v>14.440666833333333</v>
      </c>
      <c r="E9544" s="2">
        <v>173.28800200000001</v>
      </c>
      <c r="F9544" s="2">
        <v>64.398797999999999</v>
      </c>
      <c r="G9544" s="8" t="s">
        <v>8109</v>
      </c>
    </row>
    <row r="9545" spans="1:7" s="27" customFormat="1" x14ac:dyDescent="0.25">
      <c r="A9545" s="32">
        <v>180032</v>
      </c>
      <c r="B9545" s="1" t="s">
        <v>6833</v>
      </c>
      <c r="C9545" s="2">
        <v>165.56</v>
      </c>
      <c r="D9545" s="2">
        <v>27.899264833333334</v>
      </c>
      <c r="E9545" s="2">
        <v>334.791178</v>
      </c>
      <c r="F9545" s="2">
        <v>124.45742199999999</v>
      </c>
      <c r="G9545" s="8" t="s">
        <v>8109</v>
      </c>
    </row>
    <row r="9546" spans="1:7" s="27" customFormat="1" x14ac:dyDescent="0.25">
      <c r="A9546" s="32">
        <v>180033</v>
      </c>
      <c r="B9546" s="1" t="s">
        <v>6839</v>
      </c>
      <c r="C9546" s="2">
        <v>165.56</v>
      </c>
      <c r="D9546" s="2">
        <v>25.47311775</v>
      </c>
      <c r="E9546" s="2">
        <v>305.677413</v>
      </c>
      <c r="F9546" s="2">
        <v>113.606987</v>
      </c>
      <c r="G9546" s="8" t="s">
        <v>8109</v>
      </c>
    </row>
    <row r="9547" spans="1:7" s="27" customFormat="1" x14ac:dyDescent="0.25">
      <c r="A9547" s="32">
        <v>180034</v>
      </c>
      <c r="B9547" s="1" t="s">
        <v>6840</v>
      </c>
      <c r="C9547" s="2">
        <v>165.56</v>
      </c>
      <c r="D9547" s="2">
        <v>25.47311775</v>
      </c>
      <c r="E9547" s="2">
        <v>305.677413</v>
      </c>
      <c r="F9547" s="2">
        <v>113.606987</v>
      </c>
      <c r="G9547" s="8" t="s">
        <v>8109</v>
      </c>
    </row>
    <row r="9548" spans="1:7" s="27" customFormat="1" x14ac:dyDescent="0.25">
      <c r="A9548" s="32">
        <v>180035</v>
      </c>
      <c r="B9548" s="1" t="s">
        <v>6841</v>
      </c>
      <c r="C9548" s="2">
        <v>415.8</v>
      </c>
      <c r="D9548" s="2">
        <v>98.298669916666654</v>
      </c>
      <c r="E9548" s="2">
        <v>1179.5840389999998</v>
      </c>
      <c r="F9548" s="2">
        <v>481.58336099999997</v>
      </c>
      <c r="G9548" s="8" t="s">
        <v>8109</v>
      </c>
    </row>
    <row r="9549" spans="1:7" s="27" customFormat="1" x14ac:dyDescent="0.25">
      <c r="A9549" s="32">
        <v>180036</v>
      </c>
      <c r="B9549" s="1" t="s">
        <v>10450</v>
      </c>
      <c r="C9549" s="2">
        <v>118.30108249045745</v>
      </c>
      <c r="D9549" s="2">
        <v>141.96129898854892</v>
      </c>
      <c r="E9549" s="2">
        <v>1703.5355878625869</v>
      </c>
      <c r="F9549" s="2">
        <v>238.23122195012701</v>
      </c>
      <c r="G9549" s="8" t="s">
        <v>8109</v>
      </c>
    </row>
    <row r="9550" spans="1:7" s="27" customFormat="1" x14ac:dyDescent="0.25">
      <c r="A9550" s="32">
        <v>180037</v>
      </c>
      <c r="B9550" s="1" t="s">
        <v>6844</v>
      </c>
      <c r="C9550" s="2">
        <v>64.150000000000006</v>
      </c>
      <c r="D9550" s="2">
        <v>11.070656333333334</v>
      </c>
      <c r="E9550" s="2">
        <v>132.84787600000001</v>
      </c>
      <c r="F9550" s="2">
        <v>54.193524000000004</v>
      </c>
      <c r="G9550" s="8" t="s">
        <v>8109</v>
      </c>
    </row>
    <row r="9551" spans="1:7" s="27" customFormat="1" x14ac:dyDescent="0.25">
      <c r="A9551" s="32">
        <v>180038</v>
      </c>
      <c r="B9551" s="1" t="s">
        <v>6842</v>
      </c>
      <c r="C9551" s="2">
        <v>213.6</v>
      </c>
      <c r="D9551" s="2">
        <v>181.06146058333331</v>
      </c>
      <c r="E9551" s="2">
        <v>2172.7375269999998</v>
      </c>
      <c r="F9551" s="2">
        <v>886.97907299999997</v>
      </c>
      <c r="G9551" s="8" t="s">
        <v>8109</v>
      </c>
    </row>
    <row r="9552" spans="1:7" s="27" customFormat="1" x14ac:dyDescent="0.25">
      <c r="A9552" s="32">
        <v>180039</v>
      </c>
      <c r="B9552" s="1" t="s">
        <v>10451</v>
      </c>
      <c r="C9552" s="2">
        <v>257.35255646613626</v>
      </c>
      <c r="D9552" s="2">
        <v>308.82306775936348</v>
      </c>
      <c r="E9552" s="2">
        <v>3705.8768131123616</v>
      </c>
      <c r="F9552" s="2">
        <v>518.24896871811893</v>
      </c>
      <c r="G9552" s="8" t="s">
        <v>8109</v>
      </c>
    </row>
    <row r="9553" spans="1:7" s="27" customFormat="1" x14ac:dyDescent="0.25">
      <c r="A9553" s="32">
        <v>180040</v>
      </c>
      <c r="B9553" s="1" t="s">
        <v>6836</v>
      </c>
      <c r="C9553" s="2">
        <v>165.56</v>
      </c>
      <c r="D9553" s="2">
        <v>12.608124250000001</v>
      </c>
      <c r="E9553" s="2">
        <v>151.29749100000001</v>
      </c>
      <c r="F9553" s="2">
        <v>56.246308999999997</v>
      </c>
      <c r="G9553" s="8" t="s">
        <v>8109</v>
      </c>
    </row>
    <row r="9554" spans="1:7" s="27" customFormat="1" x14ac:dyDescent="0.25">
      <c r="A9554" s="32">
        <v>180041</v>
      </c>
      <c r="B9554" s="1" t="s">
        <v>10452</v>
      </c>
      <c r="C9554" s="2">
        <v>22.419963213917338</v>
      </c>
      <c r="D9554" s="2">
        <v>26.903955856700804</v>
      </c>
      <c r="E9554" s="2">
        <v>322.84747028040965</v>
      </c>
      <c r="F9554" s="2">
        <v>45.148658998612774</v>
      </c>
      <c r="G9554" s="8" t="s">
        <v>8109</v>
      </c>
    </row>
    <row r="9555" spans="1:7" s="27" customFormat="1" x14ac:dyDescent="0.25">
      <c r="A9555" s="32">
        <v>180042</v>
      </c>
      <c r="B9555" s="1" t="s">
        <v>10453</v>
      </c>
      <c r="C9555" s="2">
        <v>65.11329741914291</v>
      </c>
      <c r="D9555" s="2">
        <v>78.135956902971486</v>
      </c>
      <c r="E9555" s="2">
        <v>937.63148283565783</v>
      </c>
      <c r="F9555" s="2">
        <v>131.12323304916262</v>
      </c>
      <c r="G9555" s="8" t="s">
        <v>8109</v>
      </c>
    </row>
    <row r="9556" spans="1:7" s="27" customFormat="1" x14ac:dyDescent="0.25">
      <c r="A9556" s="32">
        <v>180043</v>
      </c>
      <c r="B9556" s="1" t="s">
        <v>10454</v>
      </c>
      <c r="C9556" s="2">
        <v>48.834973064357186</v>
      </c>
      <c r="D9556" s="2">
        <v>58.601967677228615</v>
      </c>
      <c r="E9556" s="2">
        <v>703.22361212674332</v>
      </c>
      <c r="F9556" s="2">
        <v>98.342424786871959</v>
      </c>
      <c r="G9556" s="8" t="s">
        <v>8109</v>
      </c>
    </row>
    <row r="9557" spans="1:7" s="27" customFormat="1" x14ac:dyDescent="0.25">
      <c r="A9557" s="32">
        <v>180044</v>
      </c>
      <c r="B9557" s="1" t="s">
        <v>10455</v>
      </c>
      <c r="C9557" s="2">
        <v>48.834973064357186</v>
      </c>
      <c r="D9557" s="2">
        <v>58.601967677228615</v>
      </c>
      <c r="E9557" s="2">
        <v>703.22361212674332</v>
      </c>
      <c r="F9557" s="2">
        <v>98.342424786871959</v>
      </c>
      <c r="G9557" s="8" t="s">
        <v>8109</v>
      </c>
    </row>
    <row r="9558" spans="1:7" s="27" customFormat="1" x14ac:dyDescent="0.25">
      <c r="A9558" s="32">
        <v>180045</v>
      </c>
      <c r="B9558" s="1" t="s">
        <v>10456</v>
      </c>
      <c r="C9558" s="2">
        <v>48.834973064357186</v>
      </c>
      <c r="D9558" s="2">
        <v>58.601967677228615</v>
      </c>
      <c r="E9558" s="2">
        <v>703.22361212674332</v>
      </c>
      <c r="F9558" s="2">
        <v>98.342424786871959</v>
      </c>
      <c r="G9558" s="8" t="s">
        <v>8109</v>
      </c>
    </row>
    <row r="9559" spans="1:7" s="27" customFormat="1" x14ac:dyDescent="0.25">
      <c r="A9559" s="32">
        <v>180046</v>
      </c>
      <c r="B9559" s="1" t="s">
        <v>10457</v>
      </c>
      <c r="C9559" s="2">
        <v>113.9482704835001</v>
      </c>
      <c r="D9559" s="2">
        <v>136.73792458020009</v>
      </c>
      <c r="E9559" s="2">
        <v>1640.8550949624009</v>
      </c>
      <c r="F9559" s="2">
        <v>229.46565783603461</v>
      </c>
      <c r="G9559" s="8" t="s">
        <v>8109</v>
      </c>
    </row>
    <row r="9560" spans="1:7" s="27" customFormat="1" x14ac:dyDescent="0.25">
      <c r="A9560" s="32">
        <v>180047</v>
      </c>
      <c r="B9560" s="1" t="s">
        <v>10458</v>
      </c>
      <c r="C9560" s="2">
        <v>46.509498156530647</v>
      </c>
      <c r="D9560" s="2">
        <v>55.811397787836775</v>
      </c>
      <c r="E9560" s="2">
        <v>669.73677345404133</v>
      </c>
      <c r="F9560" s="2">
        <v>93.659452177973307</v>
      </c>
      <c r="G9560" s="8" t="s">
        <v>8109</v>
      </c>
    </row>
    <row r="9561" spans="1:7" s="27" customFormat="1" x14ac:dyDescent="0.25">
      <c r="A9561" s="32">
        <v>180048</v>
      </c>
      <c r="B9561" s="1" t="s">
        <v>10459</v>
      </c>
      <c r="C9561" s="2">
        <v>65.11329741914291</v>
      </c>
      <c r="D9561" s="2">
        <v>78.135956902971486</v>
      </c>
      <c r="E9561" s="2">
        <v>937.63148283565783</v>
      </c>
      <c r="F9561" s="2">
        <v>131.12323304916262</v>
      </c>
      <c r="G9561" s="8" t="s">
        <v>8109</v>
      </c>
    </row>
    <row r="9562" spans="1:7" s="27" customFormat="1" x14ac:dyDescent="0.25">
      <c r="A9562" s="32">
        <v>180049</v>
      </c>
      <c r="B9562" s="1" t="s">
        <v>10460</v>
      </c>
      <c r="C9562" s="2">
        <v>65.11329741914291</v>
      </c>
      <c r="D9562" s="2">
        <v>78.135956902971486</v>
      </c>
      <c r="E9562" s="2">
        <v>937.63148283565783</v>
      </c>
      <c r="F9562" s="2">
        <v>131.12323304916262</v>
      </c>
      <c r="G9562" s="8" t="s">
        <v>8109</v>
      </c>
    </row>
    <row r="9563" spans="1:7" s="27" customFormat="1" x14ac:dyDescent="0.25">
      <c r="A9563" s="32">
        <v>180050</v>
      </c>
      <c r="B9563" s="1" t="s">
        <v>6829</v>
      </c>
      <c r="C9563" s="2">
        <v>0</v>
      </c>
      <c r="D9563" s="2">
        <v>0.57399633333333344</v>
      </c>
      <c r="E9563" s="2">
        <v>6.8879560000000009</v>
      </c>
      <c r="F9563" s="2">
        <v>2.5806439999999999</v>
      </c>
      <c r="G9563" s="8" t="s">
        <v>8109</v>
      </c>
    </row>
    <row r="9564" spans="1:7" s="27" customFormat="1" x14ac:dyDescent="0.25">
      <c r="A9564" s="32">
        <v>180051</v>
      </c>
      <c r="B9564" s="1" t="s">
        <v>6831</v>
      </c>
      <c r="C9564" s="2">
        <v>0</v>
      </c>
      <c r="D9564" s="2">
        <v>0.20631533333333332</v>
      </c>
      <c r="E9564" s="2">
        <v>2.475784</v>
      </c>
      <c r="F9564" s="2">
        <v>0.93841600000000003</v>
      </c>
      <c r="G9564" s="8" t="s">
        <v>8109</v>
      </c>
    </row>
    <row r="9565" spans="1:7" s="27" customFormat="1" x14ac:dyDescent="0.25">
      <c r="A9565" s="32">
        <v>180052</v>
      </c>
      <c r="B9565" s="1" t="s">
        <v>6843</v>
      </c>
      <c r="C9565" s="2">
        <v>0</v>
      </c>
      <c r="D9565" s="2">
        <v>23.607006583333334</v>
      </c>
      <c r="E9565" s="2">
        <v>283.28407900000002</v>
      </c>
      <c r="F9565" s="2">
        <v>115.60112100000001</v>
      </c>
      <c r="G9565" s="8" t="s">
        <v>8109</v>
      </c>
    </row>
    <row r="9566" spans="1:7" s="27" customFormat="1" x14ac:dyDescent="0.25">
      <c r="A9566" s="32">
        <v>180053</v>
      </c>
      <c r="B9566" s="1" t="s">
        <v>10461</v>
      </c>
      <c r="C9566" s="2">
        <v>30.410056486962347</v>
      </c>
      <c r="D9566" s="2">
        <v>36.492067784354816</v>
      </c>
      <c r="E9566" s="2">
        <v>437.90481341225779</v>
      </c>
      <c r="F9566" s="2">
        <v>61.238872577905624</v>
      </c>
      <c r="G9566" s="8" t="s">
        <v>8109</v>
      </c>
    </row>
    <row r="9567" spans="1:7" s="27" customFormat="1" x14ac:dyDescent="0.25">
      <c r="A9567" s="32">
        <v>180054</v>
      </c>
      <c r="B9567" s="1" t="s">
        <v>10462</v>
      </c>
      <c r="C9567" s="2">
        <v>95.702236591322688</v>
      </c>
      <c r="D9567" s="2">
        <v>114.84268390958721</v>
      </c>
      <c r="E9567" s="2">
        <v>1378.1122069150465</v>
      </c>
      <c r="F9567" s="2">
        <v>192.72233428929127</v>
      </c>
      <c r="G9567" s="8" t="s">
        <v>8109</v>
      </c>
    </row>
    <row r="9568" spans="1:7" s="27" customFormat="1" x14ac:dyDescent="0.25">
      <c r="A9568" s="32">
        <v>180055</v>
      </c>
      <c r="B9568" s="1" t="s">
        <v>6845</v>
      </c>
      <c r="C9568" s="2">
        <v>668.61</v>
      </c>
      <c r="D9568" s="2">
        <v>16.972261083333333</v>
      </c>
      <c r="E9568" s="2">
        <v>203.66713299999998</v>
      </c>
      <c r="F9568" s="2">
        <v>83.108467000000005</v>
      </c>
      <c r="G9568" s="8" t="s">
        <v>8109</v>
      </c>
    </row>
    <row r="9569" spans="1:7" s="27" customFormat="1" x14ac:dyDescent="0.25">
      <c r="A9569" s="32">
        <v>180056</v>
      </c>
      <c r="B9569" s="1" t="s">
        <v>6803</v>
      </c>
      <c r="C9569" s="2">
        <v>1425.6</v>
      </c>
      <c r="D9569" s="2">
        <v>72.950106583333323</v>
      </c>
      <c r="E9569" s="2">
        <v>875.40127899999993</v>
      </c>
      <c r="F9569" s="2">
        <v>537.88832099999991</v>
      </c>
      <c r="G9569" s="8" t="s">
        <v>8109</v>
      </c>
    </row>
    <row r="9570" spans="1:7" s="27" customFormat="1" x14ac:dyDescent="0.25">
      <c r="A9570" s="32">
        <v>180057</v>
      </c>
      <c r="B9570" s="1" t="s">
        <v>6809</v>
      </c>
      <c r="C9570" s="2">
        <v>33.979999999999997</v>
      </c>
      <c r="D9570" s="2">
        <v>39.364509333333338</v>
      </c>
      <c r="E9570" s="2">
        <v>472.37411200000003</v>
      </c>
      <c r="F9570" s="2">
        <v>192.84448800000001</v>
      </c>
      <c r="G9570" s="8" t="s">
        <v>8109</v>
      </c>
    </row>
    <row r="9571" spans="1:7" s="27" customFormat="1" x14ac:dyDescent="0.25">
      <c r="A9571" s="32">
        <v>180058</v>
      </c>
      <c r="B9571" s="1" t="s">
        <v>6810</v>
      </c>
      <c r="C9571" s="2">
        <v>0</v>
      </c>
      <c r="D9571" s="2">
        <v>66.06311041666666</v>
      </c>
      <c r="E9571" s="2">
        <v>792.75732499999992</v>
      </c>
      <c r="F9571" s="2">
        <v>294.72127499999999</v>
      </c>
      <c r="G9571" s="8" t="s">
        <v>8109</v>
      </c>
    </row>
    <row r="9572" spans="1:7" s="27" customFormat="1" x14ac:dyDescent="0.25">
      <c r="A9572" s="32">
        <v>180059</v>
      </c>
      <c r="B9572" s="1" t="s">
        <v>6812</v>
      </c>
      <c r="C9572" s="2">
        <v>12.7</v>
      </c>
      <c r="D9572" s="2">
        <v>27.048791083333338</v>
      </c>
      <c r="E9572" s="2">
        <v>324.58549300000004</v>
      </c>
      <c r="F9572" s="2">
        <v>120.645107</v>
      </c>
      <c r="G9572" s="8" t="s">
        <v>8109</v>
      </c>
    </row>
    <row r="9573" spans="1:7" s="27" customFormat="1" ht="21" x14ac:dyDescent="0.25">
      <c r="A9573" s="32">
        <v>180060</v>
      </c>
      <c r="B9573" s="1" t="s">
        <v>10463</v>
      </c>
      <c r="C9573" s="2">
        <v>327.95158956528024</v>
      </c>
      <c r="D9573" s="2">
        <v>393.54190747833627</v>
      </c>
      <c r="E9573" s="2">
        <v>4722.5028897400352</v>
      </c>
      <c r="F9573" s="2">
        <v>660.41921407545283</v>
      </c>
      <c r="G9573" s="8" t="s">
        <v>8109</v>
      </c>
    </row>
    <row r="9574" spans="1:7" s="27" customFormat="1" x14ac:dyDescent="0.25">
      <c r="A9574" s="32">
        <v>180061</v>
      </c>
      <c r="B9574" s="1" t="s">
        <v>10464</v>
      </c>
      <c r="C9574" s="2">
        <v>16.278324354785727</v>
      </c>
      <c r="D9574" s="2">
        <v>19.533989225742872</v>
      </c>
      <c r="E9574" s="2">
        <v>234.40787070891446</v>
      </c>
      <c r="F9574" s="2">
        <v>32.780808262290655</v>
      </c>
      <c r="G9574" s="8" t="s">
        <v>8109</v>
      </c>
    </row>
    <row r="9575" spans="1:7" s="27" customFormat="1" x14ac:dyDescent="0.25">
      <c r="A9575" s="32">
        <v>180062</v>
      </c>
      <c r="B9575" s="1" t="s">
        <v>6806</v>
      </c>
      <c r="C9575" s="2">
        <v>43.17</v>
      </c>
      <c r="D9575" s="2">
        <v>59.251566166666656</v>
      </c>
      <c r="E9575" s="2">
        <v>711.01879399999984</v>
      </c>
      <c r="F9575" s="2">
        <v>264.281406</v>
      </c>
      <c r="G9575" s="8" t="s">
        <v>8109</v>
      </c>
    </row>
    <row r="9576" spans="1:7" s="27" customFormat="1" x14ac:dyDescent="0.25">
      <c r="A9576" s="32">
        <v>180063</v>
      </c>
      <c r="B9576" s="1" t="s">
        <v>6827</v>
      </c>
      <c r="C9576" s="2">
        <v>454.17</v>
      </c>
      <c r="D9576" s="2">
        <v>106.32340541666667</v>
      </c>
      <c r="E9576" s="2">
        <v>1275.8808650000001</v>
      </c>
      <c r="F9576" s="2">
        <v>474.19333499999999</v>
      </c>
      <c r="G9576" s="8" t="s">
        <v>8109</v>
      </c>
    </row>
    <row r="9577" spans="1:7" s="27" customFormat="1" x14ac:dyDescent="0.25">
      <c r="A9577" s="32">
        <v>180064</v>
      </c>
      <c r="B9577" s="1" t="s">
        <v>6828</v>
      </c>
      <c r="C9577" s="2">
        <v>454.17</v>
      </c>
      <c r="D9577" s="2">
        <v>128.46602325000003</v>
      </c>
      <c r="E9577" s="2">
        <v>1541.5922790000004</v>
      </c>
      <c r="F9577" s="2">
        <v>573.07892099999992</v>
      </c>
      <c r="G9577" s="8" t="s">
        <v>8109</v>
      </c>
    </row>
    <row r="9578" spans="1:7" s="27" customFormat="1" x14ac:dyDescent="0.25">
      <c r="A9578" s="32">
        <v>180065</v>
      </c>
      <c r="B9578" s="1" t="s">
        <v>6881</v>
      </c>
      <c r="C9578" s="2">
        <v>11.85</v>
      </c>
      <c r="D9578" s="2">
        <v>1.3607579999999999</v>
      </c>
      <c r="E9578" s="2">
        <v>16.329096</v>
      </c>
      <c r="F9578" s="2">
        <v>6.099704</v>
      </c>
      <c r="G9578" s="8" t="s">
        <v>8109</v>
      </c>
    </row>
    <row r="9579" spans="1:7" s="27" customFormat="1" x14ac:dyDescent="0.25">
      <c r="A9579" s="32">
        <v>180066</v>
      </c>
      <c r="B9579" s="1" t="s">
        <v>6882</v>
      </c>
      <c r="C9579" s="2">
        <v>1.02</v>
      </c>
      <c r="D9579" s="2">
        <v>6.6707833333333341E-2</v>
      </c>
      <c r="E9579" s="2">
        <v>0.80049400000000004</v>
      </c>
      <c r="F9579" s="2">
        <v>0.351906</v>
      </c>
      <c r="G9579" s="8" t="s">
        <v>8109</v>
      </c>
    </row>
    <row r="9580" spans="1:7" s="27" customFormat="1" x14ac:dyDescent="0.25">
      <c r="A9580" s="32">
        <v>180067</v>
      </c>
      <c r="B9580" s="1" t="s">
        <v>6883</v>
      </c>
      <c r="C9580" s="2">
        <v>9.31</v>
      </c>
      <c r="D9580" s="2">
        <v>3.1947339166666668</v>
      </c>
      <c r="E9580" s="2">
        <v>38.336807</v>
      </c>
      <c r="F9580" s="2">
        <v>14.252193</v>
      </c>
      <c r="G9580" s="8" t="s">
        <v>8109</v>
      </c>
    </row>
    <row r="9581" spans="1:7" s="27" customFormat="1" x14ac:dyDescent="0.25">
      <c r="A9581" s="32">
        <v>180068</v>
      </c>
      <c r="B9581" s="1" t="s">
        <v>6884</v>
      </c>
      <c r="C9581" s="2">
        <v>16.48</v>
      </c>
      <c r="D9581" s="2">
        <v>1.6141730000000001</v>
      </c>
      <c r="E9581" s="2">
        <v>19.370076000000001</v>
      </c>
      <c r="F9581" s="2">
        <v>7.2727240000000002</v>
      </c>
      <c r="G9581" s="8" t="s">
        <v>8109</v>
      </c>
    </row>
    <row r="9582" spans="1:7" s="27" customFormat="1" x14ac:dyDescent="0.25">
      <c r="A9582" s="32">
        <v>180069</v>
      </c>
      <c r="B9582" s="1" t="s">
        <v>6885</v>
      </c>
      <c r="C9582" s="2">
        <v>1.02</v>
      </c>
      <c r="D9582" s="2">
        <v>6.6707833333333341E-2</v>
      </c>
      <c r="E9582" s="2">
        <v>0.80049400000000004</v>
      </c>
      <c r="F9582" s="2">
        <v>0.351906</v>
      </c>
      <c r="G9582" s="8" t="s">
        <v>8109</v>
      </c>
    </row>
    <row r="9583" spans="1:7" s="27" customFormat="1" x14ac:dyDescent="0.25">
      <c r="A9583" s="32">
        <v>180070</v>
      </c>
      <c r="B9583" s="1" t="s">
        <v>10465</v>
      </c>
      <c r="C9583" s="2">
        <v>0.39354190747833623</v>
      </c>
      <c r="D9583" s="2">
        <v>0.4722502889740034</v>
      </c>
      <c r="E9583" s="2">
        <v>5.6670034676880405</v>
      </c>
      <c r="F9583" s="2">
        <v>0.79250305689054312</v>
      </c>
      <c r="G9583" s="8" t="s">
        <v>8109</v>
      </c>
    </row>
    <row r="9584" spans="1:7" s="27" customFormat="1" x14ac:dyDescent="0.25">
      <c r="A9584" s="32">
        <v>180071</v>
      </c>
      <c r="B9584" s="1" t="s">
        <v>6886</v>
      </c>
      <c r="C9584" s="2">
        <v>3.66</v>
      </c>
      <c r="D9584" s="2">
        <v>1.8724755833333335</v>
      </c>
      <c r="E9584" s="2">
        <v>22.469707000000003</v>
      </c>
      <c r="F9584" s="2">
        <v>8.3870930000000001</v>
      </c>
      <c r="G9584" s="8" t="s">
        <v>8109</v>
      </c>
    </row>
    <row r="9585" spans="1:7" s="27" customFormat="1" x14ac:dyDescent="0.25">
      <c r="A9585" s="32">
        <v>180072</v>
      </c>
      <c r="B9585" s="1" t="s">
        <v>6887</v>
      </c>
      <c r="C9585" s="2">
        <v>2.54</v>
      </c>
      <c r="D9585" s="2">
        <v>0.11726175000000001</v>
      </c>
      <c r="E9585" s="2">
        <v>1.4071410000000002</v>
      </c>
      <c r="F9585" s="2">
        <v>0.52785899999999997</v>
      </c>
      <c r="G9585" s="8" t="s">
        <v>8109</v>
      </c>
    </row>
    <row r="9586" spans="1:7" s="27" customFormat="1" x14ac:dyDescent="0.25">
      <c r="A9586" s="32">
        <v>180073</v>
      </c>
      <c r="B9586" s="1" t="s">
        <v>6888</v>
      </c>
      <c r="C9586" s="2">
        <v>2.54</v>
      </c>
      <c r="D9586" s="2">
        <v>0.34018949999999998</v>
      </c>
      <c r="E9586" s="2">
        <v>4.082274</v>
      </c>
      <c r="F9586" s="2">
        <v>1.524926</v>
      </c>
      <c r="G9586" s="8" t="s">
        <v>8109</v>
      </c>
    </row>
    <row r="9587" spans="1:7" s="27" customFormat="1" x14ac:dyDescent="0.25">
      <c r="A9587" s="32">
        <v>180074</v>
      </c>
      <c r="B9587" s="1" t="s">
        <v>6899</v>
      </c>
      <c r="C9587" s="2">
        <v>0</v>
      </c>
      <c r="D9587" s="2">
        <v>17.125116500000001</v>
      </c>
      <c r="E9587" s="2">
        <v>205.50139799999999</v>
      </c>
      <c r="F9587" s="2">
        <v>76.363602</v>
      </c>
      <c r="G9587" s="8" t="s">
        <v>8109</v>
      </c>
    </row>
    <row r="9588" spans="1:7" s="27" customFormat="1" x14ac:dyDescent="0.25">
      <c r="A9588" s="32">
        <v>180075</v>
      </c>
      <c r="B9588" s="1" t="s">
        <v>6900</v>
      </c>
      <c r="C9588" s="2">
        <v>0</v>
      </c>
      <c r="D9588" s="2">
        <v>41.148551749999989</v>
      </c>
      <c r="E9588" s="2">
        <v>493.78262099999989</v>
      </c>
      <c r="F9588" s="2">
        <v>183.518979</v>
      </c>
      <c r="G9588" s="8" t="s">
        <v>8109</v>
      </c>
    </row>
    <row r="9589" spans="1:7" s="27" customFormat="1" x14ac:dyDescent="0.25">
      <c r="A9589" s="32">
        <v>180076</v>
      </c>
      <c r="B9589" s="1" t="s">
        <v>6901</v>
      </c>
      <c r="C9589" s="2">
        <v>0</v>
      </c>
      <c r="D9589" s="2">
        <v>91.410237333333328</v>
      </c>
      <c r="E9589" s="2">
        <v>1096.9228479999999</v>
      </c>
      <c r="F9589" s="2">
        <v>407.74175199999996</v>
      </c>
      <c r="G9589" s="8" t="s">
        <v>8109</v>
      </c>
    </row>
    <row r="9590" spans="1:7" s="27" customFormat="1" x14ac:dyDescent="0.25">
      <c r="A9590" s="32">
        <v>180077</v>
      </c>
      <c r="B9590" s="1" t="s">
        <v>6902</v>
      </c>
      <c r="C9590" s="2">
        <v>0</v>
      </c>
      <c r="D9590" s="2">
        <v>171.36451399999999</v>
      </c>
      <c r="E9590" s="2">
        <v>2056.3741679999998</v>
      </c>
      <c r="F9590" s="2">
        <v>764.339832</v>
      </c>
      <c r="G9590" s="8" t="s">
        <v>8109</v>
      </c>
    </row>
    <row r="9591" spans="1:7" s="27" customFormat="1" x14ac:dyDescent="0.25">
      <c r="A9591" s="32">
        <v>180078</v>
      </c>
      <c r="B9591" s="1" t="s">
        <v>6903</v>
      </c>
      <c r="C9591" s="2">
        <v>0</v>
      </c>
      <c r="D9591" s="2">
        <v>228.48673533333331</v>
      </c>
      <c r="E9591" s="2">
        <v>2741.8408239999999</v>
      </c>
      <c r="F9591" s="2">
        <v>1019.1197759999999</v>
      </c>
      <c r="G9591" s="8" t="s">
        <v>8109</v>
      </c>
    </row>
    <row r="9592" spans="1:7" s="27" customFormat="1" x14ac:dyDescent="0.25">
      <c r="A9592" s="32">
        <v>180079</v>
      </c>
      <c r="B9592" s="1" t="s">
        <v>10466</v>
      </c>
      <c r="C9592" s="2">
        <v>479.70373419139628</v>
      </c>
      <c r="D9592" s="2">
        <v>575.64448102967549</v>
      </c>
      <c r="E9592" s="2">
        <v>6907.7337723561059</v>
      </c>
      <c r="F9592" s="2">
        <v>966.01319586127602</v>
      </c>
      <c r="G9592" s="8" t="s">
        <v>8109</v>
      </c>
    </row>
    <row r="9593" spans="1:7" s="27" customFormat="1" x14ac:dyDescent="0.25">
      <c r="A9593" s="32">
        <v>180080</v>
      </c>
      <c r="B9593" s="1" t="s">
        <v>6889</v>
      </c>
      <c r="C9593" s="2">
        <v>11.85</v>
      </c>
      <c r="D9593" s="2">
        <v>4.1768027500000002</v>
      </c>
      <c r="E9593" s="2">
        <v>50.121633000000003</v>
      </c>
      <c r="F9593" s="2">
        <v>18.592366999999999</v>
      </c>
      <c r="G9593" s="8" t="s">
        <v>8109</v>
      </c>
    </row>
    <row r="9594" spans="1:7" s="27" customFormat="1" x14ac:dyDescent="0.25">
      <c r="A9594" s="32">
        <v>180081</v>
      </c>
      <c r="B9594" s="1" t="s">
        <v>6890</v>
      </c>
      <c r="C9594" s="2">
        <v>11.85</v>
      </c>
      <c r="D9594" s="2">
        <v>11.460131583333331</v>
      </c>
      <c r="E9594" s="2">
        <v>137.52157899999997</v>
      </c>
      <c r="F9594" s="2">
        <v>51.085021000000005</v>
      </c>
      <c r="G9594" s="8" t="s">
        <v>8109</v>
      </c>
    </row>
    <row r="9595" spans="1:7" s="27" customFormat="1" x14ac:dyDescent="0.25">
      <c r="A9595" s="32">
        <v>180082</v>
      </c>
      <c r="B9595" s="1" t="s">
        <v>6891</v>
      </c>
      <c r="C9595" s="2">
        <v>42.33</v>
      </c>
      <c r="D9595" s="2">
        <v>27.433084499999996</v>
      </c>
      <c r="E9595" s="2">
        <v>329.19701399999997</v>
      </c>
      <c r="F9595" s="2">
        <v>122.345986</v>
      </c>
      <c r="G9595" s="8" t="s">
        <v>8109</v>
      </c>
    </row>
    <row r="9596" spans="1:7" s="27" customFormat="1" x14ac:dyDescent="0.25">
      <c r="A9596" s="32">
        <v>180083</v>
      </c>
      <c r="B9596" s="1" t="s">
        <v>6892</v>
      </c>
      <c r="C9596" s="2">
        <v>8.64</v>
      </c>
      <c r="D9596" s="2">
        <v>6.9046396666666672</v>
      </c>
      <c r="E9596" s="2">
        <v>82.855676000000003</v>
      </c>
      <c r="F9596" s="2">
        <v>30.733124</v>
      </c>
      <c r="G9596" s="8" t="s">
        <v>8109</v>
      </c>
    </row>
    <row r="9597" spans="1:7" s="27" customFormat="1" x14ac:dyDescent="0.25">
      <c r="A9597" s="32">
        <v>180084</v>
      </c>
      <c r="B9597" s="1" t="s">
        <v>6893</v>
      </c>
      <c r="C9597" s="2">
        <v>8.64</v>
      </c>
      <c r="D9597" s="2">
        <v>6.9046396666666672</v>
      </c>
      <c r="E9597" s="2">
        <v>82.855676000000003</v>
      </c>
      <c r="F9597" s="2">
        <v>30.733124</v>
      </c>
      <c r="G9597" s="8" t="s">
        <v>8109</v>
      </c>
    </row>
    <row r="9598" spans="1:7" s="27" customFormat="1" x14ac:dyDescent="0.25">
      <c r="A9598" s="32">
        <v>180085</v>
      </c>
      <c r="B9598" s="1" t="s">
        <v>6894</v>
      </c>
      <c r="C9598" s="2">
        <v>68.989999999999995</v>
      </c>
      <c r="D9598" s="2">
        <v>4.3427265833333335</v>
      </c>
      <c r="E9598" s="2">
        <v>52.112718999999998</v>
      </c>
      <c r="F9598" s="2">
        <v>19.413481000000001</v>
      </c>
      <c r="G9598" s="8" t="s">
        <v>8109</v>
      </c>
    </row>
    <row r="9599" spans="1:7" s="27" customFormat="1" x14ac:dyDescent="0.25">
      <c r="A9599" s="32">
        <v>180086</v>
      </c>
      <c r="B9599" s="1" t="s">
        <v>6895</v>
      </c>
      <c r="C9599" s="2">
        <v>53.34</v>
      </c>
      <c r="D9599" s="2">
        <v>1.7450514166666669</v>
      </c>
      <c r="E9599" s="2">
        <v>20.940617000000003</v>
      </c>
      <c r="F9599" s="2">
        <v>7.8005830000000005</v>
      </c>
      <c r="G9599" s="8" t="s">
        <v>8109</v>
      </c>
    </row>
    <row r="9600" spans="1:7" s="27" customFormat="1" x14ac:dyDescent="0.25">
      <c r="A9600" s="32">
        <v>180087</v>
      </c>
      <c r="B9600" s="1" t="s">
        <v>6896</v>
      </c>
      <c r="C9600" s="2">
        <v>53.34</v>
      </c>
      <c r="D9600" s="2">
        <v>6.9046396666666672</v>
      </c>
      <c r="E9600" s="2">
        <v>82.855676000000003</v>
      </c>
      <c r="F9600" s="2">
        <v>30.733124</v>
      </c>
      <c r="G9600" s="8" t="s">
        <v>8109</v>
      </c>
    </row>
    <row r="9601" spans="1:7" s="27" customFormat="1" x14ac:dyDescent="0.25">
      <c r="A9601" s="32">
        <v>180088</v>
      </c>
      <c r="B9601" s="1" t="s">
        <v>6898</v>
      </c>
      <c r="C9601" s="2">
        <v>16.93</v>
      </c>
      <c r="D9601" s="2">
        <v>1.1528802500000002</v>
      </c>
      <c r="E9601" s="2">
        <v>13.834563000000001</v>
      </c>
      <c r="F9601" s="2">
        <v>5.1026369999999996</v>
      </c>
      <c r="G9601" s="8" t="s">
        <v>8109</v>
      </c>
    </row>
    <row r="9602" spans="1:7" s="27" customFormat="1" x14ac:dyDescent="0.25">
      <c r="A9602" s="32">
        <v>180089</v>
      </c>
      <c r="B9602" s="1" t="s">
        <v>10467</v>
      </c>
      <c r="C9602" s="2">
        <v>0.22002570281743344</v>
      </c>
      <c r="D9602" s="2">
        <v>0.26403084338092009</v>
      </c>
      <c r="E9602" s="2">
        <v>3.1683701205710411</v>
      </c>
      <c r="F9602" s="2">
        <v>0.44308125453425828</v>
      </c>
      <c r="G9602" s="8" t="s">
        <v>8109</v>
      </c>
    </row>
    <row r="9603" spans="1:7" s="27" customFormat="1" x14ac:dyDescent="0.25">
      <c r="A9603" s="32">
        <v>180090</v>
      </c>
      <c r="B9603" s="1" t="s">
        <v>6807</v>
      </c>
      <c r="C9603" s="2">
        <v>1.1399999999999999</v>
      </c>
      <c r="D9603" s="2">
        <v>0.16937808333333335</v>
      </c>
      <c r="E9603" s="2">
        <v>2.032537</v>
      </c>
      <c r="F9603" s="2">
        <v>0.762463</v>
      </c>
      <c r="G9603" s="8" t="s">
        <v>8109</v>
      </c>
    </row>
    <row r="9604" spans="1:7" s="27" customFormat="1" x14ac:dyDescent="0.25">
      <c r="A9604" s="32">
        <v>180091</v>
      </c>
      <c r="B9604" s="1" t="s">
        <v>6808</v>
      </c>
      <c r="C9604" s="2">
        <v>0</v>
      </c>
      <c r="D9604" s="2">
        <v>0.16937808333333335</v>
      </c>
      <c r="E9604" s="2">
        <v>2.032537</v>
      </c>
      <c r="F9604" s="2">
        <v>0.762463</v>
      </c>
      <c r="G9604" s="8" t="s">
        <v>8109</v>
      </c>
    </row>
    <row r="9605" spans="1:7" s="27" customFormat="1" x14ac:dyDescent="0.25">
      <c r="A9605" s="32">
        <v>180092</v>
      </c>
      <c r="B9605" s="1" t="s">
        <v>6817</v>
      </c>
      <c r="C9605" s="2">
        <v>0</v>
      </c>
      <c r="D9605" s="2">
        <v>0.19459049999999997</v>
      </c>
      <c r="E9605" s="2">
        <v>2.3350859999999996</v>
      </c>
      <c r="F9605" s="2">
        <v>0.82111400000000012</v>
      </c>
      <c r="G9605" s="8" t="s">
        <v>8109</v>
      </c>
    </row>
    <row r="9606" spans="1:7" s="27" customFormat="1" x14ac:dyDescent="0.25">
      <c r="A9606" s="32">
        <v>180093</v>
      </c>
      <c r="B9606" s="1" t="s">
        <v>6811</v>
      </c>
      <c r="C9606" s="2">
        <v>0</v>
      </c>
      <c r="D9606" s="2">
        <v>8.6000000000000007E-2</v>
      </c>
      <c r="E9606" s="2">
        <v>1.032</v>
      </c>
      <c r="F9606" s="2" t="s">
        <v>8143</v>
      </c>
      <c r="G9606" s="8" t="s">
        <v>8109</v>
      </c>
    </row>
    <row r="9607" spans="1:7" s="27" customFormat="1" x14ac:dyDescent="0.25">
      <c r="A9607" s="32">
        <v>180094</v>
      </c>
      <c r="B9607" s="1" t="s">
        <v>6867</v>
      </c>
      <c r="C9607" s="2">
        <v>26.8</v>
      </c>
      <c r="D9607" s="2">
        <v>1.1528802500000002</v>
      </c>
      <c r="E9607" s="2">
        <v>13.834563000000001</v>
      </c>
      <c r="F9607" s="2">
        <v>5.1026369999999996</v>
      </c>
      <c r="G9607" s="8" t="s">
        <v>8109</v>
      </c>
    </row>
    <row r="9608" spans="1:7" s="27" customFormat="1" x14ac:dyDescent="0.25">
      <c r="A9608" s="32">
        <v>180095</v>
      </c>
      <c r="B9608" s="1" t="s">
        <v>6868</v>
      </c>
      <c r="C9608" s="2">
        <v>9.61</v>
      </c>
      <c r="D9608" s="2">
        <v>0</v>
      </c>
      <c r="E9608" s="2" t="s">
        <v>8143</v>
      </c>
      <c r="F9608" s="2" t="s">
        <v>8143</v>
      </c>
      <c r="G9608" s="8" t="s">
        <v>8109</v>
      </c>
    </row>
    <row r="9609" spans="1:7" s="27" customFormat="1" x14ac:dyDescent="0.25">
      <c r="A9609" s="32">
        <v>180096</v>
      </c>
      <c r="B9609" s="1" t="s">
        <v>6869</v>
      </c>
      <c r="C9609" s="2">
        <v>79.459999999999994</v>
      </c>
      <c r="D9609" s="2">
        <v>8.8597188333333321</v>
      </c>
      <c r="E9609" s="2">
        <v>106.31662599999999</v>
      </c>
      <c r="F9609" s="2">
        <v>39.530774000000001</v>
      </c>
      <c r="G9609" s="8" t="s">
        <v>8109</v>
      </c>
    </row>
    <row r="9610" spans="1:7" s="27" customFormat="1" x14ac:dyDescent="0.25">
      <c r="A9610" s="32">
        <v>180097</v>
      </c>
      <c r="B9610" s="1" t="s">
        <v>10468</v>
      </c>
      <c r="C9610" s="2">
        <v>43.110727137399564</v>
      </c>
      <c r="D9610" s="2">
        <v>51.732872564879465</v>
      </c>
      <c r="E9610" s="2">
        <v>620.79447077855355</v>
      </c>
      <c r="F9610" s="2">
        <v>86.815107595736805</v>
      </c>
      <c r="G9610" s="8" t="s">
        <v>8109</v>
      </c>
    </row>
    <row r="9611" spans="1:7" s="27" customFormat="1" x14ac:dyDescent="0.25">
      <c r="A9611" s="32">
        <v>180098</v>
      </c>
      <c r="B9611" s="1" t="s">
        <v>10469</v>
      </c>
      <c r="C9611" s="2">
        <v>32.795158956528027</v>
      </c>
      <c r="D9611" s="2">
        <v>39.35419074783362</v>
      </c>
      <c r="E9611" s="2">
        <v>472.25028897400341</v>
      </c>
      <c r="F9611" s="2">
        <v>66.041921407545289</v>
      </c>
      <c r="G9611" s="8" t="s">
        <v>8109</v>
      </c>
    </row>
    <row r="9612" spans="1:7" s="27" customFormat="1" x14ac:dyDescent="0.25">
      <c r="A9612" s="32">
        <v>180099</v>
      </c>
      <c r="B9612" s="1" t="s">
        <v>10470</v>
      </c>
      <c r="C9612" s="2">
        <v>114.78305634784807</v>
      </c>
      <c r="D9612" s="2">
        <v>137.73966761741769</v>
      </c>
      <c r="E9612" s="2">
        <v>1652.8760114090123</v>
      </c>
      <c r="F9612" s="2">
        <v>231.14672492640852</v>
      </c>
      <c r="G9612" s="8" t="s">
        <v>8109</v>
      </c>
    </row>
    <row r="9613" spans="1:7" s="27" customFormat="1" x14ac:dyDescent="0.25">
      <c r="A9613" s="32">
        <v>180100</v>
      </c>
      <c r="B9613" s="1" t="s">
        <v>10471</v>
      </c>
      <c r="C9613" s="2">
        <v>81.987897391320061</v>
      </c>
      <c r="D9613" s="2">
        <v>98.385476869584068</v>
      </c>
      <c r="E9613" s="2">
        <v>1180.6257224350088</v>
      </c>
      <c r="F9613" s="2">
        <v>165.10480351886321</v>
      </c>
      <c r="G9613" s="8" t="s">
        <v>8109</v>
      </c>
    </row>
    <row r="9614" spans="1:7" s="27" customFormat="1" x14ac:dyDescent="0.25">
      <c r="A9614" s="32">
        <v>180101</v>
      </c>
      <c r="B9614" s="1" t="s">
        <v>10472</v>
      </c>
      <c r="C9614" s="2">
        <v>16.397579478264014</v>
      </c>
      <c r="D9614" s="2">
        <v>19.67709537391681</v>
      </c>
      <c r="E9614" s="2">
        <v>236.12514448700171</v>
      </c>
      <c r="F9614" s="2">
        <v>33.020960703772644</v>
      </c>
      <c r="G9614" s="8" t="s">
        <v>8109</v>
      </c>
    </row>
    <row r="9615" spans="1:7" s="27" customFormat="1" x14ac:dyDescent="0.25">
      <c r="A9615" s="32">
        <v>180102</v>
      </c>
      <c r="B9615" s="1" t="s">
        <v>6846</v>
      </c>
      <c r="C9615" s="2">
        <v>24.95</v>
      </c>
      <c r="D9615" s="2">
        <v>20.162080583333335</v>
      </c>
      <c r="E9615" s="2">
        <v>241.94496700000002</v>
      </c>
      <c r="F9615" s="2">
        <v>98.709632999999997</v>
      </c>
      <c r="G9615" s="8" t="s">
        <v>8109</v>
      </c>
    </row>
    <row r="9616" spans="1:7" s="27" customFormat="1" x14ac:dyDescent="0.25">
      <c r="A9616" s="32">
        <v>180103</v>
      </c>
      <c r="B9616" s="1" t="s">
        <v>6832</v>
      </c>
      <c r="C9616" s="2">
        <v>24.02</v>
      </c>
      <c r="D9616" s="2">
        <v>58.565582916666663</v>
      </c>
      <c r="E9616" s="2">
        <v>702.78699499999993</v>
      </c>
      <c r="F9616" s="2">
        <v>261.29020499999996</v>
      </c>
      <c r="G9616" s="8" t="s">
        <v>8109</v>
      </c>
    </row>
    <row r="9617" spans="1:7" s="27" customFormat="1" x14ac:dyDescent="0.25">
      <c r="A9617" s="32">
        <v>180104</v>
      </c>
      <c r="B9617" s="1" t="s">
        <v>6847</v>
      </c>
      <c r="C9617" s="2">
        <v>24.95</v>
      </c>
      <c r="D9617" s="2">
        <v>70.555421416666661</v>
      </c>
      <c r="E9617" s="2">
        <v>846.66505699999993</v>
      </c>
      <c r="F9617" s="2">
        <v>345.63034299999998</v>
      </c>
      <c r="G9617" s="8" t="s">
        <v>8109</v>
      </c>
    </row>
    <row r="9618" spans="1:7" s="27" customFormat="1" x14ac:dyDescent="0.25">
      <c r="A9618" s="32">
        <v>180105</v>
      </c>
      <c r="B9618" s="1" t="s">
        <v>6848</v>
      </c>
      <c r="C9618" s="2">
        <v>668.61</v>
      </c>
      <c r="D9618" s="2">
        <v>31.446018583333331</v>
      </c>
      <c r="E9618" s="2">
        <v>377.35222299999998</v>
      </c>
      <c r="F9618" s="2">
        <v>154.076177</v>
      </c>
      <c r="G9618" s="8" t="s">
        <v>8109</v>
      </c>
    </row>
    <row r="9619" spans="1:7" s="27" customFormat="1" x14ac:dyDescent="0.25">
      <c r="A9619" s="32">
        <v>180106</v>
      </c>
      <c r="B9619" s="1" t="s">
        <v>6849</v>
      </c>
      <c r="C9619" s="2">
        <v>668.61</v>
      </c>
      <c r="D9619" s="2">
        <v>20.964924916666664</v>
      </c>
      <c r="E9619" s="2">
        <v>251.57909899999999</v>
      </c>
      <c r="F9619" s="2">
        <v>102.69790100000002</v>
      </c>
      <c r="G9619" s="8" t="s">
        <v>8109</v>
      </c>
    </row>
    <row r="9620" spans="1:7" s="27" customFormat="1" x14ac:dyDescent="0.25">
      <c r="A9620" s="32">
        <v>180107</v>
      </c>
      <c r="B9620" s="1" t="s">
        <v>10473</v>
      </c>
      <c r="C9620" s="2">
        <v>17.053482657394571</v>
      </c>
      <c r="D9620" s="2">
        <v>20.464179188873484</v>
      </c>
      <c r="E9620" s="2">
        <v>245.57015026648179</v>
      </c>
      <c r="F9620" s="2">
        <v>34.341799131923544</v>
      </c>
      <c r="G9620" s="8" t="s">
        <v>8109</v>
      </c>
    </row>
    <row r="9621" spans="1:7" s="27" customFormat="1" x14ac:dyDescent="0.25">
      <c r="A9621" s="32">
        <v>180108</v>
      </c>
      <c r="B9621" s="1" t="s">
        <v>10474</v>
      </c>
      <c r="C9621" s="2">
        <v>0</v>
      </c>
      <c r="D9621" s="2">
        <v>0</v>
      </c>
      <c r="E9621" s="2">
        <v>0</v>
      </c>
      <c r="F9621" s="2">
        <v>0</v>
      </c>
      <c r="G9621" s="8" t="s">
        <v>8109</v>
      </c>
    </row>
    <row r="9622" spans="1:7" s="27" customFormat="1" x14ac:dyDescent="0.25">
      <c r="A9622" s="32">
        <v>180109</v>
      </c>
      <c r="B9622" s="1" t="s">
        <v>10475</v>
      </c>
      <c r="C9622" s="2">
        <v>4.6509498156530649</v>
      </c>
      <c r="D9622" s="2">
        <v>5.5811397787836778</v>
      </c>
      <c r="E9622" s="2">
        <v>66.973677345404127</v>
      </c>
      <c r="F9622" s="2">
        <v>9.3659452177973304</v>
      </c>
      <c r="G9622" s="8" t="s">
        <v>8109</v>
      </c>
    </row>
    <row r="9623" spans="1:7" s="27" customFormat="1" x14ac:dyDescent="0.25">
      <c r="A9623" s="32">
        <v>180110</v>
      </c>
      <c r="B9623" s="1" t="s">
        <v>10476</v>
      </c>
      <c r="C9623" s="2">
        <v>163.97579478264012</v>
      </c>
      <c r="D9623" s="2">
        <v>196.77095373916814</v>
      </c>
      <c r="E9623" s="2">
        <v>2361.2514448700176</v>
      </c>
      <c r="F9623" s="2">
        <v>330.20960703772641</v>
      </c>
      <c r="G9623" s="8" t="s">
        <v>8109</v>
      </c>
    </row>
    <row r="9624" spans="1:7" s="27" customFormat="1" x14ac:dyDescent="0.25">
      <c r="A9624" s="32">
        <v>180111</v>
      </c>
      <c r="B9624" s="1" t="s">
        <v>10477</v>
      </c>
      <c r="C9624" s="2">
        <v>2.2956611269569618</v>
      </c>
      <c r="D9624" s="2">
        <v>2.7547933523483539</v>
      </c>
      <c r="E9624" s="2">
        <v>33.057520228180245</v>
      </c>
      <c r="F9624" s="2">
        <v>4.6229344985281697</v>
      </c>
      <c r="G9624" s="8" t="s">
        <v>8109</v>
      </c>
    </row>
    <row r="9625" spans="1:7" s="27" customFormat="1" x14ac:dyDescent="0.25">
      <c r="A9625" s="32">
        <v>180112</v>
      </c>
      <c r="B9625" s="1" t="s">
        <v>6877</v>
      </c>
      <c r="C9625" s="2">
        <v>4.58</v>
      </c>
      <c r="D9625" s="2">
        <v>0.55367149999999998</v>
      </c>
      <c r="E9625" s="2">
        <v>6.6440580000000002</v>
      </c>
      <c r="F9625" s="2">
        <v>2.4633419999999999</v>
      </c>
      <c r="G9625" s="8" t="s">
        <v>8109</v>
      </c>
    </row>
    <row r="9626" spans="1:7" s="27" customFormat="1" x14ac:dyDescent="0.25">
      <c r="A9626" s="32">
        <v>180113</v>
      </c>
      <c r="B9626" s="1" t="s">
        <v>6878</v>
      </c>
      <c r="C9626" s="2">
        <v>0</v>
      </c>
      <c r="D9626" s="2">
        <v>0.55367149999999998</v>
      </c>
      <c r="E9626" s="2">
        <v>6.6440580000000002</v>
      </c>
      <c r="F9626" s="2">
        <v>2.4633419999999999</v>
      </c>
      <c r="G9626" s="8" t="s">
        <v>8109</v>
      </c>
    </row>
    <row r="9627" spans="1:7" s="27" customFormat="1" x14ac:dyDescent="0.25">
      <c r="A9627" s="32">
        <v>180114</v>
      </c>
      <c r="B9627" s="1" t="s">
        <v>6879</v>
      </c>
      <c r="C9627" s="2">
        <v>4.58</v>
      </c>
      <c r="D9627" s="2">
        <v>0.88799858333333337</v>
      </c>
      <c r="E9627" s="2">
        <v>10.655983000000001</v>
      </c>
      <c r="F9627" s="2">
        <v>3.9296170000000004</v>
      </c>
      <c r="G9627" s="8" t="s">
        <v>8109</v>
      </c>
    </row>
    <row r="9628" spans="1:7" s="27" customFormat="1" x14ac:dyDescent="0.25">
      <c r="A9628" s="32">
        <v>180115</v>
      </c>
      <c r="B9628" s="1" t="s">
        <v>6880</v>
      </c>
      <c r="C9628" s="2">
        <v>0</v>
      </c>
      <c r="D9628" s="2">
        <v>1.1038887500000001</v>
      </c>
      <c r="E9628" s="2">
        <v>13.246665</v>
      </c>
      <c r="F9628" s="2">
        <v>4.9853350000000001</v>
      </c>
      <c r="G9628" s="8" t="s">
        <v>8109</v>
      </c>
    </row>
    <row r="9629" spans="1:7" s="27" customFormat="1" x14ac:dyDescent="0.25">
      <c r="A9629" s="32">
        <v>180116</v>
      </c>
      <c r="B9629" s="1" t="s">
        <v>6870</v>
      </c>
      <c r="C9629" s="2">
        <v>72.069999999999993</v>
      </c>
      <c r="D9629" s="2">
        <v>5.1098800833333327</v>
      </c>
      <c r="E9629" s="2">
        <v>61.318560999999988</v>
      </c>
      <c r="F9629" s="2">
        <v>22.815239000000002</v>
      </c>
      <c r="G9629" s="8" t="s">
        <v>8109</v>
      </c>
    </row>
    <row r="9630" spans="1:7" s="27" customFormat="1" x14ac:dyDescent="0.25">
      <c r="A9630" s="32">
        <v>180117</v>
      </c>
      <c r="B9630" s="1" t="s">
        <v>10478</v>
      </c>
      <c r="C9630" s="2">
        <v>81.987897391320061</v>
      </c>
      <c r="D9630" s="2">
        <v>98.385476869584068</v>
      </c>
      <c r="E9630" s="2">
        <v>1180.6257224350088</v>
      </c>
      <c r="F9630" s="2">
        <v>165.10480351886321</v>
      </c>
      <c r="G9630" s="8" t="s">
        <v>8109</v>
      </c>
    </row>
    <row r="9631" spans="1:7" s="27" customFormat="1" x14ac:dyDescent="0.25">
      <c r="A9631" s="32">
        <v>180118</v>
      </c>
      <c r="B9631" s="1" t="s">
        <v>6862</v>
      </c>
      <c r="C9631" s="2">
        <v>4.58</v>
      </c>
      <c r="D9631" s="2">
        <v>3.1562342500000002</v>
      </c>
      <c r="E9631" s="2">
        <v>37.874811000000001</v>
      </c>
      <c r="F9631" s="2">
        <v>14.017589000000001</v>
      </c>
      <c r="G9631" s="8" t="s">
        <v>8109</v>
      </c>
    </row>
    <row r="9632" spans="1:7" s="27" customFormat="1" x14ac:dyDescent="0.25">
      <c r="A9632" s="32">
        <v>180119</v>
      </c>
      <c r="B9632" s="1" t="s">
        <v>6864</v>
      </c>
      <c r="C9632" s="2">
        <v>2.54</v>
      </c>
      <c r="D9632" s="2">
        <v>1.8839422499999998</v>
      </c>
      <c r="E9632" s="2">
        <v>22.607306999999999</v>
      </c>
      <c r="F9632" s="2">
        <v>8.3870930000000001</v>
      </c>
      <c r="G9632" s="8" t="s">
        <v>8109</v>
      </c>
    </row>
    <row r="9633" spans="1:7" s="27" customFormat="1" x14ac:dyDescent="0.25">
      <c r="A9633" s="32">
        <v>180120</v>
      </c>
      <c r="B9633" s="1" t="s">
        <v>6863</v>
      </c>
      <c r="C9633" s="2">
        <v>0</v>
      </c>
      <c r="D9633" s="2">
        <v>117.13605341666666</v>
      </c>
      <c r="E9633" s="2">
        <v>1405.6326409999999</v>
      </c>
      <c r="F9633" s="2">
        <v>522.52175899999997</v>
      </c>
      <c r="G9633" s="8" t="s">
        <v>8109</v>
      </c>
    </row>
    <row r="9634" spans="1:7" s="27" customFormat="1" x14ac:dyDescent="0.25">
      <c r="A9634" s="32">
        <v>180121</v>
      </c>
      <c r="B9634" s="1" t="s">
        <v>6865</v>
      </c>
      <c r="C9634" s="2">
        <v>14.87</v>
      </c>
      <c r="D9634" s="2">
        <v>1.6141730000000001</v>
      </c>
      <c r="E9634" s="2">
        <v>19.370076000000001</v>
      </c>
      <c r="F9634" s="2">
        <v>7.2727240000000002</v>
      </c>
      <c r="G9634" s="8" t="s">
        <v>8109</v>
      </c>
    </row>
    <row r="9635" spans="1:7" s="27" customFormat="1" x14ac:dyDescent="0.25">
      <c r="A9635" s="32">
        <v>180122</v>
      </c>
      <c r="B9635" s="1" t="s">
        <v>10479</v>
      </c>
      <c r="C9635" s="2">
        <v>49.192738434792027</v>
      </c>
      <c r="D9635" s="2">
        <v>59.031286121750426</v>
      </c>
      <c r="E9635" s="2">
        <v>708.37543346100506</v>
      </c>
      <c r="F9635" s="2">
        <v>99.062882111317919</v>
      </c>
      <c r="G9635" s="8" t="s">
        <v>8109</v>
      </c>
    </row>
    <row r="9636" spans="1:7" s="27" customFormat="1" x14ac:dyDescent="0.25">
      <c r="A9636" s="32">
        <v>180123</v>
      </c>
      <c r="B9636" s="1" t="s">
        <v>6804</v>
      </c>
      <c r="C9636" s="2">
        <v>1887.6</v>
      </c>
      <c r="D9636" s="2">
        <v>152.28086408333331</v>
      </c>
      <c r="E9636" s="2">
        <v>1827.3703689999998</v>
      </c>
      <c r="F9636" s="2">
        <v>679.23723100000007</v>
      </c>
      <c r="G9636" s="8" t="s">
        <v>8109</v>
      </c>
    </row>
    <row r="9637" spans="1:7" s="27" customFormat="1" x14ac:dyDescent="0.25">
      <c r="A9637" s="32">
        <v>180124</v>
      </c>
      <c r="B9637" s="1" t="s">
        <v>6871</v>
      </c>
      <c r="C9637" s="2">
        <v>0</v>
      </c>
      <c r="D9637" s="2">
        <v>15.417719</v>
      </c>
      <c r="E9637" s="2">
        <v>185.01262800000001</v>
      </c>
      <c r="F9637" s="2">
        <v>68.738972000000004</v>
      </c>
      <c r="G9637" s="8" t="s">
        <v>8109</v>
      </c>
    </row>
    <row r="9638" spans="1:7" s="27" customFormat="1" x14ac:dyDescent="0.25">
      <c r="A9638" s="32">
        <v>180125</v>
      </c>
      <c r="B9638" s="1" t="s">
        <v>6872</v>
      </c>
      <c r="C9638" s="2">
        <v>0</v>
      </c>
      <c r="D9638" s="2">
        <v>1.6631644999999999</v>
      </c>
      <c r="E9638" s="2">
        <v>19.957974</v>
      </c>
      <c r="F9638" s="2">
        <v>7.3900259999999998</v>
      </c>
      <c r="G9638" s="8" t="s">
        <v>8109</v>
      </c>
    </row>
    <row r="9639" spans="1:7" s="27" customFormat="1" x14ac:dyDescent="0.25">
      <c r="A9639" s="32">
        <v>180126</v>
      </c>
      <c r="B9639" s="1" t="s">
        <v>6873</v>
      </c>
      <c r="C9639" s="2">
        <v>0</v>
      </c>
      <c r="D9639" s="2">
        <v>1.3961328333333334</v>
      </c>
      <c r="E9639" s="2">
        <v>16.753594</v>
      </c>
      <c r="F9639" s="2">
        <v>6.2170060000000005</v>
      </c>
      <c r="G9639" s="8" t="s">
        <v>8109</v>
      </c>
    </row>
    <row r="9640" spans="1:7" s="27" customFormat="1" x14ac:dyDescent="0.25">
      <c r="A9640" s="32">
        <v>180127</v>
      </c>
      <c r="B9640" s="1" t="s">
        <v>6874</v>
      </c>
      <c r="C9640" s="2">
        <v>0</v>
      </c>
      <c r="D9640" s="2">
        <v>1.1291011666666666</v>
      </c>
      <c r="E9640" s="2">
        <v>13.549213999999999</v>
      </c>
      <c r="F9640" s="2">
        <v>5.0439860000000003</v>
      </c>
      <c r="G9640" s="8" t="s">
        <v>8109</v>
      </c>
    </row>
    <row r="9641" spans="1:7" s="27" customFormat="1" x14ac:dyDescent="0.25">
      <c r="A9641" s="32">
        <v>180128</v>
      </c>
      <c r="B9641" s="1" t="s">
        <v>6875</v>
      </c>
      <c r="C9641" s="2">
        <v>0</v>
      </c>
      <c r="D9641" s="2">
        <v>0.86206950000000016</v>
      </c>
      <c r="E9641" s="2">
        <v>10.344834000000002</v>
      </c>
      <c r="F9641" s="2">
        <v>3.8709660000000001</v>
      </c>
      <c r="G9641" s="8" t="s">
        <v>8109</v>
      </c>
    </row>
    <row r="9642" spans="1:7" s="27" customFormat="1" x14ac:dyDescent="0.25">
      <c r="A9642" s="32">
        <v>180129</v>
      </c>
      <c r="B9642" s="1" t="s">
        <v>6876</v>
      </c>
      <c r="C9642" s="2">
        <v>0</v>
      </c>
      <c r="D9642" s="2">
        <v>0.59503783333333338</v>
      </c>
      <c r="E9642" s="2">
        <v>7.1404540000000001</v>
      </c>
      <c r="F9642" s="2">
        <v>2.697946</v>
      </c>
      <c r="G9642" s="8" t="s">
        <v>8109</v>
      </c>
    </row>
    <row r="9643" spans="1:7" s="27" customFormat="1" x14ac:dyDescent="0.25">
      <c r="A9643" s="32">
        <v>180130</v>
      </c>
      <c r="B9643" s="1" t="s">
        <v>6965</v>
      </c>
      <c r="C9643" s="2">
        <v>1.65</v>
      </c>
      <c r="D9643" s="2">
        <v>8.0453583333333342E-2</v>
      </c>
      <c r="E9643" s="2">
        <v>0.96544300000000005</v>
      </c>
      <c r="F9643" s="2">
        <v>0.41055700000000006</v>
      </c>
      <c r="G9643" s="8" t="s">
        <v>8109</v>
      </c>
    </row>
    <row r="9644" spans="1:7" s="27" customFormat="1" x14ac:dyDescent="0.25">
      <c r="A9644" s="32">
        <v>180131</v>
      </c>
      <c r="B9644" s="1" t="s">
        <v>6929</v>
      </c>
      <c r="C9644" s="2">
        <v>84.08</v>
      </c>
      <c r="D9644" s="2">
        <v>7.6683389166666656</v>
      </c>
      <c r="E9644" s="2">
        <v>92.020066999999983</v>
      </c>
      <c r="F9644" s="2">
        <v>34.193533000000002</v>
      </c>
      <c r="G9644" s="8" t="s">
        <v>8109</v>
      </c>
    </row>
    <row r="9645" spans="1:7" s="27" customFormat="1" x14ac:dyDescent="0.25">
      <c r="A9645" s="32">
        <v>180132</v>
      </c>
      <c r="B9645" s="1" t="s">
        <v>6937</v>
      </c>
      <c r="C9645" s="2">
        <v>30.79</v>
      </c>
      <c r="D9645" s="2">
        <v>5.8632341666666674</v>
      </c>
      <c r="E9645" s="2">
        <v>70.358810000000005</v>
      </c>
      <c r="F9645" s="2">
        <v>28.738990000000001</v>
      </c>
      <c r="G9645" s="8" t="s">
        <v>8109</v>
      </c>
    </row>
    <row r="9646" spans="1:7" s="27" customFormat="1" x14ac:dyDescent="0.25">
      <c r="A9646" s="32">
        <v>180133</v>
      </c>
      <c r="B9646" s="1" t="s">
        <v>6938</v>
      </c>
      <c r="C9646" s="2">
        <v>30.79</v>
      </c>
      <c r="D9646" s="2">
        <v>9.0914242500000011</v>
      </c>
      <c r="E9646" s="2">
        <v>109.09709100000001</v>
      </c>
      <c r="F9646" s="2">
        <v>44.516109</v>
      </c>
      <c r="G9646" s="8" t="s">
        <v>8109</v>
      </c>
    </row>
    <row r="9647" spans="1:7" s="27" customFormat="1" x14ac:dyDescent="0.25">
      <c r="A9647" s="32">
        <v>180134</v>
      </c>
      <c r="B9647" s="1" t="s">
        <v>6945</v>
      </c>
      <c r="C9647" s="2">
        <v>29.66</v>
      </c>
      <c r="D9647" s="2">
        <v>6.7289406666666665</v>
      </c>
      <c r="E9647" s="2">
        <v>80.747287999999998</v>
      </c>
      <c r="F9647" s="2">
        <v>30.029312000000001</v>
      </c>
      <c r="G9647" s="8" t="s">
        <v>8109</v>
      </c>
    </row>
    <row r="9648" spans="1:7" s="27" customFormat="1" x14ac:dyDescent="0.25">
      <c r="A9648" s="32">
        <v>180135</v>
      </c>
      <c r="B9648" s="1" t="s">
        <v>6946</v>
      </c>
      <c r="C9648" s="2">
        <v>29.66</v>
      </c>
      <c r="D9648" s="2">
        <v>10.478779416666667</v>
      </c>
      <c r="E9648" s="2">
        <v>125.74535299999999</v>
      </c>
      <c r="F9648" s="2">
        <v>46.744847</v>
      </c>
      <c r="G9648" s="8" t="s">
        <v>8109</v>
      </c>
    </row>
    <row r="9649" spans="1:7" s="27" customFormat="1" x14ac:dyDescent="0.25">
      <c r="A9649" s="32">
        <v>180136</v>
      </c>
      <c r="B9649" s="1" t="s">
        <v>6954</v>
      </c>
      <c r="C9649" s="2">
        <v>12.36</v>
      </c>
      <c r="D9649" s="2">
        <v>5.0272765000000001</v>
      </c>
      <c r="E9649" s="2">
        <v>60.327318000000005</v>
      </c>
      <c r="F9649" s="2">
        <v>22.404681999999998</v>
      </c>
      <c r="G9649" s="8" t="s">
        <v>8109</v>
      </c>
    </row>
    <row r="9650" spans="1:7" s="27" customFormat="1" x14ac:dyDescent="0.25">
      <c r="A9650" s="32">
        <v>180137</v>
      </c>
      <c r="B9650" s="1" t="s">
        <v>6955</v>
      </c>
      <c r="C9650" s="2">
        <v>12.36</v>
      </c>
      <c r="D9650" s="2">
        <v>6.7289406666666665</v>
      </c>
      <c r="E9650" s="2">
        <v>80.747287999999998</v>
      </c>
      <c r="F9650" s="2">
        <v>30.029312000000001</v>
      </c>
      <c r="G9650" s="8" t="s">
        <v>8109</v>
      </c>
    </row>
    <row r="9651" spans="1:7" s="27" customFormat="1" x14ac:dyDescent="0.25">
      <c r="A9651" s="32">
        <v>180138</v>
      </c>
      <c r="B9651" s="1" t="s">
        <v>6963</v>
      </c>
      <c r="C9651" s="2">
        <v>11.12</v>
      </c>
      <c r="D9651" s="2">
        <v>15.209253666666667</v>
      </c>
      <c r="E9651" s="2">
        <v>182.511044</v>
      </c>
      <c r="F9651" s="2">
        <v>67.800556</v>
      </c>
      <c r="G9651" s="8" t="s">
        <v>8109</v>
      </c>
    </row>
    <row r="9652" spans="1:7" s="27" customFormat="1" x14ac:dyDescent="0.25">
      <c r="A9652" s="32">
        <v>180139</v>
      </c>
      <c r="B9652" s="1" t="s">
        <v>6958</v>
      </c>
      <c r="C9652" s="2">
        <v>8.24</v>
      </c>
      <c r="D9652" s="2">
        <v>0.64259600000000006</v>
      </c>
      <c r="E9652" s="2">
        <v>7.7111520000000002</v>
      </c>
      <c r="F9652" s="2">
        <v>2.815248</v>
      </c>
      <c r="G9652" s="8" t="s">
        <v>8109</v>
      </c>
    </row>
    <row r="9653" spans="1:7" s="27" customFormat="1" x14ac:dyDescent="0.25">
      <c r="A9653" s="32">
        <v>180140</v>
      </c>
      <c r="B9653" s="1" t="s">
        <v>6959</v>
      </c>
      <c r="C9653" s="2">
        <v>0</v>
      </c>
      <c r="D9653" s="2">
        <v>5.5699666666666668E-2</v>
      </c>
      <c r="E9653" s="2">
        <v>0.66839599999999999</v>
      </c>
      <c r="F9653" s="2">
        <v>0.23460400000000001</v>
      </c>
      <c r="G9653" s="8" t="s">
        <v>8109</v>
      </c>
    </row>
    <row r="9654" spans="1:7" s="27" customFormat="1" x14ac:dyDescent="0.25">
      <c r="A9654" s="32">
        <v>180141</v>
      </c>
      <c r="B9654" s="1" t="s">
        <v>6964</v>
      </c>
      <c r="C9654" s="2">
        <v>11.12</v>
      </c>
      <c r="D9654" s="2">
        <v>16.444020833333333</v>
      </c>
      <c r="E9654" s="2">
        <v>197.32825</v>
      </c>
      <c r="F9654" s="2">
        <v>73.313749999999999</v>
      </c>
      <c r="G9654" s="8" t="s">
        <v>8109</v>
      </c>
    </row>
    <row r="9655" spans="1:7" s="27" customFormat="1" x14ac:dyDescent="0.25">
      <c r="A9655" s="32">
        <v>180142</v>
      </c>
      <c r="B9655" s="1" t="s">
        <v>6942</v>
      </c>
      <c r="C9655" s="2">
        <v>29.66</v>
      </c>
      <c r="D9655" s="2">
        <v>1.3859704166666666</v>
      </c>
      <c r="E9655" s="2">
        <v>16.631644999999999</v>
      </c>
      <c r="F9655" s="2">
        <v>6.1583550000000002</v>
      </c>
      <c r="G9655" s="8" t="s">
        <v>8109</v>
      </c>
    </row>
    <row r="9656" spans="1:7" s="27" customFormat="1" x14ac:dyDescent="0.25">
      <c r="A9656" s="32">
        <v>180143</v>
      </c>
      <c r="B9656" s="1" t="s">
        <v>6947</v>
      </c>
      <c r="C9656" s="2">
        <v>29.66</v>
      </c>
      <c r="D9656" s="2">
        <v>1.3859704166666666</v>
      </c>
      <c r="E9656" s="2">
        <v>16.631644999999999</v>
      </c>
      <c r="F9656" s="2">
        <v>6.1583550000000002</v>
      </c>
      <c r="G9656" s="8" t="s">
        <v>8109</v>
      </c>
    </row>
    <row r="9657" spans="1:7" s="27" customFormat="1" x14ac:dyDescent="0.25">
      <c r="A9657" s="32">
        <v>180144</v>
      </c>
      <c r="B9657" s="1" t="s">
        <v>6960</v>
      </c>
      <c r="C9657" s="2">
        <v>8.24</v>
      </c>
      <c r="D9657" s="2">
        <v>0.66650416666666668</v>
      </c>
      <c r="E9657" s="2">
        <v>7.9980500000000001</v>
      </c>
      <c r="F9657" s="2">
        <v>2.93255</v>
      </c>
      <c r="G9657" s="8" t="s">
        <v>8109</v>
      </c>
    </row>
    <row r="9658" spans="1:7" s="27" customFormat="1" x14ac:dyDescent="0.25">
      <c r="A9658" s="32">
        <v>180145</v>
      </c>
      <c r="B9658" s="1" t="s">
        <v>6956</v>
      </c>
      <c r="C9658" s="2">
        <v>1.65</v>
      </c>
      <c r="D9658" s="2">
        <v>1.1038887500000001</v>
      </c>
      <c r="E9658" s="2">
        <v>13.246665</v>
      </c>
      <c r="F9658" s="2">
        <v>4.9853350000000001</v>
      </c>
      <c r="G9658" s="8" t="s">
        <v>8109</v>
      </c>
    </row>
    <row r="9659" spans="1:7" s="27" customFormat="1" x14ac:dyDescent="0.25">
      <c r="A9659" s="32">
        <v>180146</v>
      </c>
      <c r="B9659" s="1" t="s">
        <v>6950</v>
      </c>
      <c r="C9659" s="2">
        <v>29.66</v>
      </c>
      <c r="D9659" s="2">
        <v>6.7289406666666665</v>
      </c>
      <c r="E9659" s="2">
        <v>80.747287999999998</v>
      </c>
      <c r="F9659" s="2">
        <v>30.029312000000001</v>
      </c>
      <c r="G9659" s="8" t="s">
        <v>8109</v>
      </c>
    </row>
    <row r="9660" spans="1:7" s="27" customFormat="1" x14ac:dyDescent="0.25">
      <c r="A9660" s="32">
        <v>180147</v>
      </c>
      <c r="B9660" s="1" t="s">
        <v>6951</v>
      </c>
      <c r="C9660" s="2">
        <v>29.66</v>
      </c>
      <c r="D9660" s="2">
        <v>10.478779416666667</v>
      </c>
      <c r="E9660" s="2">
        <v>125.74535299999999</v>
      </c>
      <c r="F9660" s="2">
        <v>46.744847</v>
      </c>
      <c r="G9660" s="8" t="s">
        <v>8109</v>
      </c>
    </row>
    <row r="9661" spans="1:7" s="27" customFormat="1" x14ac:dyDescent="0.25">
      <c r="A9661" s="32">
        <v>180148</v>
      </c>
      <c r="B9661" s="1" t="s">
        <v>6941</v>
      </c>
      <c r="C9661" s="2">
        <v>30.79</v>
      </c>
      <c r="D9661" s="2">
        <v>9.0914242500000011</v>
      </c>
      <c r="E9661" s="2">
        <v>109.09709100000001</v>
      </c>
      <c r="F9661" s="2">
        <v>44.516109</v>
      </c>
      <c r="G9661" s="8" t="s">
        <v>8109</v>
      </c>
    </row>
    <row r="9662" spans="1:7" s="27" customFormat="1" x14ac:dyDescent="0.25">
      <c r="A9662" s="32">
        <v>180149</v>
      </c>
      <c r="B9662" s="1" t="s">
        <v>6940</v>
      </c>
      <c r="C9662" s="2">
        <v>30.79</v>
      </c>
      <c r="D9662" s="2">
        <v>5.8632341666666674</v>
      </c>
      <c r="E9662" s="2">
        <v>70.358810000000005</v>
      </c>
      <c r="F9662" s="2">
        <v>28.738990000000001</v>
      </c>
      <c r="G9662" s="8" t="s">
        <v>8109</v>
      </c>
    </row>
    <row r="9663" spans="1:7" s="27" customFormat="1" x14ac:dyDescent="0.25">
      <c r="A9663" s="32">
        <v>180150</v>
      </c>
      <c r="B9663" s="1" t="s">
        <v>6961</v>
      </c>
      <c r="C9663" s="2">
        <v>12.36</v>
      </c>
      <c r="D9663" s="2">
        <v>5.0272765000000001</v>
      </c>
      <c r="E9663" s="2">
        <v>60.327318000000005</v>
      </c>
      <c r="F9663" s="2">
        <v>22.404681999999998</v>
      </c>
      <c r="G9663" s="8" t="s">
        <v>8109</v>
      </c>
    </row>
    <row r="9664" spans="1:7" s="27" customFormat="1" x14ac:dyDescent="0.25">
      <c r="A9664" s="32">
        <v>180151</v>
      </c>
      <c r="B9664" s="1" t="s">
        <v>6962</v>
      </c>
      <c r="C9664" s="2">
        <v>12.36</v>
      </c>
      <c r="D9664" s="2">
        <v>6.7289406666666665</v>
      </c>
      <c r="E9664" s="2">
        <v>80.747287999999998</v>
      </c>
      <c r="F9664" s="2">
        <v>30.029312000000001</v>
      </c>
      <c r="G9664" s="8" t="s">
        <v>8109</v>
      </c>
    </row>
    <row r="9665" spans="1:7" s="27" customFormat="1" x14ac:dyDescent="0.25">
      <c r="A9665" s="32">
        <v>180152</v>
      </c>
      <c r="B9665" s="1" t="s">
        <v>6943</v>
      </c>
      <c r="C9665" s="2">
        <v>29.66</v>
      </c>
      <c r="D9665" s="2">
        <v>3.748405416666666</v>
      </c>
      <c r="E9665" s="2">
        <v>44.980864999999994</v>
      </c>
      <c r="F9665" s="2">
        <v>16.715534999999999</v>
      </c>
      <c r="G9665" s="8" t="s">
        <v>8109</v>
      </c>
    </row>
    <row r="9666" spans="1:7" s="27" customFormat="1" x14ac:dyDescent="0.25">
      <c r="A9666" s="32">
        <v>180153</v>
      </c>
      <c r="B9666" s="1" t="s">
        <v>6948</v>
      </c>
      <c r="C9666" s="2">
        <v>29.66</v>
      </c>
      <c r="D9666" s="2">
        <v>3.748405416666666</v>
      </c>
      <c r="E9666" s="2">
        <v>44.980864999999994</v>
      </c>
      <c r="F9666" s="2">
        <v>16.715534999999999</v>
      </c>
      <c r="G9666" s="8" t="s">
        <v>8109</v>
      </c>
    </row>
    <row r="9667" spans="1:7" s="27" customFormat="1" x14ac:dyDescent="0.25">
      <c r="A9667" s="32">
        <v>180154</v>
      </c>
      <c r="B9667" s="1" t="s">
        <v>6936</v>
      </c>
      <c r="C9667" s="2">
        <v>30.79</v>
      </c>
      <c r="D9667" s="2">
        <v>3.2225858333333335</v>
      </c>
      <c r="E9667" s="2">
        <v>38.671030000000002</v>
      </c>
      <c r="F9667" s="2">
        <v>15.83577</v>
      </c>
      <c r="G9667" s="8" t="s">
        <v>8109</v>
      </c>
    </row>
    <row r="9668" spans="1:7" s="27" customFormat="1" x14ac:dyDescent="0.25">
      <c r="A9668" s="32">
        <v>180155</v>
      </c>
      <c r="B9668" s="1" t="s">
        <v>6939</v>
      </c>
      <c r="C9668" s="2">
        <v>30.79</v>
      </c>
      <c r="D9668" s="2">
        <v>3.2225858333333335</v>
      </c>
      <c r="E9668" s="2">
        <v>38.671030000000002</v>
      </c>
      <c r="F9668" s="2">
        <v>15.83577</v>
      </c>
      <c r="G9668" s="8" t="s">
        <v>8109</v>
      </c>
    </row>
    <row r="9669" spans="1:7" s="27" customFormat="1" x14ac:dyDescent="0.25">
      <c r="A9669" s="32">
        <v>180156</v>
      </c>
      <c r="B9669" s="1" t="s">
        <v>6952</v>
      </c>
      <c r="C9669" s="2">
        <v>12.36</v>
      </c>
      <c r="D9669" s="2">
        <v>1.7450514166666669</v>
      </c>
      <c r="E9669" s="2">
        <v>20.940617000000003</v>
      </c>
      <c r="F9669" s="2">
        <v>7.8005830000000005</v>
      </c>
      <c r="G9669" s="8" t="s">
        <v>8109</v>
      </c>
    </row>
    <row r="9670" spans="1:7" s="27" customFormat="1" x14ac:dyDescent="0.25">
      <c r="A9670" s="32">
        <v>180157</v>
      </c>
      <c r="B9670" s="1" t="s">
        <v>6953</v>
      </c>
      <c r="C9670" s="2">
        <v>12.36</v>
      </c>
      <c r="D9670" s="2">
        <v>1.7450514166666669</v>
      </c>
      <c r="E9670" s="2">
        <v>20.940617000000003</v>
      </c>
      <c r="F9670" s="2">
        <v>7.8005830000000005</v>
      </c>
      <c r="G9670" s="8" t="s">
        <v>8109</v>
      </c>
    </row>
    <row r="9671" spans="1:7" s="27" customFormat="1" x14ac:dyDescent="0.25">
      <c r="A9671" s="32">
        <v>180158</v>
      </c>
      <c r="B9671" s="1" t="s">
        <v>6957</v>
      </c>
      <c r="C9671" s="2">
        <v>1.65</v>
      </c>
      <c r="D9671" s="2">
        <v>0.64259600000000006</v>
      </c>
      <c r="E9671" s="2">
        <v>7.7111520000000002</v>
      </c>
      <c r="F9671" s="2">
        <v>2.815248</v>
      </c>
      <c r="G9671" s="8" t="s">
        <v>8109</v>
      </c>
    </row>
    <row r="9672" spans="1:7" s="27" customFormat="1" x14ac:dyDescent="0.25">
      <c r="A9672" s="32">
        <v>180159</v>
      </c>
      <c r="B9672" s="1" t="s">
        <v>6944</v>
      </c>
      <c r="C9672" s="2">
        <v>29.66</v>
      </c>
      <c r="D9672" s="2">
        <v>5.1547006666666668</v>
      </c>
      <c r="E9672" s="2">
        <v>61.856408000000002</v>
      </c>
      <c r="F9672" s="2">
        <v>22.991191999999998</v>
      </c>
      <c r="G9672" s="8" t="s">
        <v>8109</v>
      </c>
    </row>
    <row r="9673" spans="1:7" s="27" customFormat="1" x14ac:dyDescent="0.25">
      <c r="A9673" s="32">
        <v>180160</v>
      </c>
      <c r="B9673" s="1" t="s">
        <v>6949</v>
      </c>
      <c r="C9673" s="2">
        <v>29.66</v>
      </c>
      <c r="D9673" s="2">
        <v>5.1193258333333338</v>
      </c>
      <c r="E9673" s="2">
        <v>61.431910000000002</v>
      </c>
      <c r="F9673" s="2">
        <v>22.873889999999999</v>
      </c>
      <c r="G9673" s="8" t="s">
        <v>8109</v>
      </c>
    </row>
    <row r="9674" spans="1:7" s="27" customFormat="1" x14ac:dyDescent="0.25">
      <c r="A9674" s="32">
        <v>180161</v>
      </c>
      <c r="B9674" s="1" t="s">
        <v>6966</v>
      </c>
      <c r="C9674" s="2">
        <v>93.35</v>
      </c>
      <c r="D9674" s="2">
        <v>6.6463370833333331</v>
      </c>
      <c r="E9674" s="2">
        <v>79.756045</v>
      </c>
      <c r="F9674" s="2">
        <v>29.618755</v>
      </c>
      <c r="G9674" s="8" t="s">
        <v>8109</v>
      </c>
    </row>
    <row r="9675" spans="1:7" s="27" customFormat="1" x14ac:dyDescent="0.25">
      <c r="A9675" s="32">
        <v>180162</v>
      </c>
      <c r="B9675" s="1" t="s">
        <v>6930</v>
      </c>
      <c r="C9675" s="2">
        <v>29.66</v>
      </c>
      <c r="D9675" s="2">
        <v>3.748405416666666</v>
      </c>
      <c r="E9675" s="2">
        <v>44.980864999999994</v>
      </c>
      <c r="F9675" s="2">
        <v>16.715534999999999</v>
      </c>
      <c r="G9675" s="8" t="s">
        <v>8109</v>
      </c>
    </row>
    <row r="9676" spans="1:7" s="27" customFormat="1" x14ac:dyDescent="0.25">
      <c r="A9676" s="32">
        <v>180163</v>
      </c>
      <c r="B9676" s="1" t="s">
        <v>6933</v>
      </c>
      <c r="C9676" s="2">
        <v>29.66</v>
      </c>
      <c r="D9676" s="2">
        <v>3.748405416666666</v>
      </c>
      <c r="E9676" s="2">
        <v>44.980864999999994</v>
      </c>
      <c r="F9676" s="2">
        <v>16.715534999999999</v>
      </c>
      <c r="G9676" s="8" t="s">
        <v>8109</v>
      </c>
    </row>
    <row r="9677" spans="1:7" s="27" customFormat="1" x14ac:dyDescent="0.25">
      <c r="A9677" s="32">
        <v>180164</v>
      </c>
      <c r="B9677" s="1" t="s">
        <v>6931</v>
      </c>
      <c r="C9677" s="2">
        <v>29.66</v>
      </c>
      <c r="D9677" s="2">
        <v>6.8122609166666654</v>
      </c>
      <c r="E9677" s="2">
        <v>81.747130999999982</v>
      </c>
      <c r="F9677" s="2">
        <v>30.439869000000002</v>
      </c>
      <c r="G9677" s="8" t="s">
        <v>8109</v>
      </c>
    </row>
    <row r="9678" spans="1:7" s="27" customFormat="1" x14ac:dyDescent="0.25">
      <c r="A9678" s="32">
        <v>180165</v>
      </c>
      <c r="B9678" s="1" t="s">
        <v>6934</v>
      </c>
      <c r="C9678" s="2">
        <v>29.66</v>
      </c>
      <c r="D9678" s="2">
        <v>6.8122609166666654</v>
      </c>
      <c r="E9678" s="2">
        <v>81.747130999999982</v>
      </c>
      <c r="F9678" s="2">
        <v>30.439869000000002</v>
      </c>
      <c r="G9678" s="8" t="s">
        <v>8109</v>
      </c>
    </row>
    <row r="9679" spans="1:7" s="27" customFormat="1" x14ac:dyDescent="0.25">
      <c r="A9679" s="32">
        <v>180166</v>
      </c>
      <c r="B9679" s="1" t="s">
        <v>6932</v>
      </c>
      <c r="C9679" s="2">
        <v>29.66</v>
      </c>
      <c r="D9679" s="2">
        <v>11.373357083333334</v>
      </c>
      <c r="E9679" s="2">
        <v>136.48028500000001</v>
      </c>
      <c r="F9679" s="2">
        <v>50.733115000000005</v>
      </c>
      <c r="G9679" s="8" t="s">
        <v>8109</v>
      </c>
    </row>
    <row r="9680" spans="1:7" s="27" customFormat="1" x14ac:dyDescent="0.25">
      <c r="A9680" s="32">
        <v>180167</v>
      </c>
      <c r="B9680" s="1" t="s">
        <v>6935</v>
      </c>
      <c r="C9680" s="2">
        <v>29.66</v>
      </c>
      <c r="D9680" s="2">
        <v>11.373357083333334</v>
      </c>
      <c r="E9680" s="2">
        <v>136.48028500000001</v>
      </c>
      <c r="F9680" s="2">
        <v>50.733115000000005</v>
      </c>
      <c r="G9680" s="8" t="s">
        <v>8109</v>
      </c>
    </row>
    <row r="9681" spans="1:7" s="27" customFormat="1" x14ac:dyDescent="0.25">
      <c r="A9681" s="32">
        <v>180168</v>
      </c>
      <c r="B9681" s="1" t="s">
        <v>10480</v>
      </c>
      <c r="C9681" s="2">
        <v>0.58136872695663311</v>
      </c>
      <c r="D9681" s="2">
        <v>0.69764247234795973</v>
      </c>
      <c r="E9681" s="2">
        <v>8.3717096681755159</v>
      </c>
      <c r="F9681" s="2">
        <v>1.1707431522246663</v>
      </c>
      <c r="G9681" s="8" t="s">
        <v>8109</v>
      </c>
    </row>
    <row r="9682" spans="1:7" s="27" customFormat="1" x14ac:dyDescent="0.25">
      <c r="A9682" s="32">
        <v>180169</v>
      </c>
      <c r="B9682" s="1" t="s">
        <v>10481</v>
      </c>
      <c r="C9682" s="2">
        <v>13.17769114435035</v>
      </c>
      <c r="D9682" s="2">
        <v>15.81322937322042</v>
      </c>
      <c r="E9682" s="2">
        <v>189.75875247864502</v>
      </c>
      <c r="F9682" s="2">
        <v>26.536844783759104</v>
      </c>
      <c r="G9682" s="8" t="s">
        <v>8109</v>
      </c>
    </row>
    <row r="9683" spans="1:7" s="27" customFormat="1" x14ac:dyDescent="0.25">
      <c r="A9683" s="32">
        <v>180170</v>
      </c>
      <c r="B9683" s="1" t="s">
        <v>6971</v>
      </c>
      <c r="C9683" s="2">
        <v>9.8057525280018805</v>
      </c>
      <c r="D9683" s="2">
        <v>11.766903033602256</v>
      </c>
      <c r="E9683" s="2">
        <v>141.20283640322708</v>
      </c>
      <c r="F9683" s="2">
        <v>19.746534500856043</v>
      </c>
      <c r="G9683" s="8" t="s">
        <v>8109</v>
      </c>
    </row>
    <row r="9684" spans="1:7" s="27" customFormat="1" x14ac:dyDescent="0.25">
      <c r="A9684" s="32">
        <v>180171</v>
      </c>
      <c r="B9684" s="1" t="s">
        <v>10482</v>
      </c>
      <c r="C9684" s="2">
        <v>0.15503166052176884</v>
      </c>
      <c r="D9684" s="2">
        <v>0.18603799262612261</v>
      </c>
      <c r="E9684" s="2">
        <v>2.2324559115134712</v>
      </c>
      <c r="F9684" s="2">
        <v>0.31219817392657767</v>
      </c>
      <c r="G9684" s="8" t="s">
        <v>8109</v>
      </c>
    </row>
    <row r="9685" spans="1:7" s="27" customFormat="1" x14ac:dyDescent="0.25">
      <c r="A9685" s="32">
        <v>180172</v>
      </c>
      <c r="B9685" s="1" t="s">
        <v>10483</v>
      </c>
      <c r="C9685" s="2">
        <v>0.89441342608712782</v>
      </c>
      <c r="D9685" s="2">
        <v>1.0732961113045534</v>
      </c>
      <c r="E9685" s="2">
        <v>12.879553335654641</v>
      </c>
      <c r="F9685" s="2">
        <v>1.8011433111148709</v>
      </c>
      <c r="G9685" s="8" t="s">
        <v>8109</v>
      </c>
    </row>
    <row r="9686" spans="1:7" s="27" customFormat="1" x14ac:dyDescent="0.25">
      <c r="A9686" s="32">
        <v>180173</v>
      </c>
      <c r="B9686" s="1" t="s">
        <v>6967</v>
      </c>
      <c r="C9686" s="2">
        <v>30.79</v>
      </c>
      <c r="D9686" s="2">
        <v>4.5265268333333326</v>
      </c>
      <c r="E9686" s="2">
        <v>54.318321999999995</v>
      </c>
      <c r="F9686" s="2">
        <v>22.170078</v>
      </c>
      <c r="G9686" s="8" t="s">
        <v>8109</v>
      </c>
    </row>
    <row r="9687" spans="1:7" s="27" customFormat="1" x14ac:dyDescent="0.25">
      <c r="A9687" s="32">
        <v>180174</v>
      </c>
      <c r="B9687" s="1" t="s">
        <v>6968</v>
      </c>
      <c r="C9687" s="2">
        <v>30.79</v>
      </c>
      <c r="D9687" s="2">
        <v>4.5265268333333326</v>
      </c>
      <c r="E9687" s="2">
        <v>54.318321999999995</v>
      </c>
      <c r="F9687" s="2">
        <v>22.170078</v>
      </c>
      <c r="G9687" s="8" t="s">
        <v>8109</v>
      </c>
    </row>
    <row r="9688" spans="1:7" s="27" customFormat="1" x14ac:dyDescent="0.25">
      <c r="A9688" s="32">
        <v>180175</v>
      </c>
      <c r="B9688" s="1" t="s">
        <v>6969</v>
      </c>
      <c r="C9688" s="2">
        <v>30.79</v>
      </c>
      <c r="D9688" s="2">
        <v>8.103176999999997</v>
      </c>
      <c r="E9688" s="2">
        <v>97.238123999999971</v>
      </c>
      <c r="F9688" s="2">
        <v>39.648075999999996</v>
      </c>
      <c r="G9688" s="8" t="s">
        <v>8109</v>
      </c>
    </row>
    <row r="9689" spans="1:7" s="27" customFormat="1" x14ac:dyDescent="0.25">
      <c r="A9689" s="32">
        <v>180176</v>
      </c>
      <c r="B9689" s="1" t="s">
        <v>6970</v>
      </c>
      <c r="C9689" s="2">
        <v>30.79</v>
      </c>
      <c r="D9689" s="2">
        <v>8.103176999999997</v>
      </c>
      <c r="E9689" s="2">
        <v>97.238123999999971</v>
      </c>
      <c r="F9689" s="2">
        <v>39.648075999999996</v>
      </c>
      <c r="G9689" s="8" t="s">
        <v>8109</v>
      </c>
    </row>
    <row r="9690" spans="1:7" s="27" customFormat="1" x14ac:dyDescent="0.25">
      <c r="A9690" s="32">
        <v>180177</v>
      </c>
      <c r="B9690" s="1" t="s">
        <v>10484</v>
      </c>
      <c r="C9690" s="2">
        <v>0.60382844187837659</v>
      </c>
      <c r="D9690" s="2">
        <v>0.72459413025405173</v>
      </c>
      <c r="E9690" s="2">
        <v>8.6951295630486207</v>
      </c>
      <c r="F9690" s="2">
        <v>1.2159718620371065</v>
      </c>
      <c r="G9690" s="8" t="s">
        <v>8109</v>
      </c>
    </row>
    <row r="9691" spans="1:7" s="27" customFormat="1" x14ac:dyDescent="0.25">
      <c r="A9691" s="32">
        <v>180178</v>
      </c>
      <c r="B9691" s="1" t="s">
        <v>7003</v>
      </c>
      <c r="C9691" s="2">
        <v>11.01</v>
      </c>
      <c r="D9691" s="2">
        <v>9.5290669999999995</v>
      </c>
      <c r="E9691" s="2">
        <v>114.348804</v>
      </c>
      <c r="F9691" s="2">
        <v>46.686196000000002</v>
      </c>
      <c r="G9691" s="8" t="s">
        <v>8109</v>
      </c>
    </row>
    <row r="9692" spans="1:7" s="27" customFormat="1" x14ac:dyDescent="0.25">
      <c r="A9692" s="32">
        <v>180179</v>
      </c>
      <c r="B9692" s="1" t="s">
        <v>7004</v>
      </c>
      <c r="C9692" s="2">
        <v>11.01</v>
      </c>
      <c r="D9692" s="2">
        <v>16.201466416666662</v>
      </c>
      <c r="E9692" s="2">
        <v>194.41759699999994</v>
      </c>
      <c r="F9692" s="2">
        <v>79.35480299999999</v>
      </c>
      <c r="G9692" s="8" t="s">
        <v>8109</v>
      </c>
    </row>
    <row r="9693" spans="1:7" s="27" customFormat="1" x14ac:dyDescent="0.25">
      <c r="A9693" s="32">
        <v>180180</v>
      </c>
      <c r="B9693" s="1" t="s">
        <v>7006</v>
      </c>
      <c r="C9693" s="2">
        <v>2.2799999999999998</v>
      </c>
      <c r="D9693" s="2">
        <v>0.88160641666666673</v>
      </c>
      <c r="E9693" s="2">
        <v>10.579277000000001</v>
      </c>
      <c r="F9693" s="2">
        <v>4.281523</v>
      </c>
      <c r="G9693" s="8" t="s">
        <v>8109</v>
      </c>
    </row>
    <row r="9694" spans="1:7" s="27" customFormat="1" x14ac:dyDescent="0.25">
      <c r="A9694" s="32">
        <v>180181</v>
      </c>
      <c r="B9694" s="1" t="s">
        <v>7008</v>
      </c>
      <c r="C9694" s="2">
        <v>14.26</v>
      </c>
      <c r="D9694" s="2">
        <v>10.718741999999999</v>
      </c>
      <c r="E9694" s="2">
        <v>128.62490399999999</v>
      </c>
      <c r="F9694" s="2">
        <v>52.551296000000008</v>
      </c>
      <c r="G9694" s="8" t="s">
        <v>8109</v>
      </c>
    </row>
    <row r="9695" spans="1:7" s="27" customFormat="1" x14ac:dyDescent="0.25">
      <c r="A9695" s="32">
        <v>180182</v>
      </c>
      <c r="B9695" s="1" t="s">
        <v>7009</v>
      </c>
      <c r="C9695" s="2">
        <v>14.26</v>
      </c>
      <c r="D9695" s="2">
        <v>11.911871249999999</v>
      </c>
      <c r="E9695" s="2">
        <v>142.942455</v>
      </c>
      <c r="F9695" s="2">
        <v>58.357744999999994</v>
      </c>
      <c r="G9695" s="8" t="s">
        <v>8109</v>
      </c>
    </row>
    <row r="9696" spans="1:7" s="27" customFormat="1" x14ac:dyDescent="0.25">
      <c r="A9696" s="32">
        <v>180183</v>
      </c>
      <c r="B9696" s="1" t="s">
        <v>7010</v>
      </c>
      <c r="C9696" s="2">
        <v>0</v>
      </c>
      <c r="D9696" s="2">
        <v>0.83665674999999984</v>
      </c>
      <c r="E9696" s="2">
        <v>10.039880999999998</v>
      </c>
      <c r="F9696" s="2">
        <v>4.0469189999999999</v>
      </c>
      <c r="G9696" s="8" t="s">
        <v>8109</v>
      </c>
    </row>
    <row r="9697" spans="1:7" s="27" customFormat="1" x14ac:dyDescent="0.25">
      <c r="A9697" s="32">
        <v>180184</v>
      </c>
      <c r="B9697" s="1" t="s">
        <v>7011</v>
      </c>
      <c r="C9697" s="2">
        <v>0</v>
      </c>
      <c r="D9697" s="2">
        <v>0.45138850000000003</v>
      </c>
      <c r="E9697" s="2">
        <v>5.4166620000000005</v>
      </c>
      <c r="F9697" s="2">
        <v>2.2287379999999999</v>
      </c>
      <c r="G9697" s="8" t="s">
        <v>8109</v>
      </c>
    </row>
    <row r="9698" spans="1:7" s="27" customFormat="1" x14ac:dyDescent="0.25">
      <c r="A9698" s="32">
        <v>180185</v>
      </c>
      <c r="B9698" s="1" t="s">
        <v>7012</v>
      </c>
      <c r="C9698" s="2">
        <v>0</v>
      </c>
      <c r="D9698" s="2">
        <v>0.30937283333333337</v>
      </c>
      <c r="E9698" s="2">
        <v>3.7124740000000003</v>
      </c>
      <c r="F9698" s="2">
        <v>1.524926</v>
      </c>
      <c r="G9698" s="8" t="s">
        <v>8109</v>
      </c>
    </row>
    <row r="9699" spans="1:7" s="27" customFormat="1" x14ac:dyDescent="0.25">
      <c r="A9699" s="32">
        <v>180186</v>
      </c>
      <c r="B9699" s="1" t="s">
        <v>7013</v>
      </c>
      <c r="C9699" s="2">
        <v>40.28</v>
      </c>
      <c r="D9699" s="2">
        <v>3.1006368333333327</v>
      </c>
      <c r="E9699" s="2">
        <v>37.207641999999993</v>
      </c>
      <c r="F9699" s="2">
        <v>15.131958000000001</v>
      </c>
      <c r="G9699" s="8" t="s">
        <v>8109</v>
      </c>
    </row>
    <row r="9700" spans="1:7" s="27" customFormat="1" x14ac:dyDescent="0.25">
      <c r="A9700" s="32">
        <v>180187</v>
      </c>
      <c r="B9700" s="1" t="s">
        <v>7014</v>
      </c>
      <c r="C9700" s="2">
        <v>203.9</v>
      </c>
      <c r="D9700" s="2">
        <v>83.386553000000006</v>
      </c>
      <c r="E9700" s="2">
        <v>1000.638636</v>
      </c>
      <c r="F9700" s="2">
        <v>408.44556399999999</v>
      </c>
      <c r="G9700" s="8" t="s">
        <v>8109</v>
      </c>
    </row>
    <row r="9701" spans="1:7" s="27" customFormat="1" x14ac:dyDescent="0.25">
      <c r="A9701" s="32">
        <v>180188</v>
      </c>
      <c r="B9701" s="1" t="s">
        <v>7015</v>
      </c>
      <c r="C9701" s="2">
        <v>0</v>
      </c>
      <c r="D9701" s="2">
        <v>1.3126700833333331</v>
      </c>
      <c r="E9701" s="2">
        <v>15.752040999999998</v>
      </c>
      <c r="F9701" s="2">
        <v>6.3929590000000003</v>
      </c>
      <c r="G9701" s="8" t="s">
        <v>8109</v>
      </c>
    </row>
    <row r="9702" spans="1:7" s="27" customFormat="1" x14ac:dyDescent="0.25">
      <c r="A9702" s="32">
        <v>180189</v>
      </c>
      <c r="B9702" s="1" t="s">
        <v>7016</v>
      </c>
      <c r="C9702" s="2">
        <v>0</v>
      </c>
      <c r="D9702" s="2">
        <v>1.3126700833333331</v>
      </c>
      <c r="E9702" s="2">
        <v>15.752040999999998</v>
      </c>
      <c r="F9702" s="2">
        <v>6.3929590000000003</v>
      </c>
      <c r="G9702" s="8" t="s">
        <v>8109</v>
      </c>
    </row>
    <row r="9703" spans="1:7" s="27" customFormat="1" x14ac:dyDescent="0.25">
      <c r="A9703" s="32">
        <v>180190</v>
      </c>
      <c r="B9703" s="1" t="s">
        <v>7007</v>
      </c>
      <c r="C9703" s="2">
        <v>0</v>
      </c>
      <c r="D9703" s="2">
        <v>0.80773191666666655</v>
      </c>
      <c r="E9703" s="2">
        <v>9.6927829999999986</v>
      </c>
      <c r="F9703" s="2">
        <v>3.9296170000000004</v>
      </c>
      <c r="G9703" s="8" t="s">
        <v>8109</v>
      </c>
    </row>
    <row r="9704" spans="1:7" s="27" customFormat="1" x14ac:dyDescent="0.25">
      <c r="A9704" s="32">
        <v>180191</v>
      </c>
      <c r="B9704" s="1" t="s">
        <v>6974</v>
      </c>
      <c r="C9704" s="2">
        <v>13.41</v>
      </c>
      <c r="D9704" s="2">
        <v>0.59288783333333328</v>
      </c>
      <c r="E9704" s="2">
        <v>7.1146539999999998</v>
      </c>
      <c r="F9704" s="2">
        <v>2.697946</v>
      </c>
      <c r="G9704" s="8" t="s">
        <v>8109</v>
      </c>
    </row>
    <row r="9705" spans="1:7" s="27" customFormat="1" x14ac:dyDescent="0.25">
      <c r="A9705" s="32">
        <v>180192</v>
      </c>
      <c r="B9705" s="1" t="s">
        <v>6975</v>
      </c>
      <c r="C9705" s="2">
        <v>13.41</v>
      </c>
      <c r="D9705" s="2">
        <v>0.59288783333333328</v>
      </c>
      <c r="E9705" s="2">
        <v>7.1146539999999998</v>
      </c>
      <c r="F9705" s="2">
        <v>2.697946</v>
      </c>
      <c r="G9705" s="8" t="s">
        <v>8109</v>
      </c>
    </row>
    <row r="9706" spans="1:7" s="27" customFormat="1" x14ac:dyDescent="0.25">
      <c r="A9706" s="32">
        <v>180193</v>
      </c>
      <c r="B9706" s="1" t="s">
        <v>6978</v>
      </c>
      <c r="C9706" s="2">
        <v>13.41</v>
      </c>
      <c r="D9706" s="2">
        <v>0.85047375000000003</v>
      </c>
      <c r="E9706" s="2">
        <v>10.205685000000001</v>
      </c>
      <c r="F9706" s="2">
        <v>3.8123149999999999</v>
      </c>
      <c r="G9706" s="8" t="s">
        <v>8109</v>
      </c>
    </row>
    <row r="9707" spans="1:7" s="27" customFormat="1" x14ac:dyDescent="0.25">
      <c r="A9707" s="32">
        <v>180194</v>
      </c>
      <c r="B9707" s="1" t="s">
        <v>6979</v>
      </c>
      <c r="C9707" s="2">
        <v>13.41</v>
      </c>
      <c r="D9707" s="2">
        <v>0.85047375000000003</v>
      </c>
      <c r="E9707" s="2">
        <v>10.205685000000001</v>
      </c>
      <c r="F9707" s="2">
        <v>3.8123149999999999</v>
      </c>
      <c r="G9707" s="8" t="s">
        <v>8109</v>
      </c>
    </row>
    <row r="9708" spans="1:7" s="27" customFormat="1" x14ac:dyDescent="0.25">
      <c r="A9708" s="32">
        <v>180195</v>
      </c>
      <c r="B9708" s="1" t="s">
        <v>6980</v>
      </c>
      <c r="C9708" s="2">
        <v>13.41</v>
      </c>
      <c r="D9708" s="2">
        <v>1.31737075</v>
      </c>
      <c r="E9708" s="2">
        <v>15.808449</v>
      </c>
      <c r="F9708" s="2">
        <v>5.9237510000000002</v>
      </c>
      <c r="G9708" s="8" t="s">
        <v>8109</v>
      </c>
    </row>
    <row r="9709" spans="1:7" s="27" customFormat="1" x14ac:dyDescent="0.25">
      <c r="A9709" s="32">
        <v>180196</v>
      </c>
      <c r="B9709" s="1" t="s">
        <v>6981</v>
      </c>
      <c r="C9709" s="2">
        <v>13.41</v>
      </c>
      <c r="D9709" s="2">
        <v>1.31737075</v>
      </c>
      <c r="E9709" s="2">
        <v>15.808449</v>
      </c>
      <c r="F9709" s="2">
        <v>5.9237510000000002</v>
      </c>
      <c r="G9709" s="8" t="s">
        <v>8109</v>
      </c>
    </row>
    <row r="9710" spans="1:7" s="27" customFormat="1" x14ac:dyDescent="0.25">
      <c r="A9710" s="32">
        <v>180197</v>
      </c>
      <c r="B9710" s="1" t="s">
        <v>6994</v>
      </c>
      <c r="C9710" s="2">
        <v>11.9</v>
      </c>
      <c r="D9710" s="2">
        <v>15.24775333333333</v>
      </c>
      <c r="E9710" s="2">
        <v>182.97303999999997</v>
      </c>
      <c r="F9710" s="2">
        <v>68.035160000000005</v>
      </c>
      <c r="G9710" s="8" t="s">
        <v>8109</v>
      </c>
    </row>
    <row r="9711" spans="1:7" s="27" customFormat="1" x14ac:dyDescent="0.25">
      <c r="A9711" s="32">
        <v>180198</v>
      </c>
      <c r="B9711" s="1" t="s">
        <v>6995</v>
      </c>
      <c r="C9711" s="2">
        <v>32.21</v>
      </c>
      <c r="D9711" s="2">
        <v>21.296315000000003</v>
      </c>
      <c r="E9711" s="2">
        <v>255.55578000000003</v>
      </c>
      <c r="F9711" s="2">
        <v>95.014619999999994</v>
      </c>
      <c r="G9711" s="8" t="s">
        <v>8109</v>
      </c>
    </row>
    <row r="9712" spans="1:7" s="27" customFormat="1" x14ac:dyDescent="0.25">
      <c r="A9712" s="32">
        <v>180199</v>
      </c>
      <c r="B9712" s="1" t="s">
        <v>6996</v>
      </c>
      <c r="C9712" s="2">
        <v>11.9</v>
      </c>
      <c r="D9712" s="2">
        <v>25.342239333333335</v>
      </c>
      <c r="E9712" s="2">
        <v>304.10687200000001</v>
      </c>
      <c r="F9712" s="2">
        <v>113.07912800000001</v>
      </c>
      <c r="G9712" s="8" t="s">
        <v>8109</v>
      </c>
    </row>
    <row r="9713" spans="1:7" s="27" customFormat="1" x14ac:dyDescent="0.25">
      <c r="A9713" s="32">
        <v>180200</v>
      </c>
      <c r="B9713" s="1" t="s">
        <v>6997</v>
      </c>
      <c r="C9713" s="2">
        <v>32.21</v>
      </c>
      <c r="D9713" s="2">
        <v>29.392334583333326</v>
      </c>
      <c r="E9713" s="2">
        <v>352.70801499999993</v>
      </c>
      <c r="F9713" s="2">
        <v>131.08498500000002</v>
      </c>
      <c r="G9713" s="8" t="s">
        <v>8109</v>
      </c>
    </row>
    <row r="9714" spans="1:7" s="27" customFormat="1" x14ac:dyDescent="0.25">
      <c r="A9714" s="32">
        <v>180201</v>
      </c>
      <c r="B9714" s="1" t="s">
        <v>6998</v>
      </c>
      <c r="C9714" s="2">
        <v>3</v>
      </c>
      <c r="D9714" s="2">
        <v>0.68109566666666677</v>
      </c>
      <c r="E9714" s="2">
        <v>8.1731480000000012</v>
      </c>
      <c r="F9714" s="2">
        <v>3.049852</v>
      </c>
      <c r="G9714" s="8" t="s">
        <v>8109</v>
      </c>
    </row>
    <row r="9715" spans="1:7" s="27" customFormat="1" x14ac:dyDescent="0.25">
      <c r="A9715" s="32">
        <v>180202</v>
      </c>
      <c r="B9715" s="1" t="s">
        <v>7005</v>
      </c>
      <c r="C9715" s="2">
        <v>2.75</v>
      </c>
      <c r="D9715" s="2">
        <v>3.5919583333333329</v>
      </c>
      <c r="E9715" s="2">
        <v>43.103499999999997</v>
      </c>
      <c r="F9715" s="2">
        <v>17.595300000000002</v>
      </c>
      <c r="G9715" s="8" t="s">
        <v>8109</v>
      </c>
    </row>
    <row r="9716" spans="1:7" s="27" customFormat="1" x14ac:dyDescent="0.25">
      <c r="A9716" s="32">
        <v>180203</v>
      </c>
      <c r="B9716" s="1" t="s">
        <v>10485</v>
      </c>
      <c r="C9716" s="2">
        <v>4.4720671304356392</v>
      </c>
      <c r="D9716" s="2">
        <v>5.3664805565227667</v>
      </c>
      <c r="E9716" s="2">
        <v>64.3977666782732</v>
      </c>
      <c r="F9716" s="2">
        <v>9.0057165555743559</v>
      </c>
      <c r="G9716" s="8" t="s">
        <v>8109</v>
      </c>
    </row>
    <row r="9717" spans="1:7" s="27" customFormat="1" x14ac:dyDescent="0.25">
      <c r="A9717" s="32">
        <v>180204</v>
      </c>
      <c r="B9717" s="1" t="s">
        <v>10486</v>
      </c>
      <c r="C9717" s="2">
        <v>2.1465922226091068</v>
      </c>
      <c r="D9717" s="2">
        <v>2.5759106671309282</v>
      </c>
      <c r="E9717" s="2">
        <v>30.910928005571137</v>
      </c>
      <c r="F9717" s="2">
        <v>4.3227439466756907</v>
      </c>
      <c r="G9717" s="8" t="s">
        <v>8109</v>
      </c>
    </row>
    <row r="9718" spans="1:7" s="27" customFormat="1" x14ac:dyDescent="0.25">
      <c r="A9718" s="32">
        <v>180205</v>
      </c>
      <c r="B9718" s="1" t="s">
        <v>10487</v>
      </c>
      <c r="C9718" s="2">
        <v>1.7291992904351139</v>
      </c>
      <c r="D9718" s="2">
        <v>2.0750391485221367</v>
      </c>
      <c r="E9718" s="2">
        <v>24.900469782265638</v>
      </c>
      <c r="F9718" s="2">
        <v>3.4822104014887509</v>
      </c>
      <c r="G9718" s="8" t="s">
        <v>8109</v>
      </c>
    </row>
    <row r="9719" spans="1:7" s="27" customFormat="1" x14ac:dyDescent="0.25">
      <c r="A9719" s="32">
        <v>180206</v>
      </c>
      <c r="B9719" s="1" t="s">
        <v>10488</v>
      </c>
      <c r="C9719" s="2">
        <v>2.1465922226091068</v>
      </c>
      <c r="D9719" s="2">
        <v>2.5759106671309282</v>
      </c>
      <c r="E9719" s="2">
        <v>30.910928005571137</v>
      </c>
      <c r="F9719" s="2">
        <v>4.3227439466756907</v>
      </c>
      <c r="G9719" s="8" t="s">
        <v>8109</v>
      </c>
    </row>
    <row r="9720" spans="1:7" s="27" customFormat="1" x14ac:dyDescent="0.25">
      <c r="A9720" s="32">
        <v>180207</v>
      </c>
      <c r="B9720" s="1" t="s">
        <v>10489</v>
      </c>
      <c r="C9720" s="2">
        <v>1.4906890434785465</v>
      </c>
      <c r="D9720" s="2">
        <v>1.7888268521742556</v>
      </c>
      <c r="E9720" s="2">
        <v>21.465922226091067</v>
      </c>
      <c r="F9720" s="2">
        <v>3.0019055185247856</v>
      </c>
      <c r="G9720" s="8" t="s">
        <v>8109</v>
      </c>
    </row>
    <row r="9721" spans="1:7" s="27" customFormat="1" x14ac:dyDescent="0.25">
      <c r="A9721" s="32">
        <v>180208</v>
      </c>
      <c r="B9721" s="1" t="s">
        <v>10490</v>
      </c>
      <c r="C9721" s="2">
        <v>2.1465922226091068</v>
      </c>
      <c r="D9721" s="2">
        <v>2.5759106671309282</v>
      </c>
      <c r="E9721" s="2">
        <v>30.910928005571137</v>
      </c>
      <c r="F9721" s="2">
        <v>4.3227439466756907</v>
      </c>
      <c r="G9721" s="8" t="s">
        <v>8109</v>
      </c>
    </row>
    <row r="9722" spans="1:7" s="27" customFormat="1" x14ac:dyDescent="0.25">
      <c r="A9722" s="32">
        <v>180209</v>
      </c>
      <c r="B9722" s="1" t="s">
        <v>10491</v>
      </c>
      <c r="C9722" s="2">
        <v>0.59627561739141854</v>
      </c>
      <c r="D9722" s="2">
        <v>0.71553074086970225</v>
      </c>
      <c r="E9722" s="2">
        <v>8.586368890436427</v>
      </c>
      <c r="F9722" s="2">
        <v>1.2007622074099142</v>
      </c>
      <c r="G9722" s="8" t="s">
        <v>8109</v>
      </c>
    </row>
    <row r="9723" spans="1:7" s="27" customFormat="1" x14ac:dyDescent="0.25">
      <c r="A9723" s="32">
        <v>180210</v>
      </c>
      <c r="B9723" s="1" t="s">
        <v>10492</v>
      </c>
      <c r="C9723" s="2">
        <v>10.673333551306392</v>
      </c>
      <c r="D9723" s="2">
        <v>12.80800026156767</v>
      </c>
      <c r="E9723" s="2">
        <v>153.69600313881205</v>
      </c>
      <c r="F9723" s="2">
        <v>21.493643512637465</v>
      </c>
      <c r="G9723" s="8" t="s">
        <v>8109</v>
      </c>
    </row>
    <row r="9724" spans="1:7" s="27" customFormat="1" x14ac:dyDescent="0.25">
      <c r="A9724" s="32">
        <v>180211</v>
      </c>
      <c r="B9724" s="1" t="s">
        <v>10493</v>
      </c>
      <c r="C9724" s="2">
        <v>19.20007488000368</v>
      </c>
      <c r="D9724" s="2">
        <v>23.040089856004414</v>
      </c>
      <c r="E9724" s="2">
        <v>276.48107827205297</v>
      </c>
      <c r="F9724" s="2">
        <v>38.664543078599237</v>
      </c>
      <c r="G9724" s="8" t="s">
        <v>8109</v>
      </c>
    </row>
    <row r="9725" spans="1:7" s="27" customFormat="1" x14ac:dyDescent="0.25">
      <c r="A9725" s="32">
        <v>180212</v>
      </c>
      <c r="B9725" s="1" t="s">
        <v>10494</v>
      </c>
      <c r="C9725" s="2">
        <v>6.1416388591316116</v>
      </c>
      <c r="D9725" s="2">
        <v>7.3699666309579328</v>
      </c>
      <c r="E9725" s="2">
        <v>88.439599571495194</v>
      </c>
      <c r="F9725" s="2">
        <v>12.367850736322119</v>
      </c>
      <c r="G9725" s="8" t="s">
        <v>8109</v>
      </c>
    </row>
    <row r="9726" spans="1:7" s="27" customFormat="1" x14ac:dyDescent="0.25">
      <c r="A9726" s="32">
        <v>180213</v>
      </c>
      <c r="B9726" s="1" t="s">
        <v>10495</v>
      </c>
      <c r="C9726" s="2">
        <v>2.1465922226091068</v>
      </c>
      <c r="D9726" s="2">
        <v>2.5759106671309282</v>
      </c>
      <c r="E9726" s="2">
        <v>30.910928005571137</v>
      </c>
      <c r="F9726" s="2">
        <v>4.3227439466756907</v>
      </c>
      <c r="G9726" s="8" t="s">
        <v>8109</v>
      </c>
    </row>
    <row r="9727" spans="1:7" s="27" customFormat="1" x14ac:dyDescent="0.25">
      <c r="A9727" s="32">
        <v>180214</v>
      </c>
      <c r="B9727" s="1" t="s">
        <v>10496</v>
      </c>
      <c r="C9727" s="2">
        <v>0.44720671304356391</v>
      </c>
      <c r="D9727" s="2">
        <v>0.53664805565227669</v>
      </c>
      <c r="E9727" s="2">
        <v>6.4397766678273207</v>
      </c>
      <c r="F9727" s="2">
        <v>0.90057165555743546</v>
      </c>
      <c r="G9727" s="8" t="s">
        <v>8109</v>
      </c>
    </row>
    <row r="9728" spans="1:7" s="27" customFormat="1" x14ac:dyDescent="0.25">
      <c r="A9728" s="32">
        <v>180215</v>
      </c>
      <c r="B9728" s="1" t="s">
        <v>10497</v>
      </c>
      <c r="C9728" s="2">
        <v>2.1465922226091068</v>
      </c>
      <c r="D9728" s="2">
        <v>2.5759106671309282</v>
      </c>
      <c r="E9728" s="2">
        <v>30.910928005571137</v>
      </c>
      <c r="F9728" s="2">
        <v>4.3227439466756907</v>
      </c>
      <c r="G9728" s="8" t="s">
        <v>8109</v>
      </c>
    </row>
    <row r="9729" spans="1:7" s="27" customFormat="1" x14ac:dyDescent="0.25">
      <c r="A9729" s="32">
        <v>180216</v>
      </c>
      <c r="B9729" s="1" t="s">
        <v>10498</v>
      </c>
      <c r="C9729" s="2">
        <v>1.5503166052176882</v>
      </c>
      <c r="D9729" s="2">
        <v>1.8603799262612257</v>
      </c>
      <c r="E9729" s="2">
        <v>22.324559115134708</v>
      </c>
      <c r="F9729" s="2">
        <v>3.1219817392657774</v>
      </c>
      <c r="G9729" s="8" t="s">
        <v>8109</v>
      </c>
    </row>
    <row r="9730" spans="1:7" s="27" customFormat="1" x14ac:dyDescent="0.25">
      <c r="A9730" s="32">
        <v>180217</v>
      </c>
      <c r="B9730" s="1" t="s">
        <v>10499</v>
      </c>
      <c r="C9730" s="2">
        <v>59.925699547837567</v>
      </c>
      <c r="D9730" s="2">
        <v>71.910839457405075</v>
      </c>
      <c r="E9730" s="2">
        <v>862.9300734888609</v>
      </c>
      <c r="F9730" s="2">
        <v>120.67660184469638</v>
      </c>
      <c r="G9730" s="8" t="s">
        <v>8109</v>
      </c>
    </row>
    <row r="9731" spans="1:7" s="27" customFormat="1" x14ac:dyDescent="0.25">
      <c r="A9731" s="32">
        <v>180218</v>
      </c>
      <c r="B9731" s="1" t="s">
        <v>10500</v>
      </c>
      <c r="C9731" s="2">
        <v>35.836164605224262</v>
      </c>
      <c r="D9731" s="2">
        <v>43.003397526269104</v>
      </c>
      <c r="E9731" s="2">
        <v>516.04077031522922</v>
      </c>
      <c r="F9731" s="2">
        <v>72.165808665335845</v>
      </c>
      <c r="G9731" s="8" t="s">
        <v>8109</v>
      </c>
    </row>
    <row r="9732" spans="1:7" s="27" customFormat="1" x14ac:dyDescent="0.25">
      <c r="A9732" s="32">
        <v>180219</v>
      </c>
      <c r="B9732" s="1" t="s">
        <v>10501</v>
      </c>
      <c r="C9732" s="2">
        <v>10.494450866088966</v>
      </c>
      <c r="D9732" s="2">
        <v>12.593341039306759</v>
      </c>
      <c r="E9732" s="2">
        <v>151.12009247168112</v>
      </c>
      <c r="F9732" s="2">
        <v>21.133414850414489</v>
      </c>
      <c r="G9732" s="8" t="s">
        <v>8109</v>
      </c>
    </row>
    <row r="9733" spans="1:7" s="27" customFormat="1" x14ac:dyDescent="0.25">
      <c r="A9733" s="32">
        <v>180220</v>
      </c>
      <c r="B9733" s="1" t="s">
        <v>10502</v>
      </c>
      <c r="C9733" s="2">
        <v>63.92074618436007</v>
      </c>
      <c r="D9733" s="2">
        <v>76.704895421232081</v>
      </c>
      <c r="E9733" s="2">
        <v>920.45874505478491</v>
      </c>
      <c r="F9733" s="2">
        <v>128.7217086343428</v>
      </c>
      <c r="G9733" s="8" t="s">
        <v>8109</v>
      </c>
    </row>
    <row r="9734" spans="1:7" s="27" customFormat="1" x14ac:dyDescent="0.25">
      <c r="A9734" s="32">
        <v>180221</v>
      </c>
      <c r="B9734" s="1" t="s">
        <v>10503</v>
      </c>
      <c r="C9734" s="2">
        <v>85.267413286972854</v>
      </c>
      <c r="D9734" s="2">
        <v>102.32089594436742</v>
      </c>
      <c r="E9734" s="2">
        <v>1227.8507513324091</v>
      </c>
      <c r="F9734" s="2">
        <v>171.70899565961773</v>
      </c>
      <c r="G9734" s="8" t="s">
        <v>8109</v>
      </c>
    </row>
    <row r="9735" spans="1:7" s="27" customFormat="1" x14ac:dyDescent="0.25">
      <c r="A9735" s="32">
        <v>180222</v>
      </c>
      <c r="B9735" s="1" t="s">
        <v>10504</v>
      </c>
      <c r="C9735" s="2">
        <v>2.9813780869570929</v>
      </c>
      <c r="D9735" s="2">
        <v>3.5776537043485113</v>
      </c>
      <c r="E9735" s="2">
        <v>42.931844452182133</v>
      </c>
      <c r="F9735" s="2">
        <v>6.0038110370495712</v>
      </c>
      <c r="G9735" s="8" t="s">
        <v>8109</v>
      </c>
    </row>
    <row r="9736" spans="1:7" s="27" customFormat="1" x14ac:dyDescent="0.25">
      <c r="A9736" s="32">
        <v>180223</v>
      </c>
      <c r="B9736" s="1" t="s">
        <v>10505</v>
      </c>
      <c r="C9736" s="2">
        <v>3.6372812660876535</v>
      </c>
      <c r="D9736" s="2">
        <v>4.3647375193051836</v>
      </c>
      <c r="E9736" s="2">
        <v>52.376850231662203</v>
      </c>
      <c r="F9736" s="2">
        <v>7.3246494652004781</v>
      </c>
      <c r="G9736" s="8" t="s">
        <v>8109</v>
      </c>
    </row>
    <row r="9737" spans="1:7" s="27" customFormat="1" x14ac:dyDescent="0.25">
      <c r="A9737" s="32">
        <v>180224</v>
      </c>
      <c r="B9737" s="1" t="s">
        <v>10506</v>
      </c>
      <c r="C9737" s="2">
        <v>19.20007488000368</v>
      </c>
      <c r="D9737" s="2">
        <v>23.040089856004414</v>
      </c>
      <c r="E9737" s="2">
        <v>276.48107827205297</v>
      </c>
      <c r="F9737" s="2">
        <v>38.664543078599237</v>
      </c>
      <c r="G9737" s="8" t="s">
        <v>8109</v>
      </c>
    </row>
    <row r="9738" spans="1:7" s="27" customFormat="1" x14ac:dyDescent="0.25">
      <c r="A9738" s="32">
        <v>180225</v>
      </c>
      <c r="B9738" s="1" t="s">
        <v>10507</v>
      </c>
      <c r="C9738" s="2">
        <v>23.493259325221892</v>
      </c>
      <c r="D9738" s="2">
        <v>28.191911190266264</v>
      </c>
      <c r="E9738" s="2">
        <v>338.30293428319516</v>
      </c>
      <c r="F9738" s="2">
        <v>47.310030971950617</v>
      </c>
      <c r="G9738" s="8" t="s">
        <v>8109</v>
      </c>
    </row>
    <row r="9739" spans="1:7" s="27" customFormat="1" x14ac:dyDescent="0.25">
      <c r="A9739" s="32">
        <v>180226</v>
      </c>
      <c r="B9739" s="1" t="s">
        <v>10508</v>
      </c>
      <c r="C9739" s="2">
        <v>85.267413286972854</v>
      </c>
      <c r="D9739" s="2">
        <v>102.32089594436742</v>
      </c>
      <c r="E9739" s="2">
        <v>1227.8507513324091</v>
      </c>
      <c r="F9739" s="2">
        <v>171.70899565961773</v>
      </c>
      <c r="G9739" s="8" t="s">
        <v>8109</v>
      </c>
    </row>
    <row r="9740" spans="1:7" s="27" customFormat="1" x14ac:dyDescent="0.25">
      <c r="A9740" s="32">
        <v>180227</v>
      </c>
      <c r="B9740" s="1" t="s">
        <v>10509</v>
      </c>
      <c r="C9740" s="2">
        <v>32.020000653919183</v>
      </c>
      <c r="D9740" s="2">
        <v>38.424000784703011</v>
      </c>
      <c r="E9740" s="2">
        <v>461.08800941643614</v>
      </c>
      <c r="F9740" s="2">
        <v>64.4809305379124</v>
      </c>
      <c r="G9740" s="8" t="s">
        <v>8109</v>
      </c>
    </row>
    <row r="9741" spans="1:7" s="27" customFormat="1" x14ac:dyDescent="0.25">
      <c r="A9741" s="32">
        <v>180228</v>
      </c>
      <c r="B9741" s="1" t="s">
        <v>10510</v>
      </c>
      <c r="C9741" s="2">
        <v>10.673333551306392</v>
      </c>
      <c r="D9741" s="2">
        <v>12.80800026156767</v>
      </c>
      <c r="E9741" s="2">
        <v>153.69600313881205</v>
      </c>
      <c r="F9741" s="2">
        <v>21.493643512637465</v>
      </c>
      <c r="G9741" s="8" t="s">
        <v>8109</v>
      </c>
    </row>
    <row r="9742" spans="1:7" s="27" customFormat="1" x14ac:dyDescent="0.25">
      <c r="A9742" s="32">
        <v>180229</v>
      </c>
      <c r="B9742" s="1" t="s">
        <v>10511</v>
      </c>
      <c r="C9742" s="2">
        <v>31.960373092180035</v>
      </c>
      <c r="D9742" s="2">
        <v>38.35244771061604</v>
      </c>
      <c r="E9742" s="2">
        <v>460.22937252739246</v>
      </c>
      <c r="F9742" s="2">
        <v>64.360854317171402</v>
      </c>
      <c r="G9742" s="8" t="s">
        <v>8109</v>
      </c>
    </row>
    <row r="9743" spans="1:7" s="27" customFormat="1" x14ac:dyDescent="0.25">
      <c r="A9743" s="32">
        <v>180230</v>
      </c>
      <c r="B9743" s="1" t="s">
        <v>10512</v>
      </c>
      <c r="C9743" s="2">
        <v>2.1465922226091068</v>
      </c>
      <c r="D9743" s="2">
        <v>2.5759106671309282</v>
      </c>
      <c r="E9743" s="2">
        <v>30.910928005571137</v>
      </c>
      <c r="F9743" s="2">
        <v>4.3227439466756907</v>
      </c>
      <c r="G9743" s="8" t="s">
        <v>8109</v>
      </c>
    </row>
    <row r="9744" spans="1:7" s="27" customFormat="1" x14ac:dyDescent="0.25">
      <c r="A9744" s="32">
        <v>180231</v>
      </c>
      <c r="B9744" s="1" t="s">
        <v>10513</v>
      </c>
      <c r="C9744" s="2">
        <v>2.1465922226091068</v>
      </c>
      <c r="D9744" s="2">
        <v>2.5759106671309282</v>
      </c>
      <c r="E9744" s="2">
        <v>30.910928005571137</v>
      </c>
      <c r="F9744" s="2">
        <v>4.3227439466756907</v>
      </c>
      <c r="G9744" s="8" t="s">
        <v>8109</v>
      </c>
    </row>
    <row r="9745" spans="1:7" s="27" customFormat="1" x14ac:dyDescent="0.25">
      <c r="A9745" s="32">
        <v>180232</v>
      </c>
      <c r="B9745" s="1" t="s">
        <v>10514</v>
      </c>
      <c r="C9745" s="2">
        <v>2.5639851547830999</v>
      </c>
      <c r="D9745" s="2">
        <v>3.0767821857397197</v>
      </c>
      <c r="E9745" s="2">
        <v>36.921386228876635</v>
      </c>
      <c r="F9745" s="2">
        <v>5.1632774918626314</v>
      </c>
      <c r="G9745" s="8" t="s">
        <v>8109</v>
      </c>
    </row>
    <row r="9746" spans="1:7" s="27" customFormat="1" x14ac:dyDescent="0.25">
      <c r="A9746" s="32">
        <v>180233</v>
      </c>
      <c r="B9746" s="1" t="s">
        <v>10515</v>
      </c>
      <c r="C9746" s="2">
        <v>0.77515830260884411</v>
      </c>
      <c r="D9746" s="2">
        <v>0.93018996313061286</v>
      </c>
      <c r="E9746" s="2">
        <v>11.162279557567354</v>
      </c>
      <c r="F9746" s="2">
        <v>1.5609908696328887</v>
      </c>
      <c r="G9746" s="8" t="s">
        <v>8109</v>
      </c>
    </row>
    <row r="9747" spans="1:7" s="27" customFormat="1" ht="21" x14ac:dyDescent="0.25">
      <c r="A9747" s="32">
        <v>180234</v>
      </c>
      <c r="B9747" s="1" t="s">
        <v>10516</v>
      </c>
      <c r="C9747" s="2">
        <v>10.375195742610684</v>
      </c>
      <c r="D9747" s="2">
        <v>12.450234891132821</v>
      </c>
      <c r="E9747" s="2">
        <v>149.40281869359384</v>
      </c>
      <c r="F9747" s="2">
        <v>20.893262408932507</v>
      </c>
      <c r="G9747" s="8" t="s">
        <v>8109</v>
      </c>
    </row>
    <row r="9748" spans="1:7" s="27" customFormat="1" x14ac:dyDescent="0.25">
      <c r="A9748" s="32">
        <v>180235</v>
      </c>
      <c r="B9748" s="1" t="s">
        <v>10517</v>
      </c>
      <c r="C9748" s="2">
        <v>0.53664805565227669</v>
      </c>
      <c r="D9748" s="2">
        <v>0.64397766678273205</v>
      </c>
      <c r="E9748" s="2">
        <v>7.7277320013927842</v>
      </c>
      <c r="F9748" s="2">
        <v>1.0806859866689227</v>
      </c>
      <c r="G9748" s="8" t="s">
        <v>8109</v>
      </c>
    </row>
    <row r="9749" spans="1:7" s="27" customFormat="1" x14ac:dyDescent="0.25">
      <c r="A9749" s="32">
        <v>180236</v>
      </c>
      <c r="B9749" s="1" t="s">
        <v>10518</v>
      </c>
      <c r="C9749" s="2">
        <v>0.34882123617397987</v>
      </c>
      <c r="D9749" s="2">
        <v>0.41858548340877577</v>
      </c>
      <c r="E9749" s="2">
        <v>5.0230258009053088</v>
      </c>
      <c r="F9749" s="2">
        <v>0.70244589133479984</v>
      </c>
      <c r="G9749" s="8" t="s">
        <v>8109</v>
      </c>
    </row>
    <row r="9750" spans="1:7" s="27" customFormat="1" x14ac:dyDescent="0.25">
      <c r="A9750" s="32">
        <v>180237</v>
      </c>
      <c r="B9750" s="1" t="s">
        <v>10519</v>
      </c>
      <c r="C9750" s="2">
        <v>7.3341900939144491</v>
      </c>
      <c r="D9750" s="2">
        <v>8.8010281126973382</v>
      </c>
      <c r="E9750" s="2">
        <v>105.61233735236806</v>
      </c>
      <c r="F9750" s="2">
        <v>14.769375151141947</v>
      </c>
      <c r="G9750" s="8" t="s">
        <v>8109</v>
      </c>
    </row>
    <row r="9751" spans="1:7" s="27" customFormat="1" x14ac:dyDescent="0.25">
      <c r="A9751" s="32">
        <v>180238</v>
      </c>
      <c r="B9751" s="1" t="s">
        <v>10520</v>
      </c>
      <c r="C9751" s="2">
        <v>0.11627374539132661</v>
      </c>
      <c r="D9751" s="2">
        <v>0.13952849446959192</v>
      </c>
      <c r="E9751" s="2">
        <v>1.6743419336351031</v>
      </c>
      <c r="F9751" s="2">
        <v>0.23414863044493325</v>
      </c>
      <c r="G9751" s="8" t="s">
        <v>8109</v>
      </c>
    </row>
    <row r="9752" spans="1:7" s="27" customFormat="1" x14ac:dyDescent="0.25">
      <c r="A9752" s="32">
        <v>180239</v>
      </c>
      <c r="B9752" s="1" t="s">
        <v>10521</v>
      </c>
      <c r="C9752" s="2">
        <v>0.16695717286959719</v>
      </c>
      <c r="D9752" s="2">
        <v>0.20034860744351662</v>
      </c>
      <c r="E9752" s="2">
        <v>2.4041832893221997</v>
      </c>
      <c r="F9752" s="2">
        <v>0.33621341807477595</v>
      </c>
      <c r="G9752" s="8" t="s">
        <v>8109</v>
      </c>
    </row>
    <row r="9753" spans="1:7" s="27" customFormat="1" x14ac:dyDescent="0.25">
      <c r="A9753" s="32">
        <v>180240</v>
      </c>
      <c r="B9753" s="1" t="s">
        <v>10522</v>
      </c>
      <c r="C9753" s="2">
        <v>0.7036052285218739</v>
      </c>
      <c r="D9753" s="2">
        <v>0.84432627422624862</v>
      </c>
      <c r="E9753" s="2">
        <v>10.131915290714984</v>
      </c>
      <c r="F9753" s="2">
        <v>1.4168994047436989</v>
      </c>
      <c r="G9753" s="8" t="s">
        <v>8109</v>
      </c>
    </row>
    <row r="9754" spans="1:7" s="27" customFormat="1" x14ac:dyDescent="0.25">
      <c r="A9754" s="32">
        <v>180241</v>
      </c>
      <c r="B9754" s="1" t="s">
        <v>10523</v>
      </c>
      <c r="C9754" s="2">
        <v>0.2921750525217951</v>
      </c>
      <c r="D9754" s="2">
        <v>0.35061006302615411</v>
      </c>
      <c r="E9754" s="2">
        <v>4.2073207563138491</v>
      </c>
      <c r="F9754" s="2">
        <v>0.58837348163085801</v>
      </c>
      <c r="G9754" s="8" t="s">
        <v>8109</v>
      </c>
    </row>
    <row r="9755" spans="1:7" s="27" customFormat="1" x14ac:dyDescent="0.25">
      <c r="A9755" s="32">
        <v>180242</v>
      </c>
      <c r="B9755" s="1" t="s">
        <v>10524</v>
      </c>
      <c r="C9755" s="2">
        <v>4.8298325008704905</v>
      </c>
      <c r="D9755" s="2">
        <v>5.7957990010445881</v>
      </c>
      <c r="E9755" s="2">
        <v>69.549588012535054</v>
      </c>
      <c r="F9755" s="2">
        <v>9.7261738800203048</v>
      </c>
      <c r="G9755" s="8" t="s">
        <v>8109</v>
      </c>
    </row>
    <row r="9756" spans="1:7" s="27" customFormat="1" x14ac:dyDescent="0.25">
      <c r="A9756" s="32">
        <v>180243</v>
      </c>
      <c r="B9756" s="1" t="s">
        <v>10525</v>
      </c>
      <c r="C9756" s="2">
        <v>11.031098921741245</v>
      </c>
      <c r="D9756" s="2">
        <v>13.237318706089495</v>
      </c>
      <c r="E9756" s="2">
        <v>158.84782447307393</v>
      </c>
      <c r="F9756" s="2">
        <v>22.214100837083414</v>
      </c>
      <c r="G9756" s="8" t="s">
        <v>8109</v>
      </c>
    </row>
    <row r="9757" spans="1:7" s="27" customFormat="1" x14ac:dyDescent="0.25">
      <c r="A9757" s="32">
        <v>180244</v>
      </c>
      <c r="B9757" s="1" t="s">
        <v>10526</v>
      </c>
      <c r="C9757" s="2">
        <v>1.9080819756525393</v>
      </c>
      <c r="D9757" s="2">
        <v>2.2896983707830469</v>
      </c>
      <c r="E9757" s="2">
        <v>27.476380449396565</v>
      </c>
      <c r="F9757" s="2">
        <v>3.8424390637117254</v>
      </c>
      <c r="G9757" s="8" t="s">
        <v>8109</v>
      </c>
    </row>
    <row r="9758" spans="1:7" s="27" customFormat="1" x14ac:dyDescent="0.25">
      <c r="A9758" s="32">
        <v>180245</v>
      </c>
      <c r="B9758" s="1" t="s">
        <v>10527</v>
      </c>
      <c r="C9758" s="2">
        <v>7.7515830260884417</v>
      </c>
      <c r="D9758" s="2">
        <v>9.3018996313061315</v>
      </c>
      <c r="E9758" s="2">
        <v>111.62279557567358</v>
      </c>
      <c r="F9758" s="2">
        <v>15.609908696328885</v>
      </c>
      <c r="G9758" s="8" t="s">
        <v>8109</v>
      </c>
    </row>
    <row r="9759" spans="1:7" s="27" customFormat="1" x14ac:dyDescent="0.25">
      <c r="A9759" s="32">
        <v>180246</v>
      </c>
      <c r="B9759" s="1" t="s">
        <v>10528</v>
      </c>
      <c r="C9759" s="2">
        <v>16.874599972177148</v>
      </c>
      <c r="D9759" s="2">
        <v>20.249519966612571</v>
      </c>
      <c r="E9759" s="2">
        <v>242.99423959935086</v>
      </c>
      <c r="F9759" s="2">
        <v>33.981570469700571</v>
      </c>
      <c r="G9759" s="8" t="s">
        <v>8109</v>
      </c>
    </row>
    <row r="9760" spans="1:7" s="27" customFormat="1" x14ac:dyDescent="0.25">
      <c r="A9760" s="32">
        <v>180247</v>
      </c>
      <c r="B9760" s="1" t="s">
        <v>10529</v>
      </c>
      <c r="C9760" s="2">
        <v>35.239888987832835</v>
      </c>
      <c r="D9760" s="2">
        <v>42.287866785399402</v>
      </c>
      <c r="E9760" s="2">
        <v>507.45440142479282</v>
      </c>
      <c r="F9760" s="2">
        <v>70.965046457925922</v>
      </c>
      <c r="G9760" s="8" t="s">
        <v>8109</v>
      </c>
    </row>
    <row r="9761" spans="1:7" s="27" customFormat="1" x14ac:dyDescent="0.25">
      <c r="A9761" s="32">
        <v>180248</v>
      </c>
      <c r="B9761" s="1" t="s">
        <v>10530</v>
      </c>
      <c r="C9761" s="2">
        <v>14.906890434785465</v>
      </c>
      <c r="D9761" s="2">
        <v>17.888268521742557</v>
      </c>
      <c r="E9761" s="2">
        <v>214.65922226091067</v>
      </c>
      <c r="F9761" s="2">
        <v>30.019055185247858</v>
      </c>
      <c r="G9761" s="8" t="s">
        <v>8109</v>
      </c>
    </row>
    <row r="9762" spans="1:7" s="27" customFormat="1" x14ac:dyDescent="0.25">
      <c r="A9762" s="32">
        <v>180249</v>
      </c>
      <c r="B9762" s="1" t="s">
        <v>10531</v>
      </c>
      <c r="C9762" s="2">
        <v>0.38757915130442205</v>
      </c>
      <c r="D9762" s="2">
        <v>0.46509498156530643</v>
      </c>
      <c r="E9762" s="2">
        <v>5.581139778783677</v>
      </c>
      <c r="F9762" s="2">
        <v>0.78049543481644434</v>
      </c>
      <c r="G9762" s="8" t="s">
        <v>8109</v>
      </c>
    </row>
    <row r="9763" spans="1:7" s="27" customFormat="1" x14ac:dyDescent="0.25">
      <c r="A9763" s="32">
        <v>180250</v>
      </c>
      <c r="B9763" s="1" t="s">
        <v>10532</v>
      </c>
      <c r="C9763" s="2">
        <v>0.34882123617397987</v>
      </c>
      <c r="D9763" s="2">
        <v>0.41858548340877577</v>
      </c>
      <c r="E9763" s="2">
        <v>5.0230258009053088</v>
      </c>
      <c r="F9763" s="2">
        <v>0.70244589133479984</v>
      </c>
      <c r="G9763" s="8" t="s">
        <v>8109</v>
      </c>
    </row>
    <row r="9764" spans="1:7" s="27" customFormat="1" x14ac:dyDescent="0.25">
      <c r="A9764" s="32">
        <v>180251</v>
      </c>
      <c r="B9764" s="1" t="s">
        <v>10533</v>
      </c>
      <c r="C9764" s="2">
        <v>38.757915130442207</v>
      </c>
      <c r="D9764" s="2">
        <v>46.509498156530647</v>
      </c>
      <c r="E9764" s="2">
        <v>558.11397787836779</v>
      </c>
      <c r="F9764" s="2">
        <v>78.04954348164442</v>
      </c>
      <c r="G9764" s="8" t="s">
        <v>8109</v>
      </c>
    </row>
    <row r="9765" spans="1:7" s="27" customFormat="1" x14ac:dyDescent="0.25">
      <c r="A9765" s="32">
        <v>180252</v>
      </c>
      <c r="B9765" s="1" t="s">
        <v>10534</v>
      </c>
      <c r="C9765" s="2">
        <v>9.6596650017409811</v>
      </c>
      <c r="D9765" s="2">
        <v>11.591598002089176</v>
      </c>
      <c r="E9765" s="2">
        <v>139.09917602507011</v>
      </c>
      <c r="F9765" s="2">
        <v>19.45234776004061</v>
      </c>
      <c r="G9765" s="8" t="s">
        <v>8109</v>
      </c>
    </row>
    <row r="9766" spans="1:7" s="27" customFormat="1" x14ac:dyDescent="0.25">
      <c r="A9766" s="32">
        <v>180253</v>
      </c>
      <c r="B9766" s="1" t="s">
        <v>10535</v>
      </c>
      <c r="C9766" s="2">
        <v>23.254749078265323</v>
      </c>
      <c r="D9766" s="2">
        <v>27.905698893918387</v>
      </c>
      <c r="E9766" s="2">
        <v>334.86838672702066</v>
      </c>
      <c r="F9766" s="2">
        <v>46.829726088986654</v>
      </c>
      <c r="G9766" s="8" t="s">
        <v>8109</v>
      </c>
    </row>
    <row r="9767" spans="1:7" s="27" customFormat="1" x14ac:dyDescent="0.25">
      <c r="A9767" s="32">
        <v>180254</v>
      </c>
      <c r="B9767" s="1" t="s">
        <v>6861</v>
      </c>
      <c r="C9767" s="2">
        <v>34.32</v>
      </c>
      <c r="D9767" s="2">
        <v>3.9071935833333327</v>
      </c>
      <c r="E9767" s="2">
        <v>46.88632299999999</v>
      </c>
      <c r="F9767" s="2">
        <v>19.178877</v>
      </c>
      <c r="G9767" s="8" t="s">
        <v>8109</v>
      </c>
    </row>
    <row r="9768" spans="1:7" s="27" customFormat="1" x14ac:dyDescent="0.25">
      <c r="A9768" s="32">
        <v>180255</v>
      </c>
      <c r="B9768" s="1" t="s">
        <v>6860</v>
      </c>
      <c r="C9768" s="2">
        <v>22.61</v>
      </c>
      <c r="D9768" s="2">
        <v>11.159122333333334</v>
      </c>
      <c r="E9768" s="2">
        <v>133.909468</v>
      </c>
      <c r="F9768" s="2">
        <v>54.662731999999998</v>
      </c>
      <c r="G9768" s="8" t="s">
        <v>8109</v>
      </c>
    </row>
    <row r="9769" spans="1:7" s="27" customFormat="1" x14ac:dyDescent="0.25">
      <c r="A9769" s="32">
        <v>180256</v>
      </c>
      <c r="B9769" s="1" t="s">
        <v>7036</v>
      </c>
      <c r="C9769" s="2">
        <v>365.33807077572214</v>
      </c>
      <c r="D9769" s="2">
        <v>438.40568493086658</v>
      </c>
      <c r="E9769" s="2">
        <v>5260.8682191703992</v>
      </c>
      <c r="F9769" s="2">
        <v>735.70700448005437</v>
      </c>
      <c r="G9769" s="8" t="s">
        <v>8109</v>
      </c>
    </row>
    <row r="9770" spans="1:7" s="27" customFormat="1" x14ac:dyDescent="0.25">
      <c r="A9770" s="32">
        <v>180257</v>
      </c>
      <c r="B9770" s="1" t="s">
        <v>7029</v>
      </c>
      <c r="C9770" s="2">
        <v>41.7392932173993</v>
      </c>
      <c r="D9770" s="2">
        <v>50.08715186087916</v>
      </c>
      <c r="E9770" s="2">
        <v>601.04582233054998</v>
      </c>
      <c r="F9770" s="2">
        <v>84.053354518693993</v>
      </c>
      <c r="G9770" s="8" t="s">
        <v>8109</v>
      </c>
    </row>
    <row r="9771" spans="1:7" s="27" customFormat="1" x14ac:dyDescent="0.25">
      <c r="A9771" s="32">
        <v>180258</v>
      </c>
      <c r="B9771" s="1" t="s">
        <v>7031</v>
      </c>
      <c r="C9771" s="2">
        <v>119.25512347828372</v>
      </c>
      <c r="D9771" s="2">
        <v>143.10614817394045</v>
      </c>
      <c r="E9771" s="2">
        <v>1717.2737780872853</v>
      </c>
      <c r="F9771" s="2">
        <v>240.15244148198286</v>
      </c>
      <c r="G9771" s="8" t="s">
        <v>8109</v>
      </c>
    </row>
    <row r="9772" spans="1:7" s="27" customFormat="1" x14ac:dyDescent="0.25">
      <c r="A9772" s="32">
        <v>180259</v>
      </c>
      <c r="B9772" s="1" t="s">
        <v>7033</v>
      </c>
      <c r="C9772" s="2">
        <v>626.08939826098947</v>
      </c>
      <c r="D9772" s="2">
        <v>751.30727791318736</v>
      </c>
      <c r="E9772" s="2">
        <v>9015.6873349582493</v>
      </c>
      <c r="F9772" s="2">
        <v>1260.8003177804098</v>
      </c>
      <c r="G9772" s="8" t="s">
        <v>8109</v>
      </c>
    </row>
    <row r="9773" spans="1:7" s="27" customFormat="1" x14ac:dyDescent="0.25">
      <c r="A9773" s="32">
        <v>180260</v>
      </c>
      <c r="B9773" s="1" t="s">
        <v>7035</v>
      </c>
      <c r="C9773" s="2">
        <v>365.3708659346787</v>
      </c>
      <c r="D9773" s="2">
        <v>438.44503912161446</v>
      </c>
      <c r="E9773" s="2">
        <v>5261.3404694593737</v>
      </c>
      <c r="F9773" s="2">
        <v>735.77304640146201</v>
      </c>
      <c r="G9773" s="8" t="s">
        <v>8109</v>
      </c>
    </row>
    <row r="9774" spans="1:7" s="27" customFormat="1" x14ac:dyDescent="0.25">
      <c r="A9774" s="32">
        <v>180261</v>
      </c>
      <c r="B9774" s="1" t="s">
        <v>7030</v>
      </c>
      <c r="C9774" s="2">
        <v>41.14301760000788</v>
      </c>
      <c r="D9774" s="2">
        <v>49.371621120009458</v>
      </c>
      <c r="E9774" s="2">
        <v>592.45945344011352</v>
      </c>
      <c r="F9774" s="2">
        <v>82.852592311284084</v>
      </c>
      <c r="G9774" s="8" t="s">
        <v>8109</v>
      </c>
    </row>
    <row r="9775" spans="1:7" s="27" customFormat="1" x14ac:dyDescent="0.25">
      <c r="A9775" s="32">
        <v>180262</v>
      </c>
      <c r="B9775" s="1" t="s">
        <v>7032</v>
      </c>
      <c r="C9775" s="2">
        <v>119.25512347828372</v>
      </c>
      <c r="D9775" s="2">
        <v>143.10614817394045</v>
      </c>
      <c r="E9775" s="2">
        <v>1717.2737780872853</v>
      </c>
      <c r="F9775" s="2">
        <v>240.15244148198286</v>
      </c>
      <c r="G9775" s="8" t="s">
        <v>8109</v>
      </c>
    </row>
    <row r="9776" spans="1:7" s="27" customFormat="1" x14ac:dyDescent="0.25">
      <c r="A9776" s="32">
        <v>180263</v>
      </c>
      <c r="B9776" s="1" t="s">
        <v>7037</v>
      </c>
      <c r="C9776" s="2">
        <v>572.66310294271841</v>
      </c>
      <c r="D9776" s="2">
        <v>687.19572353126205</v>
      </c>
      <c r="E9776" s="2">
        <v>8246.3486823751446</v>
      </c>
      <c r="F9776" s="2">
        <v>1153.2120239964815</v>
      </c>
      <c r="G9776" s="8" t="s">
        <v>8109</v>
      </c>
    </row>
    <row r="9777" spans="1:7" s="27" customFormat="1" x14ac:dyDescent="0.25">
      <c r="A9777" s="32">
        <v>180264</v>
      </c>
      <c r="B9777" s="1" t="s">
        <v>7038</v>
      </c>
      <c r="C9777" s="2">
        <v>916.17748612191463</v>
      </c>
      <c r="D9777" s="2">
        <v>1099.4129833462976</v>
      </c>
      <c r="E9777" s="2">
        <v>13192.955800155571</v>
      </c>
      <c r="F9777" s="2">
        <v>1844.9711316853331</v>
      </c>
      <c r="G9777" s="8" t="s">
        <v>8109</v>
      </c>
    </row>
    <row r="9778" spans="1:7" s="27" customFormat="1" x14ac:dyDescent="0.25">
      <c r="A9778" s="32">
        <v>180265</v>
      </c>
      <c r="B9778" s="1" t="s">
        <v>7034</v>
      </c>
      <c r="C9778" s="2">
        <v>626.08939826098947</v>
      </c>
      <c r="D9778" s="2">
        <v>751.30727791318736</v>
      </c>
      <c r="E9778" s="2">
        <v>9015.6873349582493</v>
      </c>
      <c r="F9778" s="2">
        <v>1260.8003177804098</v>
      </c>
      <c r="G9778" s="8" t="s">
        <v>8109</v>
      </c>
    </row>
    <row r="9779" spans="1:7" s="27" customFormat="1" x14ac:dyDescent="0.25">
      <c r="A9779" s="32">
        <v>180266</v>
      </c>
      <c r="B9779" s="1" t="s">
        <v>7160</v>
      </c>
      <c r="C9779" s="2">
        <v>0.63950559965229647</v>
      </c>
      <c r="D9779" s="2">
        <v>0.76740671958275564</v>
      </c>
      <c r="E9779" s="2">
        <v>9.2088806349930685</v>
      </c>
      <c r="F9779" s="2">
        <v>1.287817467447133</v>
      </c>
      <c r="G9779" s="8" t="s">
        <v>8109</v>
      </c>
    </row>
    <row r="9780" spans="1:7" s="27" customFormat="1" x14ac:dyDescent="0.25">
      <c r="A9780" s="32">
        <v>180267</v>
      </c>
      <c r="B9780" s="1" t="s">
        <v>7017</v>
      </c>
      <c r="C9780" s="2">
        <v>0</v>
      </c>
      <c r="D9780" s="2">
        <v>2.4376137500000001</v>
      </c>
      <c r="E9780" s="2">
        <v>29.251365000000003</v>
      </c>
      <c r="F9780" s="2">
        <v>10.850435000000001</v>
      </c>
      <c r="G9780" s="8" t="s">
        <v>8109</v>
      </c>
    </row>
    <row r="9781" spans="1:7" s="27" customFormat="1" x14ac:dyDescent="0.25">
      <c r="A9781" s="32">
        <v>180268</v>
      </c>
      <c r="B9781" s="1" t="s">
        <v>6984</v>
      </c>
      <c r="C9781" s="2">
        <v>0</v>
      </c>
      <c r="D9781" s="2">
        <v>0.29933950000000004</v>
      </c>
      <c r="E9781" s="2">
        <v>3.5920740000000002</v>
      </c>
      <c r="F9781" s="2">
        <v>1.524926</v>
      </c>
      <c r="G9781" s="8" t="s">
        <v>8109</v>
      </c>
    </row>
    <row r="9782" spans="1:7" s="27" customFormat="1" x14ac:dyDescent="0.25">
      <c r="A9782" s="32">
        <v>180269</v>
      </c>
      <c r="B9782" s="1" t="s">
        <v>7156</v>
      </c>
      <c r="C9782" s="2">
        <v>37.982756827833363</v>
      </c>
      <c r="D9782" s="2">
        <v>45.579308193400031</v>
      </c>
      <c r="E9782" s="2">
        <v>546.95169832080035</v>
      </c>
      <c r="F9782" s="2">
        <v>76.488552612011532</v>
      </c>
      <c r="G9782" s="8" t="s">
        <v>8109</v>
      </c>
    </row>
    <row r="9783" spans="1:7" s="27" customFormat="1" x14ac:dyDescent="0.25">
      <c r="A9783" s="32">
        <v>180270</v>
      </c>
      <c r="B9783" s="1" t="s">
        <v>7161</v>
      </c>
      <c r="C9783" s="2">
        <v>26.560799238892045</v>
      </c>
      <c r="D9783" s="2">
        <v>31.872959086670452</v>
      </c>
      <c r="E9783" s="2">
        <v>382.47550904004544</v>
      </c>
      <c r="F9783" s="2">
        <v>53.487352147970924</v>
      </c>
      <c r="G9783" s="8" t="s">
        <v>8109</v>
      </c>
    </row>
    <row r="9784" spans="1:7" s="27" customFormat="1" x14ac:dyDescent="0.25">
      <c r="A9784" s="32">
        <v>180271</v>
      </c>
      <c r="B9784" s="1" t="s">
        <v>7158</v>
      </c>
      <c r="C9784" s="2">
        <v>29.81378086957093</v>
      </c>
      <c r="D9784" s="2">
        <v>35.776537043485114</v>
      </c>
      <c r="E9784" s="2">
        <v>429.31844452182133</v>
      </c>
      <c r="F9784" s="2">
        <v>60.038110370495716</v>
      </c>
      <c r="G9784" s="8" t="s">
        <v>8109</v>
      </c>
    </row>
    <row r="9785" spans="1:7" s="27" customFormat="1" x14ac:dyDescent="0.25">
      <c r="A9785" s="32">
        <v>180272</v>
      </c>
      <c r="B9785" s="1" t="s">
        <v>7024</v>
      </c>
      <c r="C9785" s="2">
        <v>0.12</v>
      </c>
      <c r="D9785" s="2">
        <v>0.29061041666666665</v>
      </c>
      <c r="E9785" s="2">
        <v>3.4873249999999998</v>
      </c>
      <c r="F9785" s="2">
        <v>1.466275</v>
      </c>
      <c r="G9785" s="8" t="s">
        <v>8109</v>
      </c>
    </row>
    <row r="9786" spans="1:7" s="27" customFormat="1" x14ac:dyDescent="0.25">
      <c r="A9786" s="32">
        <v>180273</v>
      </c>
      <c r="B9786" s="1" t="s">
        <v>7025</v>
      </c>
      <c r="C9786" s="2">
        <v>1.21</v>
      </c>
      <c r="D9786" s="2">
        <v>0.34018949999999998</v>
      </c>
      <c r="E9786" s="2">
        <v>4.082274</v>
      </c>
      <c r="F9786" s="2">
        <v>1.524926</v>
      </c>
      <c r="G9786" s="8" t="s">
        <v>8109</v>
      </c>
    </row>
    <row r="9787" spans="1:7" s="27" customFormat="1" x14ac:dyDescent="0.25">
      <c r="A9787" s="32">
        <v>180274</v>
      </c>
      <c r="B9787" s="1" t="s">
        <v>7026</v>
      </c>
      <c r="C9787" s="2">
        <v>1.21</v>
      </c>
      <c r="D9787" s="2">
        <v>0.59288783333333328</v>
      </c>
      <c r="E9787" s="2">
        <v>7.1146539999999998</v>
      </c>
      <c r="F9787" s="2">
        <v>2.697946</v>
      </c>
      <c r="G9787" s="8" t="s">
        <v>8109</v>
      </c>
    </row>
    <row r="9788" spans="1:7" s="27" customFormat="1" x14ac:dyDescent="0.25">
      <c r="A9788" s="32">
        <v>180275</v>
      </c>
      <c r="B9788" s="1" t="s">
        <v>7018</v>
      </c>
      <c r="C9788" s="2">
        <v>1143.54</v>
      </c>
      <c r="D9788" s="2">
        <v>1.5221236666666667</v>
      </c>
      <c r="E9788" s="2">
        <v>18.265484000000001</v>
      </c>
      <c r="F9788" s="2">
        <v>6.8035159999999992</v>
      </c>
      <c r="G9788" s="8" t="s">
        <v>8109</v>
      </c>
    </row>
    <row r="9789" spans="1:7" s="27" customFormat="1" x14ac:dyDescent="0.25">
      <c r="A9789" s="32">
        <v>180276</v>
      </c>
      <c r="B9789" s="1" t="s">
        <v>7020</v>
      </c>
      <c r="C9789" s="2">
        <v>132.13</v>
      </c>
      <c r="D9789" s="2">
        <v>71.566729666666674</v>
      </c>
      <c r="E9789" s="2">
        <v>858.80075600000009</v>
      </c>
      <c r="F9789" s="2">
        <v>319.29604399999999</v>
      </c>
      <c r="G9789" s="8" t="s">
        <v>8109</v>
      </c>
    </row>
    <row r="9790" spans="1:7" s="27" customFormat="1" x14ac:dyDescent="0.25">
      <c r="A9790" s="32">
        <v>180277</v>
      </c>
      <c r="B9790" s="1" t="s">
        <v>7021</v>
      </c>
      <c r="C9790" s="2">
        <v>2.0499999999999998</v>
      </c>
      <c r="D9790" s="2">
        <v>1.7450514166666669</v>
      </c>
      <c r="E9790" s="2">
        <v>20.940617000000003</v>
      </c>
      <c r="F9790" s="2">
        <v>7.8005830000000005</v>
      </c>
      <c r="G9790" s="8" t="s">
        <v>8109</v>
      </c>
    </row>
    <row r="9791" spans="1:7" s="27" customFormat="1" x14ac:dyDescent="0.25">
      <c r="A9791" s="32">
        <v>180278</v>
      </c>
      <c r="B9791" s="1" t="s">
        <v>10536</v>
      </c>
      <c r="C9791" s="2">
        <v>164.45281527655325</v>
      </c>
      <c r="D9791" s="2">
        <v>197.3433783318639</v>
      </c>
      <c r="E9791" s="2">
        <v>2368.1205399823666</v>
      </c>
      <c r="F9791" s="2">
        <v>331.17021680365434</v>
      </c>
      <c r="G9791" s="8" t="s">
        <v>8109</v>
      </c>
    </row>
    <row r="9792" spans="1:7" s="27" customFormat="1" x14ac:dyDescent="0.25">
      <c r="A9792" s="32">
        <v>180279</v>
      </c>
      <c r="B9792" s="1" t="s">
        <v>10537</v>
      </c>
      <c r="C9792" s="2">
        <v>703.42634583665654</v>
      </c>
      <c r="D9792" s="2">
        <v>844.11161500398771</v>
      </c>
      <c r="E9792" s="2">
        <v>10129.339380047852</v>
      </c>
      <c r="F9792" s="2">
        <v>1416.5391760814759</v>
      </c>
      <c r="G9792" s="8" t="s">
        <v>8109</v>
      </c>
    </row>
    <row r="9793" spans="1:7" s="27" customFormat="1" x14ac:dyDescent="0.25">
      <c r="A9793" s="32">
        <v>180280</v>
      </c>
      <c r="B9793" s="1" t="s">
        <v>10538</v>
      </c>
      <c r="C9793" s="2">
        <v>1129.3460193393469</v>
      </c>
      <c r="D9793" s="2">
        <v>1355.2152232072162</v>
      </c>
      <c r="E9793" s="2">
        <v>16262.582678486595</v>
      </c>
      <c r="F9793" s="2">
        <v>2274.2436208343775</v>
      </c>
      <c r="G9793" s="8" t="s">
        <v>8109</v>
      </c>
    </row>
    <row r="9794" spans="1:7" s="27" customFormat="1" x14ac:dyDescent="0.25">
      <c r="A9794" s="32">
        <v>180281</v>
      </c>
      <c r="B9794" s="1" t="s">
        <v>10539</v>
      </c>
      <c r="C9794" s="2">
        <v>3.9950466365225044</v>
      </c>
      <c r="D9794" s="2">
        <v>4.7940559638270051</v>
      </c>
      <c r="E9794" s="2">
        <v>57.528671565924057</v>
      </c>
      <c r="F9794" s="2">
        <v>8.0451067896464252</v>
      </c>
      <c r="G9794" s="8" t="s">
        <v>8109</v>
      </c>
    </row>
    <row r="9795" spans="1:7" s="27" customFormat="1" x14ac:dyDescent="0.25">
      <c r="A9795" s="32">
        <v>180282</v>
      </c>
      <c r="B9795" s="1" t="s">
        <v>10540</v>
      </c>
      <c r="C9795" s="2">
        <v>271.3650334748346</v>
      </c>
      <c r="D9795" s="2">
        <v>325.63804016980151</v>
      </c>
      <c r="E9795" s="2">
        <v>3907.6564820376179</v>
      </c>
      <c r="F9795" s="2">
        <v>546.46688059225198</v>
      </c>
      <c r="G9795" s="8" t="s">
        <v>8109</v>
      </c>
    </row>
    <row r="9796" spans="1:7" s="27" customFormat="1" x14ac:dyDescent="0.25">
      <c r="A9796" s="32">
        <v>180283</v>
      </c>
      <c r="B9796" s="1" t="s">
        <v>10541</v>
      </c>
      <c r="C9796" s="2">
        <v>1299.8808459132924</v>
      </c>
      <c r="D9796" s="2">
        <v>1559.8570150959508</v>
      </c>
      <c r="E9796" s="2">
        <v>18718.284181151408</v>
      </c>
      <c r="F9796" s="2">
        <v>2617.6616121536131</v>
      </c>
      <c r="G9796" s="8" t="s">
        <v>8109</v>
      </c>
    </row>
    <row r="9797" spans="1:7" s="27" customFormat="1" x14ac:dyDescent="0.25">
      <c r="A9797" s="32">
        <v>180284</v>
      </c>
      <c r="B9797" s="1" t="s">
        <v>10542</v>
      </c>
      <c r="C9797" s="2">
        <v>2344.8538653917535</v>
      </c>
      <c r="D9797" s="2">
        <v>2813.8246384701042</v>
      </c>
      <c r="E9797" s="2">
        <v>33765.895661641247</v>
      </c>
      <c r="F9797" s="2">
        <v>4721.9973806394873</v>
      </c>
      <c r="G9797" s="8" t="s">
        <v>8109</v>
      </c>
    </row>
    <row r="9798" spans="1:7" s="27" customFormat="1" x14ac:dyDescent="0.25">
      <c r="A9798" s="32">
        <v>180285</v>
      </c>
      <c r="B9798" s="1" t="s">
        <v>7022</v>
      </c>
      <c r="C9798" s="2">
        <v>1.66</v>
      </c>
      <c r="D9798" s="2">
        <v>1.0251844999999999</v>
      </c>
      <c r="E9798" s="2">
        <v>12.302213999999999</v>
      </c>
      <c r="F9798" s="2">
        <v>5.0439860000000003</v>
      </c>
      <c r="G9798" s="8" t="s">
        <v>8109</v>
      </c>
    </row>
    <row r="9799" spans="1:7" s="27" customFormat="1" x14ac:dyDescent="0.25">
      <c r="A9799" s="32">
        <v>180286</v>
      </c>
      <c r="B9799" s="1" t="s">
        <v>7027</v>
      </c>
      <c r="C9799" s="2">
        <v>6.24</v>
      </c>
      <c r="D9799" s="2">
        <v>1.2419204166666666</v>
      </c>
      <c r="E9799" s="2">
        <v>14.903044999999999</v>
      </c>
      <c r="F9799" s="2">
        <v>6.1583550000000002</v>
      </c>
      <c r="G9799" s="8" t="s">
        <v>8109</v>
      </c>
    </row>
    <row r="9800" spans="1:7" s="27" customFormat="1" x14ac:dyDescent="0.25">
      <c r="A9800" s="32">
        <v>180287</v>
      </c>
      <c r="B9800" s="1" t="s">
        <v>7028</v>
      </c>
      <c r="C9800" s="2">
        <v>6.24</v>
      </c>
      <c r="D9800" s="2">
        <v>7.5860555000000005</v>
      </c>
      <c r="E9800" s="2">
        <v>91.032666000000006</v>
      </c>
      <c r="F9800" s="2">
        <v>37.184733999999999</v>
      </c>
      <c r="G9800" s="8" t="s">
        <v>8109</v>
      </c>
    </row>
    <row r="9801" spans="1:7" s="27" customFormat="1" x14ac:dyDescent="0.25">
      <c r="A9801" s="32">
        <v>180288</v>
      </c>
      <c r="B9801" s="1" t="s">
        <v>7019</v>
      </c>
      <c r="C9801" s="2">
        <v>810.81</v>
      </c>
      <c r="D9801" s="2">
        <v>1.5221236666666667</v>
      </c>
      <c r="E9801" s="2">
        <v>18.265484000000001</v>
      </c>
      <c r="F9801" s="2">
        <v>6.8035159999999992</v>
      </c>
      <c r="G9801" s="8" t="s">
        <v>8109</v>
      </c>
    </row>
    <row r="9802" spans="1:7" s="27" customFormat="1" x14ac:dyDescent="0.25">
      <c r="A9802" s="32">
        <v>180289</v>
      </c>
      <c r="B9802" s="1" t="s">
        <v>7023</v>
      </c>
      <c r="C9802" s="2">
        <v>0.12</v>
      </c>
      <c r="D9802" s="2">
        <v>0.16937808333333335</v>
      </c>
      <c r="E9802" s="2">
        <v>2.032537</v>
      </c>
      <c r="F9802" s="2">
        <v>0.762463</v>
      </c>
      <c r="G9802" s="8" t="s">
        <v>8109</v>
      </c>
    </row>
    <row r="9803" spans="1:7" s="27" customFormat="1" x14ac:dyDescent="0.25">
      <c r="A9803" s="32">
        <v>180290</v>
      </c>
      <c r="B9803" s="1" t="s">
        <v>10543</v>
      </c>
      <c r="C9803" s="2">
        <v>53.36666775653196</v>
      </c>
      <c r="D9803" s="2">
        <v>64.040001307838352</v>
      </c>
      <c r="E9803" s="2">
        <v>768.48001569406028</v>
      </c>
      <c r="F9803" s="2">
        <v>107.46821756318732</v>
      </c>
      <c r="G9803" s="8" t="s">
        <v>8109</v>
      </c>
    </row>
    <row r="9804" spans="1:7" s="27" customFormat="1" x14ac:dyDescent="0.25">
      <c r="A9804" s="32">
        <v>180291</v>
      </c>
      <c r="B9804" s="1" t="s">
        <v>10544</v>
      </c>
      <c r="C9804" s="2">
        <v>106.73333551306392</v>
      </c>
      <c r="D9804" s="2">
        <v>128.0800026156767</v>
      </c>
      <c r="E9804" s="2">
        <v>1536.9600313881206</v>
      </c>
      <c r="F9804" s="2">
        <v>214.93643512637465</v>
      </c>
      <c r="G9804" s="8" t="s">
        <v>8109</v>
      </c>
    </row>
    <row r="9805" spans="1:7" s="27" customFormat="1" x14ac:dyDescent="0.25">
      <c r="A9805" s="32">
        <v>180292</v>
      </c>
      <c r="B9805" s="1" t="s">
        <v>10545</v>
      </c>
      <c r="C9805" s="2">
        <v>53.36666775653196</v>
      </c>
      <c r="D9805" s="2">
        <v>64.040001307838352</v>
      </c>
      <c r="E9805" s="2">
        <v>768.48001569406028</v>
      </c>
      <c r="F9805" s="2">
        <v>107.46821756318732</v>
      </c>
      <c r="G9805" s="8" t="s">
        <v>8109</v>
      </c>
    </row>
    <row r="9806" spans="1:7" s="27" customFormat="1" x14ac:dyDescent="0.25">
      <c r="A9806" s="32">
        <v>180293</v>
      </c>
      <c r="B9806" s="1" t="s">
        <v>6985</v>
      </c>
      <c r="C9806" s="2">
        <v>30.79</v>
      </c>
      <c r="D9806" s="2">
        <v>1.0042720833333334</v>
      </c>
      <c r="E9806" s="2">
        <v>12.051265000000001</v>
      </c>
      <c r="F9806" s="2">
        <v>4.9853350000000001</v>
      </c>
      <c r="G9806" s="8" t="s">
        <v>8109</v>
      </c>
    </row>
    <row r="9807" spans="1:7" s="27" customFormat="1" x14ac:dyDescent="0.25">
      <c r="A9807" s="32">
        <v>180294</v>
      </c>
      <c r="B9807" s="1" t="s">
        <v>6986</v>
      </c>
      <c r="C9807" s="2">
        <v>43.16</v>
      </c>
      <c r="D9807" s="2">
        <v>1.4105818333333333</v>
      </c>
      <c r="E9807" s="2">
        <v>16.926981999999999</v>
      </c>
      <c r="F9807" s="2">
        <v>6.9208179999999997</v>
      </c>
      <c r="G9807" s="8" t="s">
        <v>8109</v>
      </c>
    </row>
    <row r="9808" spans="1:7" s="27" customFormat="1" x14ac:dyDescent="0.25">
      <c r="A9808" s="32">
        <v>180295</v>
      </c>
      <c r="B9808" s="1" t="s">
        <v>6858</v>
      </c>
      <c r="C9808" s="2">
        <v>70.010000000000005</v>
      </c>
      <c r="D9808" s="2">
        <v>15.613924666666668</v>
      </c>
      <c r="E9808" s="2">
        <v>187.367096</v>
      </c>
      <c r="F9808" s="2">
        <v>76.480903999999995</v>
      </c>
      <c r="G9808" s="8" t="s">
        <v>8109</v>
      </c>
    </row>
    <row r="9809" spans="1:7" s="27" customFormat="1" x14ac:dyDescent="0.25">
      <c r="A9809" s="32">
        <v>180296</v>
      </c>
      <c r="B9809" s="1" t="s">
        <v>6859</v>
      </c>
      <c r="C9809" s="2">
        <v>6.78</v>
      </c>
      <c r="D9809" s="2">
        <v>0.70994924999999987</v>
      </c>
      <c r="E9809" s="2">
        <v>8.5193909999999988</v>
      </c>
      <c r="F9809" s="2">
        <v>3.4604089999999998</v>
      </c>
      <c r="G9809" s="8" t="s">
        <v>8109</v>
      </c>
    </row>
    <row r="9810" spans="1:7" s="27" customFormat="1" x14ac:dyDescent="0.25">
      <c r="A9810" s="32">
        <v>180297</v>
      </c>
      <c r="B9810" s="1" t="s">
        <v>6992</v>
      </c>
      <c r="C9810" s="2">
        <v>1.65</v>
      </c>
      <c r="D9810" s="2">
        <v>1.4930697500000001</v>
      </c>
      <c r="E9810" s="2">
        <v>17.916837000000001</v>
      </c>
      <c r="F9810" s="2">
        <v>6.6275629999999994</v>
      </c>
      <c r="G9810" s="8" t="s">
        <v>8109</v>
      </c>
    </row>
    <row r="9811" spans="1:7" s="27" customFormat="1" x14ac:dyDescent="0.25">
      <c r="A9811" s="32">
        <v>180298</v>
      </c>
      <c r="B9811" s="1" t="s">
        <v>6993</v>
      </c>
      <c r="C9811" s="2">
        <v>1.65</v>
      </c>
      <c r="D9811" s="2">
        <v>0.34018949999999998</v>
      </c>
      <c r="E9811" s="2">
        <v>4.082274</v>
      </c>
      <c r="F9811" s="2">
        <v>1.524926</v>
      </c>
      <c r="G9811" s="8" t="s">
        <v>8109</v>
      </c>
    </row>
    <row r="9812" spans="1:7" s="27" customFormat="1" x14ac:dyDescent="0.25">
      <c r="A9812" s="32">
        <v>180299</v>
      </c>
      <c r="B9812" s="1" t="s">
        <v>6991</v>
      </c>
      <c r="C9812" s="2">
        <v>24.02</v>
      </c>
      <c r="D9812" s="2">
        <v>11.713546583333335</v>
      </c>
      <c r="E9812" s="2">
        <v>140.56255900000002</v>
      </c>
      <c r="F9812" s="2">
        <v>52.258040999999999</v>
      </c>
      <c r="G9812" s="8" t="s">
        <v>8109</v>
      </c>
    </row>
    <row r="9813" spans="1:7" s="27" customFormat="1" x14ac:dyDescent="0.25">
      <c r="A9813" s="32">
        <v>180300</v>
      </c>
      <c r="B9813" s="1" t="s">
        <v>6988</v>
      </c>
      <c r="C9813" s="2">
        <v>10.82</v>
      </c>
      <c r="D9813" s="2">
        <v>0.1259908333333333</v>
      </c>
      <c r="E9813" s="2">
        <v>1.5118899999999997</v>
      </c>
      <c r="F9813" s="2">
        <v>0.58650999999999998</v>
      </c>
      <c r="G9813" s="8" t="s">
        <v>8109</v>
      </c>
    </row>
    <row r="9814" spans="1:7" s="27" customFormat="1" x14ac:dyDescent="0.25">
      <c r="A9814" s="32">
        <v>180301</v>
      </c>
      <c r="B9814" s="1" t="s">
        <v>6906</v>
      </c>
      <c r="C9814" s="2">
        <v>411.65</v>
      </c>
      <c r="D9814" s="2">
        <v>20.964924916666664</v>
      </c>
      <c r="E9814" s="2">
        <v>251.57909899999999</v>
      </c>
      <c r="F9814" s="2">
        <v>102.69790100000002</v>
      </c>
      <c r="G9814" s="8" t="s">
        <v>8109</v>
      </c>
    </row>
    <row r="9815" spans="1:7" s="27" customFormat="1" x14ac:dyDescent="0.25">
      <c r="A9815" s="32">
        <v>180302</v>
      </c>
      <c r="B9815" s="1" t="s">
        <v>10546</v>
      </c>
      <c r="C9815" s="2">
        <v>12.581415526958931</v>
      </c>
      <c r="D9815" s="2">
        <v>15.097698632350715</v>
      </c>
      <c r="E9815" s="2">
        <v>181.17238358820859</v>
      </c>
      <c r="F9815" s="2">
        <v>25.336082576349192</v>
      </c>
      <c r="G9815" s="8" t="s">
        <v>8109</v>
      </c>
    </row>
    <row r="9816" spans="1:7" s="27" customFormat="1" x14ac:dyDescent="0.25">
      <c r="A9816" s="32">
        <v>180303</v>
      </c>
      <c r="B9816" s="1" t="s">
        <v>10547</v>
      </c>
      <c r="C9816" s="2">
        <v>0.23254749078265322</v>
      </c>
      <c r="D9816" s="2">
        <v>0.27905698893918385</v>
      </c>
      <c r="E9816" s="2">
        <v>3.3486838672702062</v>
      </c>
      <c r="F9816" s="2">
        <v>0.46829726088986651</v>
      </c>
      <c r="G9816" s="8" t="s">
        <v>8109</v>
      </c>
    </row>
    <row r="9817" spans="1:7" s="27" customFormat="1" x14ac:dyDescent="0.25">
      <c r="A9817" s="32">
        <v>180304</v>
      </c>
      <c r="B9817" s="1" t="s">
        <v>10548</v>
      </c>
      <c r="C9817" s="2">
        <v>41.7392932173993</v>
      </c>
      <c r="D9817" s="2">
        <v>50.08715186087916</v>
      </c>
      <c r="E9817" s="2">
        <v>601.04582233054998</v>
      </c>
      <c r="F9817" s="2">
        <v>84.053354518693993</v>
      </c>
      <c r="G9817" s="8" t="s">
        <v>8109</v>
      </c>
    </row>
    <row r="9818" spans="1:7" s="27" customFormat="1" x14ac:dyDescent="0.25">
      <c r="A9818" s="32">
        <v>180305</v>
      </c>
      <c r="B9818" s="1" t="s">
        <v>6830</v>
      </c>
      <c r="C9818" s="2">
        <v>0</v>
      </c>
      <c r="D9818" s="2">
        <v>0.2309401666666667</v>
      </c>
      <c r="E9818" s="2">
        <v>2.7712820000000002</v>
      </c>
      <c r="F9818" s="2">
        <v>1.0557179999999999</v>
      </c>
      <c r="G9818" s="8" t="s">
        <v>8109</v>
      </c>
    </row>
    <row r="9819" spans="1:7" s="27" customFormat="1" x14ac:dyDescent="0.25">
      <c r="A9819" s="32">
        <v>180306</v>
      </c>
      <c r="B9819" s="1" t="s">
        <v>10549</v>
      </c>
      <c r="C9819" s="2">
        <v>894.41342608712785</v>
      </c>
      <c r="D9819" s="2">
        <v>1073.2961113045533</v>
      </c>
      <c r="E9819" s="2">
        <v>12879.55333565464</v>
      </c>
      <c r="F9819" s="2">
        <v>1801.1433111148713</v>
      </c>
      <c r="G9819" s="8" t="s">
        <v>8109</v>
      </c>
    </row>
    <row r="9820" spans="1:7" s="27" customFormat="1" ht="31.5" x14ac:dyDescent="0.25">
      <c r="A9820" s="32">
        <v>180307</v>
      </c>
      <c r="B9820" s="1" t="s">
        <v>10550</v>
      </c>
      <c r="C9820" s="2">
        <v>20.286489054890843</v>
      </c>
      <c r="D9820" s="2">
        <v>24.34378686586901</v>
      </c>
      <c r="E9820" s="2">
        <v>292.12544239042813</v>
      </c>
      <c r="F9820" s="2">
        <v>40.852331820500105</v>
      </c>
      <c r="G9820" s="8" t="s">
        <v>8109</v>
      </c>
    </row>
    <row r="9821" spans="1:7" s="27" customFormat="1" ht="31.5" x14ac:dyDescent="0.25">
      <c r="A9821" s="32">
        <v>180308</v>
      </c>
      <c r="B9821" s="1" t="s">
        <v>10550</v>
      </c>
      <c r="C9821" s="2">
        <v>20.286489054890843</v>
      </c>
      <c r="D9821" s="2">
        <v>24.34378686586901</v>
      </c>
      <c r="E9821" s="2">
        <v>292.12544239042813</v>
      </c>
      <c r="F9821" s="2">
        <v>40.852331820500105</v>
      </c>
      <c r="G9821" s="8" t="s">
        <v>8109</v>
      </c>
    </row>
    <row r="9822" spans="1:7" s="27" customFormat="1" x14ac:dyDescent="0.25">
      <c r="A9822" s="32">
        <v>180309</v>
      </c>
      <c r="B9822" s="1" t="s">
        <v>6925</v>
      </c>
      <c r="C9822" s="2">
        <v>0</v>
      </c>
      <c r="D9822" s="2">
        <v>5.2806914999999996</v>
      </c>
      <c r="E9822" s="2">
        <v>63.368297999999996</v>
      </c>
      <c r="F9822" s="2">
        <v>23.577701999999999</v>
      </c>
      <c r="G9822" s="8" t="s">
        <v>8109</v>
      </c>
    </row>
    <row r="9823" spans="1:7" s="27" customFormat="1" x14ac:dyDescent="0.25">
      <c r="A9823" s="32">
        <v>180310</v>
      </c>
      <c r="B9823" s="1" t="s">
        <v>6972</v>
      </c>
      <c r="C9823" s="2">
        <v>13.41</v>
      </c>
      <c r="D9823" s="2">
        <v>0.46820124999999996</v>
      </c>
      <c r="E9823" s="2">
        <v>5.6184149999999997</v>
      </c>
      <c r="F9823" s="2">
        <v>2.0527850000000001</v>
      </c>
      <c r="G9823" s="8" t="s">
        <v>8109</v>
      </c>
    </row>
    <row r="9824" spans="1:7" s="27" customFormat="1" x14ac:dyDescent="0.25">
      <c r="A9824" s="32">
        <v>180311</v>
      </c>
      <c r="B9824" s="1" t="s">
        <v>6973</v>
      </c>
      <c r="C9824" s="2">
        <v>13.41</v>
      </c>
      <c r="D9824" s="2">
        <v>0.46820124999999996</v>
      </c>
      <c r="E9824" s="2">
        <v>5.6184149999999997</v>
      </c>
      <c r="F9824" s="2">
        <v>2.0527850000000001</v>
      </c>
      <c r="G9824" s="8" t="s">
        <v>8109</v>
      </c>
    </row>
    <row r="9825" spans="1:7" s="27" customFormat="1" x14ac:dyDescent="0.25">
      <c r="A9825" s="32">
        <v>180312</v>
      </c>
      <c r="B9825" s="1" t="s">
        <v>6976</v>
      </c>
      <c r="C9825" s="2">
        <v>13.41</v>
      </c>
      <c r="D9825" s="2">
        <v>0.78089924999999993</v>
      </c>
      <c r="E9825" s="2">
        <v>9.3707909999999988</v>
      </c>
      <c r="F9825" s="2">
        <v>3.4604089999999998</v>
      </c>
      <c r="G9825" s="8" t="s">
        <v>8109</v>
      </c>
    </row>
    <row r="9826" spans="1:7" s="27" customFormat="1" x14ac:dyDescent="0.25">
      <c r="A9826" s="32">
        <v>180313</v>
      </c>
      <c r="B9826" s="1" t="s">
        <v>6977</v>
      </c>
      <c r="C9826" s="2">
        <v>13.41</v>
      </c>
      <c r="D9826" s="2">
        <v>0.78089924999999993</v>
      </c>
      <c r="E9826" s="2">
        <v>9.3707909999999988</v>
      </c>
      <c r="F9826" s="2">
        <v>3.4604089999999998</v>
      </c>
      <c r="G9826" s="8" t="s">
        <v>8109</v>
      </c>
    </row>
    <row r="9827" spans="1:7" s="27" customFormat="1" x14ac:dyDescent="0.25">
      <c r="A9827" s="32">
        <v>180314</v>
      </c>
      <c r="B9827" s="1" t="s">
        <v>6982</v>
      </c>
      <c r="C9827" s="2">
        <v>13.41</v>
      </c>
      <c r="D9827" s="2">
        <v>1.55834425</v>
      </c>
      <c r="E9827" s="2">
        <v>18.700130999999999</v>
      </c>
      <c r="F9827" s="2">
        <v>6.9794689999999999</v>
      </c>
      <c r="G9827" s="8" t="s">
        <v>8109</v>
      </c>
    </row>
    <row r="9828" spans="1:7" s="27" customFormat="1" x14ac:dyDescent="0.25">
      <c r="A9828" s="32">
        <v>180315</v>
      </c>
      <c r="B9828" s="1" t="s">
        <v>6983</v>
      </c>
      <c r="C9828" s="2">
        <v>13.41</v>
      </c>
      <c r="D9828" s="2">
        <v>1.55834425</v>
      </c>
      <c r="E9828" s="2">
        <v>18.700130999999999</v>
      </c>
      <c r="F9828" s="2">
        <v>6.9794689999999999</v>
      </c>
      <c r="G9828" s="8" t="s">
        <v>8109</v>
      </c>
    </row>
    <row r="9829" spans="1:7" s="27" customFormat="1" x14ac:dyDescent="0.25">
      <c r="A9829" s="32">
        <v>180316</v>
      </c>
      <c r="B9829" s="1" t="s">
        <v>6819</v>
      </c>
      <c r="C9829" s="2">
        <v>140.71</v>
      </c>
      <c r="D9829" s="2">
        <v>31.011395166666663</v>
      </c>
      <c r="E9829" s="2">
        <v>372.13674199999997</v>
      </c>
      <c r="F9829" s="2">
        <v>138.299058</v>
      </c>
      <c r="G9829" s="8" t="s">
        <v>8109</v>
      </c>
    </row>
    <row r="9830" spans="1:7" s="27" customFormat="1" x14ac:dyDescent="0.25">
      <c r="A9830" s="32">
        <v>180317</v>
      </c>
      <c r="B9830" s="1" t="s">
        <v>6818</v>
      </c>
      <c r="C9830" s="2">
        <v>140.71</v>
      </c>
      <c r="D9830" s="2">
        <v>31.011395166666663</v>
      </c>
      <c r="E9830" s="2">
        <v>372.13674199999997</v>
      </c>
      <c r="F9830" s="2">
        <v>138.299058</v>
      </c>
      <c r="G9830" s="8" t="s">
        <v>8109</v>
      </c>
    </row>
    <row r="9831" spans="1:7" s="27" customFormat="1" x14ac:dyDescent="0.25">
      <c r="A9831" s="32">
        <v>180318</v>
      </c>
      <c r="B9831" s="1" t="s">
        <v>6821</v>
      </c>
      <c r="C9831" s="2">
        <v>140.71</v>
      </c>
      <c r="D9831" s="2">
        <v>34.376223833333334</v>
      </c>
      <c r="E9831" s="2">
        <v>412.51468599999998</v>
      </c>
      <c r="F9831" s="2">
        <v>153.313714</v>
      </c>
      <c r="G9831" s="8" t="s">
        <v>8109</v>
      </c>
    </row>
    <row r="9832" spans="1:7" s="27" customFormat="1" x14ac:dyDescent="0.25">
      <c r="A9832" s="32">
        <v>180319</v>
      </c>
      <c r="B9832" s="1" t="s">
        <v>6820</v>
      </c>
      <c r="C9832" s="2">
        <v>140.71</v>
      </c>
      <c r="D9832" s="2">
        <v>34.376223833333334</v>
      </c>
      <c r="E9832" s="2">
        <v>412.51468599999998</v>
      </c>
      <c r="F9832" s="2">
        <v>153.313714</v>
      </c>
      <c r="G9832" s="8" t="s">
        <v>8109</v>
      </c>
    </row>
    <row r="9833" spans="1:7" s="27" customFormat="1" x14ac:dyDescent="0.25">
      <c r="A9833" s="32">
        <v>180320</v>
      </c>
      <c r="B9833" s="1" t="s">
        <v>6823</v>
      </c>
      <c r="C9833" s="2">
        <v>140.71</v>
      </c>
      <c r="D9833" s="2">
        <v>36.46218141666666</v>
      </c>
      <c r="E9833" s="2">
        <v>437.54617699999994</v>
      </c>
      <c r="F9833" s="2">
        <v>162.63922300000002</v>
      </c>
      <c r="G9833" s="8" t="s">
        <v>8109</v>
      </c>
    </row>
    <row r="9834" spans="1:7" s="27" customFormat="1" x14ac:dyDescent="0.25">
      <c r="A9834" s="32">
        <v>180321</v>
      </c>
      <c r="B9834" s="1" t="s">
        <v>6822</v>
      </c>
      <c r="C9834" s="2">
        <v>140.71</v>
      </c>
      <c r="D9834" s="2">
        <v>36.46218141666666</v>
      </c>
      <c r="E9834" s="2">
        <v>437.54617699999994</v>
      </c>
      <c r="F9834" s="2">
        <v>162.63922300000002</v>
      </c>
      <c r="G9834" s="8" t="s">
        <v>8109</v>
      </c>
    </row>
    <row r="9835" spans="1:7" s="27" customFormat="1" x14ac:dyDescent="0.25">
      <c r="A9835" s="32">
        <v>180322</v>
      </c>
      <c r="B9835" s="1" t="s">
        <v>6897</v>
      </c>
      <c r="C9835" s="2">
        <v>25.17</v>
      </c>
      <c r="D9835" s="2">
        <v>3.1562342500000002</v>
      </c>
      <c r="E9835" s="2">
        <v>37.874811000000001</v>
      </c>
      <c r="F9835" s="2">
        <v>14.017589000000001</v>
      </c>
      <c r="G9835" s="8" t="s">
        <v>8109</v>
      </c>
    </row>
    <row r="9836" spans="1:7" s="27" customFormat="1" x14ac:dyDescent="0.25">
      <c r="A9836" s="32">
        <v>180323</v>
      </c>
      <c r="B9836" s="1" t="s">
        <v>6922</v>
      </c>
      <c r="C9836" s="2">
        <v>94.95</v>
      </c>
      <c r="D9836" s="2">
        <v>8.3913884999999997</v>
      </c>
      <c r="E9836" s="2">
        <v>100.69666199999999</v>
      </c>
      <c r="F9836" s="2">
        <v>37.419337999999996</v>
      </c>
      <c r="G9836" s="8" t="s">
        <v>8109</v>
      </c>
    </row>
    <row r="9837" spans="1:7" s="27" customFormat="1" x14ac:dyDescent="0.25">
      <c r="A9837" s="32">
        <v>180324</v>
      </c>
      <c r="B9837" s="1" t="s">
        <v>6924</v>
      </c>
      <c r="C9837" s="2">
        <v>94.95</v>
      </c>
      <c r="D9837" s="2">
        <v>14.568090999999997</v>
      </c>
      <c r="E9837" s="2">
        <v>174.81709199999997</v>
      </c>
      <c r="F9837" s="2">
        <v>64.985308000000003</v>
      </c>
      <c r="G9837" s="8" t="s">
        <v>8109</v>
      </c>
    </row>
    <row r="9838" spans="1:7" s="27" customFormat="1" x14ac:dyDescent="0.25">
      <c r="A9838" s="32">
        <v>180325</v>
      </c>
      <c r="B9838" s="1" t="s">
        <v>6923</v>
      </c>
      <c r="C9838" s="2">
        <v>94.95</v>
      </c>
      <c r="D9838" s="2">
        <v>27.262989749999999</v>
      </c>
      <c r="E9838" s="2">
        <v>327.15587699999998</v>
      </c>
      <c r="F9838" s="2">
        <v>121.583523</v>
      </c>
      <c r="G9838" s="8" t="s">
        <v>8109</v>
      </c>
    </row>
    <row r="9839" spans="1:7" s="27" customFormat="1" x14ac:dyDescent="0.25">
      <c r="A9839" s="32">
        <v>180326</v>
      </c>
      <c r="B9839" s="1" t="s">
        <v>6816</v>
      </c>
      <c r="C9839" s="2">
        <v>0</v>
      </c>
      <c r="D9839" s="2">
        <v>14.995771666666665</v>
      </c>
      <c r="E9839" s="2">
        <v>179.94925999999998</v>
      </c>
      <c r="F9839" s="2">
        <v>66.862139999999997</v>
      </c>
      <c r="G9839" s="8" t="s">
        <v>8109</v>
      </c>
    </row>
    <row r="9840" spans="1:7" s="27" customFormat="1" x14ac:dyDescent="0.25">
      <c r="A9840" s="32">
        <v>180327</v>
      </c>
      <c r="B9840" s="1" t="s">
        <v>10551</v>
      </c>
      <c r="C9840" s="2">
        <v>1.4310614817394047</v>
      </c>
      <c r="D9840" s="2">
        <v>1.7172737780872853</v>
      </c>
      <c r="E9840" s="2">
        <v>20.607285337047422</v>
      </c>
      <c r="F9840" s="2">
        <v>2.8818292977837943</v>
      </c>
      <c r="G9840" s="8" t="s">
        <v>8109</v>
      </c>
    </row>
    <row r="9841" spans="1:7" s="27" customFormat="1" x14ac:dyDescent="0.25">
      <c r="A9841" s="32">
        <v>180328</v>
      </c>
      <c r="B9841" s="1" t="s">
        <v>10552</v>
      </c>
      <c r="C9841" s="2">
        <v>1.5026145558263748</v>
      </c>
      <c r="D9841" s="2">
        <v>1.8031374669916498</v>
      </c>
      <c r="E9841" s="2">
        <v>21.637649603899796</v>
      </c>
      <c r="F9841" s="2">
        <v>3.025920762672984</v>
      </c>
      <c r="G9841" s="8" t="s">
        <v>8109</v>
      </c>
    </row>
    <row r="9842" spans="1:7" s="27" customFormat="1" x14ac:dyDescent="0.25">
      <c r="A9842" s="32">
        <v>180329</v>
      </c>
      <c r="B9842" s="1" t="s">
        <v>10553</v>
      </c>
      <c r="C9842" s="2">
        <v>1.8603799262612257</v>
      </c>
      <c r="D9842" s="2">
        <v>2.2324559115134708</v>
      </c>
      <c r="E9842" s="2">
        <v>26.789470938161649</v>
      </c>
      <c r="F9842" s="2">
        <v>3.7463780871189321</v>
      </c>
      <c r="G9842" s="8" t="s">
        <v>8109</v>
      </c>
    </row>
    <row r="9843" spans="1:7" s="27" customFormat="1" x14ac:dyDescent="0.25">
      <c r="A9843" s="32">
        <v>180330</v>
      </c>
      <c r="B9843" s="1" t="s">
        <v>10554</v>
      </c>
      <c r="C9843" s="2">
        <v>2.2896983707830474</v>
      </c>
      <c r="D9843" s="2">
        <v>2.7476380449396567</v>
      </c>
      <c r="E9843" s="2">
        <v>32.971656539275884</v>
      </c>
      <c r="F9843" s="2">
        <v>4.6109268764540703</v>
      </c>
      <c r="G9843" s="8" t="s">
        <v>8109</v>
      </c>
    </row>
    <row r="9844" spans="1:7" s="27" customFormat="1" x14ac:dyDescent="0.25">
      <c r="A9844" s="32">
        <v>180331</v>
      </c>
      <c r="B9844" s="1" t="s">
        <v>10555</v>
      </c>
      <c r="C9844" s="2">
        <v>2.8621229634788095</v>
      </c>
      <c r="D9844" s="2">
        <v>3.4345475561745706</v>
      </c>
      <c r="E9844" s="2">
        <v>41.214570674094844</v>
      </c>
      <c r="F9844" s="2">
        <v>5.7636585955675885</v>
      </c>
      <c r="G9844" s="8" t="s">
        <v>8109</v>
      </c>
    </row>
    <row r="9845" spans="1:7" s="27" customFormat="1" x14ac:dyDescent="0.25">
      <c r="A9845" s="32">
        <v>180332</v>
      </c>
      <c r="B9845" s="1" t="s">
        <v>10556</v>
      </c>
      <c r="C9845" s="2">
        <v>5.8673520751315591</v>
      </c>
      <c r="D9845" s="2">
        <v>7.0408224901578711</v>
      </c>
      <c r="E9845" s="2">
        <v>84.48986988189445</v>
      </c>
      <c r="F9845" s="2">
        <v>11.815500120913557</v>
      </c>
      <c r="G9845" s="8" t="s">
        <v>8109</v>
      </c>
    </row>
    <row r="9846" spans="1:7" s="27" customFormat="1" x14ac:dyDescent="0.25">
      <c r="A9846" s="32">
        <v>180333</v>
      </c>
      <c r="B9846" s="1" t="s">
        <v>10557</v>
      </c>
      <c r="C9846" s="2">
        <v>0.27786443770440106</v>
      </c>
      <c r="D9846" s="2">
        <v>0.33343732524528125</v>
      </c>
      <c r="E9846" s="2">
        <v>4.0012479029433745</v>
      </c>
      <c r="F9846" s="2">
        <v>0.55955518865302001</v>
      </c>
      <c r="G9846" s="8" t="s">
        <v>8109</v>
      </c>
    </row>
    <row r="9847" spans="1:7" s="27" customFormat="1" x14ac:dyDescent="0.25">
      <c r="A9847" s="32">
        <v>180334</v>
      </c>
      <c r="B9847" s="1" t="s">
        <v>10558</v>
      </c>
      <c r="C9847" s="2">
        <v>0.27786443770440106</v>
      </c>
      <c r="D9847" s="2">
        <v>0.33343732524528125</v>
      </c>
      <c r="E9847" s="2">
        <v>4.0012479029433745</v>
      </c>
      <c r="F9847" s="2">
        <v>0.55955518865302001</v>
      </c>
      <c r="G9847" s="8" t="s">
        <v>8109</v>
      </c>
    </row>
    <row r="9848" spans="1:7" s="27" customFormat="1" x14ac:dyDescent="0.25">
      <c r="A9848" s="32">
        <v>180335</v>
      </c>
      <c r="B9848" s="1" t="s">
        <v>10559</v>
      </c>
      <c r="C9848" s="2">
        <v>12.528943272628487</v>
      </c>
      <c r="D9848" s="2">
        <v>15.034731927154183</v>
      </c>
      <c r="E9848" s="2">
        <v>180.4167831258502</v>
      </c>
      <c r="F9848" s="2">
        <v>25.230415502097117</v>
      </c>
      <c r="G9848" s="8" t="s">
        <v>8109</v>
      </c>
    </row>
    <row r="9849" spans="1:7" s="27" customFormat="1" x14ac:dyDescent="0.25">
      <c r="A9849" s="32">
        <v>180336</v>
      </c>
      <c r="B9849" s="1" t="s">
        <v>10560</v>
      </c>
      <c r="C9849" s="2">
        <v>13.448400274646055</v>
      </c>
      <c r="D9849" s="2">
        <v>16.138080329575264</v>
      </c>
      <c r="E9849" s="2">
        <v>193.65696395490318</v>
      </c>
      <c r="F9849" s="2">
        <v>27.081990825923207</v>
      </c>
      <c r="G9849" s="8" t="s">
        <v>8109</v>
      </c>
    </row>
    <row r="9850" spans="1:7" s="27" customFormat="1" x14ac:dyDescent="0.25">
      <c r="A9850" s="32">
        <v>180337</v>
      </c>
      <c r="B9850" s="1" t="s">
        <v>10561</v>
      </c>
      <c r="C9850" s="2">
        <v>1.2164022594784938</v>
      </c>
      <c r="D9850" s="2">
        <v>1.4596827113741926</v>
      </c>
      <c r="E9850" s="2">
        <v>17.516192536490312</v>
      </c>
      <c r="F9850" s="2">
        <v>2.4495549031162249</v>
      </c>
      <c r="G9850" s="8" t="s">
        <v>8109</v>
      </c>
    </row>
    <row r="9851" spans="1:7" s="27" customFormat="1" x14ac:dyDescent="0.25">
      <c r="A9851" s="32">
        <v>180338</v>
      </c>
      <c r="B9851" s="1" t="s">
        <v>10562</v>
      </c>
      <c r="C9851" s="2">
        <v>11.925512347828372</v>
      </c>
      <c r="D9851" s="2">
        <v>14.310614817394045</v>
      </c>
      <c r="E9851" s="2">
        <v>171.72737780872853</v>
      </c>
      <c r="F9851" s="2">
        <v>24.015244148198285</v>
      </c>
      <c r="G9851" s="8" t="s">
        <v>8109</v>
      </c>
    </row>
    <row r="9852" spans="1:7" s="27" customFormat="1" x14ac:dyDescent="0.25">
      <c r="A9852" s="32">
        <v>180339</v>
      </c>
      <c r="B9852" s="1" t="s">
        <v>10563</v>
      </c>
      <c r="C9852" s="2">
        <v>10.410972279654167</v>
      </c>
      <c r="D9852" s="2">
        <v>12.493166735585001</v>
      </c>
      <c r="E9852" s="2">
        <v>149.91800082702002</v>
      </c>
      <c r="F9852" s="2">
        <v>20.965308141377101</v>
      </c>
      <c r="G9852" s="8" t="s">
        <v>8109</v>
      </c>
    </row>
    <row r="9853" spans="1:7" s="27" customFormat="1" x14ac:dyDescent="0.25">
      <c r="A9853" s="32">
        <v>180340</v>
      </c>
      <c r="B9853" s="1" t="s">
        <v>10564</v>
      </c>
      <c r="C9853" s="2">
        <v>6.2465833677925025</v>
      </c>
      <c r="D9853" s="2">
        <v>7.4959000413510024</v>
      </c>
      <c r="E9853" s="2">
        <v>89.950800496212025</v>
      </c>
      <c r="F9853" s="2">
        <v>12.579184884826264</v>
      </c>
      <c r="G9853" s="8" t="s">
        <v>8109</v>
      </c>
    </row>
    <row r="9854" spans="1:7" s="27" customFormat="1" x14ac:dyDescent="0.25">
      <c r="A9854" s="32">
        <v>180341</v>
      </c>
      <c r="B9854" s="1" t="s">
        <v>10565</v>
      </c>
      <c r="C9854" s="2">
        <v>10.410972279654167</v>
      </c>
      <c r="D9854" s="2">
        <v>12.493166735585001</v>
      </c>
      <c r="E9854" s="2">
        <v>149.91800082702002</v>
      </c>
      <c r="F9854" s="2">
        <v>20.965308141377101</v>
      </c>
      <c r="G9854" s="8" t="s">
        <v>8109</v>
      </c>
    </row>
    <row r="9855" spans="1:7" s="27" customFormat="1" x14ac:dyDescent="0.25">
      <c r="A9855" s="32">
        <v>180342</v>
      </c>
      <c r="B9855" s="1" t="s">
        <v>10566</v>
      </c>
      <c r="C9855" s="2">
        <v>1.0017430372175833</v>
      </c>
      <c r="D9855" s="2">
        <v>1.2020916446610999</v>
      </c>
      <c r="E9855" s="2">
        <v>14.425099735933198</v>
      </c>
      <c r="F9855" s="2">
        <v>2.017280508448656</v>
      </c>
      <c r="G9855" s="8" t="s">
        <v>8109</v>
      </c>
    </row>
    <row r="9856" spans="1:7" s="27" customFormat="1" x14ac:dyDescent="0.25">
      <c r="A9856" s="32">
        <v>180343</v>
      </c>
      <c r="B9856" s="1" t="s">
        <v>10567</v>
      </c>
      <c r="C9856" s="2">
        <v>1.6457207040003152</v>
      </c>
      <c r="D9856" s="2">
        <v>1.9748648448003785</v>
      </c>
      <c r="E9856" s="2">
        <v>23.698378137604543</v>
      </c>
      <c r="F9856" s="2">
        <v>3.3141036924513632</v>
      </c>
      <c r="G9856" s="8" t="s">
        <v>8109</v>
      </c>
    </row>
    <row r="9857" spans="1:7" s="27" customFormat="1" x14ac:dyDescent="0.25">
      <c r="A9857" s="32">
        <v>180344</v>
      </c>
      <c r="B9857" s="1" t="s">
        <v>10568</v>
      </c>
      <c r="C9857" s="2">
        <v>1.5026145558263748</v>
      </c>
      <c r="D9857" s="2">
        <v>1.8031374669916498</v>
      </c>
      <c r="E9857" s="2">
        <v>21.637649603899796</v>
      </c>
      <c r="F9857" s="2">
        <v>3.025920762672984</v>
      </c>
      <c r="G9857" s="8" t="s">
        <v>8109</v>
      </c>
    </row>
    <row r="9858" spans="1:7" s="27" customFormat="1" x14ac:dyDescent="0.25">
      <c r="A9858" s="32">
        <v>180345</v>
      </c>
      <c r="B9858" s="1" t="s">
        <v>10569</v>
      </c>
      <c r="C9858" s="2">
        <v>32.795158956528027</v>
      </c>
      <c r="D9858" s="2">
        <v>39.35419074783362</v>
      </c>
      <c r="E9858" s="2">
        <v>472.25028897400341</v>
      </c>
      <c r="F9858" s="2">
        <v>66.041921407545289</v>
      </c>
      <c r="G9858" s="8" t="s">
        <v>8109</v>
      </c>
    </row>
    <row r="9859" spans="1:7" s="27" customFormat="1" x14ac:dyDescent="0.25">
      <c r="A9859" s="32">
        <v>180346</v>
      </c>
      <c r="B9859" s="1" t="s">
        <v>10570</v>
      </c>
      <c r="C9859" s="2">
        <v>23.851024695656744</v>
      </c>
      <c r="D9859" s="2">
        <v>28.62122963478809</v>
      </c>
      <c r="E9859" s="2">
        <v>343.45475561745707</v>
      </c>
      <c r="F9859" s="2">
        <v>48.03048829639657</v>
      </c>
      <c r="G9859" s="8" t="s">
        <v>8109</v>
      </c>
    </row>
    <row r="9860" spans="1:7" s="27" customFormat="1" x14ac:dyDescent="0.25">
      <c r="A9860" s="32">
        <v>180347</v>
      </c>
      <c r="B9860" s="1" t="s">
        <v>10571</v>
      </c>
      <c r="C9860" s="2">
        <v>0.86400336960016566</v>
      </c>
      <c r="D9860" s="2">
        <v>1.0368040435201986</v>
      </c>
      <c r="E9860" s="2">
        <v>12.441648522242383</v>
      </c>
      <c r="F9860" s="2">
        <v>1.739904438536966</v>
      </c>
      <c r="G9860" s="8" t="s">
        <v>8109</v>
      </c>
    </row>
    <row r="9861" spans="1:7" s="27" customFormat="1" x14ac:dyDescent="0.25">
      <c r="A9861" s="32">
        <v>180348</v>
      </c>
      <c r="B9861" s="1" t="s">
        <v>10572</v>
      </c>
      <c r="C9861" s="2">
        <v>0.1407210457043748</v>
      </c>
      <c r="D9861" s="2">
        <v>0.16886525484524975</v>
      </c>
      <c r="E9861" s="2">
        <v>2.0263830581429971</v>
      </c>
      <c r="F9861" s="2">
        <v>0.28337988094873978</v>
      </c>
      <c r="G9861" s="8" t="s">
        <v>8109</v>
      </c>
    </row>
    <row r="9862" spans="1:7" s="27" customFormat="1" x14ac:dyDescent="0.25">
      <c r="A9862" s="32">
        <v>180349</v>
      </c>
      <c r="B9862" s="1" t="s">
        <v>10573</v>
      </c>
      <c r="C9862" s="2">
        <v>1.1698927613219634</v>
      </c>
      <c r="D9862" s="2">
        <v>1.4038713135863561</v>
      </c>
      <c r="E9862" s="2">
        <v>16.846455763036275</v>
      </c>
      <c r="F9862" s="2">
        <v>2.3558954509382519</v>
      </c>
      <c r="G9862" s="8" t="s">
        <v>8109</v>
      </c>
    </row>
    <row r="9863" spans="1:7" s="27" customFormat="1" x14ac:dyDescent="0.25">
      <c r="A9863" s="32">
        <v>180350</v>
      </c>
      <c r="B9863" s="1" t="s">
        <v>10574</v>
      </c>
      <c r="C9863" s="2">
        <v>0.1830566145391655</v>
      </c>
      <c r="D9863" s="2">
        <v>0.21966793744699856</v>
      </c>
      <c r="E9863" s="2">
        <v>2.6360152493639828</v>
      </c>
      <c r="F9863" s="2">
        <v>0.36863399767484367</v>
      </c>
      <c r="G9863" s="8" t="s">
        <v>8109</v>
      </c>
    </row>
    <row r="9864" spans="1:7" s="27" customFormat="1" x14ac:dyDescent="0.25">
      <c r="A9864" s="32">
        <v>180351</v>
      </c>
      <c r="B9864" s="1" t="s">
        <v>10575</v>
      </c>
      <c r="C9864" s="2">
        <v>0.34643613370441417</v>
      </c>
      <c r="D9864" s="2">
        <v>0.41572336044529701</v>
      </c>
      <c r="E9864" s="2">
        <v>4.9886803253435641</v>
      </c>
      <c r="F9864" s="2">
        <v>0.69764284250516018</v>
      </c>
      <c r="G9864" s="8" t="s">
        <v>8109</v>
      </c>
    </row>
    <row r="9865" spans="1:7" s="27" customFormat="1" x14ac:dyDescent="0.25">
      <c r="A9865" s="32">
        <v>180352</v>
      </c>
      <c r="B9865" s="1" t="s">
        <v>10576</v>
      </c>
      <c r="C9865" s="2">
        <v>0.44541788619138967</v>
      </c>
      <c r="D9865" s="2">
        <v>0.53450146342966753</v>
      </c>
      <c r="E9865" s="2">
        <v>6.41401756115601</v>
      </c>
      <c r="F9865" s="2">
        <v>0.89696936893520585</v>
      </c>
      <c r="G9865" s="8" t="s">
        <v>8109</v>
      </c>
    </row>
    <row r="9866" spans="1:7" s="27" customFormat="1" x14ac:dyDescent="0.25">
      <c r="A9866" s="32">
        <v>180353</v>
      </c>
      <c r="B9866" s="1" t="s">
        <v>10577</v>
      </c>
      <c r="C9866" s="2">
        <v>8.0050813827327616</v>
      </c>
      <c r="D9866" s="2">
        <v>0</v>
      </c>
      <c r="E9866" s="2">
        <v>0</v>
      </c>
      <c r="F9866" s="2">
        <v>0</v>
      </c>
      <c r="G9866" s="8" t="s">
        <v>8109</v>
      </c>
    </row>
    <row r="9867" spans="1:7" s="27" customFormat="1" x14ac:dyDescent="0.25">
      <c r="A9867" s="32">
        <v>180354</v>
      </c>
      <c r="B9867" s="1" t="s">
        <v>10578</v>
      </c>
      <c r="C9867" s="2">
        <v>6.4040651061862093</v>
      </c>
      <c r="D9867" s="2">
        <v>0</v>
      </c>
      <c r="E9867" s="2">
        <v>0</v>
      </c>
      <c r="F9867" s="2">
        <v>0</v>
      </c>
      <c r="G9867" s="8" t="s">
        <v>8109</v>
      </c>
    </row>
    <row r="9868" spans="1:7" s="27" customFormat="1" x14ac:dyDescent="0.25">
      <c r="A9868" s="32">
        <v>180355</v>
      </c>
      <c r="B9868" s="1" t="s">
        <v>10579</v>
      </c>
      <c r="C9868" s="2">
        <v>1.5026145558263748</v>
      </c>
      <c r="D9868" s="2">
        <v>1.8031374669916498</v>
      </c>
      <c r="E9868" s="2">
        <v>21.637649603899796</v>
      </c>
      <c r="F9868" s="2">
        <v>3.025920762672984</v>
      </c>
      <c r="G9868" s="8" t="s">
        <v>8109</v>
      </c>
    </row>
    <row r="9869" spans="1:7" s="27" customFormat="1" x14ac:dyDescent="0.25">
      <c r="A9869" s="32">
        <v>180356</v>
      </c>
      <c r="B9869" s="1" t="s">
        <v>10580</v>
      </c>
      <c r="C9869" s="2">
        <v>613.7229060095118</v>
      </c>
      <c r="D9869" s="2">
        <v>0</v>
      </c>
      <c r="E9869" s="2">
        <v>0</v>
      </c>
      <c r="F9869" s="2">
        <v>0</v>
      </c>
      <c r="G9869" s="8" t="s">
        <v>8109</v>
      </c>
    </row>
    <row r="9870" spans="1:7" s="27" customFormat="1" x14ac:dyDescent="0.25">
      <c r="A9870" s="32">
        <v>180357</v>
      </c>
      <c r="B9870" s="1" t="s">
        <v>10581</v>
      </c>
      <c r="C9870" s="2">
        <v>413.59587144119268</v>
      </c>
      <c r="D9870" s="2">
        <v>0</v>
      </c>
      <c r="E9870" s="2">
        <v>0</v>
      </c>
      <c r="F9870" s="2">
        <v>0</v>
      </c>
      <c r="G9870" s="8" t="s">
        <v>8109</v>
      </c>
    </row>
    <row r="9871" spans="1:7" s="27" customFormat="1" x14ac:dyDescent="0.25">
      <c r="A9871" s="32">
        <v>180358</v>
      </c>
      <c r="B9871" s="1" t="s">
        <v>10582</v>
      </c>
      <c r="C9871" s="2">
        <v>3.831070841739864</v>
      </c>
      <c r="D9871" s="2">
        <v>4.5972850100878366</v>
      </c>
      <c r="E9871" s="2">
        <v>55.167420121054036</v>
      </c>
      <c r="F9871" s="2">
        <v>7.7148971826086985</v>
      </c>
      <c r="G9871" s="8" t="s">
        <v>8109</v>
      </c>
    </row>
    <row r="9872" spans="1:7" s="27" customFormat="1" x14ac:dyDescent="0.25">
      <c r="A9872" s="32">
        <v>180359</v>
      </c>
      <c r="B9872" s="1" t="s">
        <v>10583</v>
      </c>
      <c r="C9872" s="2">
        <v>853.87534749149449</v>
      </c>
      <c r="D9872" s="2">
        <v>0</v>
      </c>
      <c r="E9872" s="2">
        <v>0</v>
      </c>
      <c r="F9872" s="2">
        <v>0</v>
      </c>
      <c r="G9872" s="8" t="s">
        <v>8109</v>
      </c>
    </row>
    <row r="9873" spans="1:7" s="27" customFormat="1" x14ac:dyDescent="0.25">
      <c r="A9873" s="32">
        <v>180360</v>
      </c>
      <c r="B9873" s="1" t="s">
        <v>10583</v>
      </c>
      <c r="C9873" s="2">
        <v>853.87534749149449</v>
      </c>
      <c r="D9873" s="2">
        <v>0</v>
      </c>
      <c r="E9873" s="2">
        <v>0</v>
      </c>
      <c r="F9873" s="2">
        <v>0</v>
      </c>
      <c r="G9873" s="8" t="s">
        <v>8109</v>
      </c>
    </row>
    <row r="9874" spans="1:7" s="27" customFormat="1" x14ac:dyDescent="0.25">
      <c r="A9874" s="32">
        <v>180361</v>
      </c>
      <c r="B9874" s="1" t="s">
        <v>10584</v>
      </c>
      <c r="C9874" s="2">
        <v>6.4040651061862093</v>
      </c>
      <c r="D9874" s="2">
        <v>0</v>
      </c>
      <c r="E9874" s="2">
        <v>0</v>
      </c>
      <c r="F9874" s="2">
        <v>0</v>
      </c>
      <c r="G9874" s="8" t="s">
        <v>8109</v>
      </c>
    </row>
    <row r="9875" spans="1:7" s="27" customFormat="1" x14ac:dyDescent="0.25">
      <c r="A9875" s="32">
        <v>180362</v>
      </c>
      <c r="B9875" s="1" t="s">
        <v>10585</v>
      </c>
      <c r="C9875" s="2">
        <v>52.833537126036227</v>
      </c>
      <c r="D9875" s="2">
        <v>0</v>
      </c>
      <c r="E9875" s="2">
        <v>0</v>
      </c>
      <c r="F9875" s="2">
        <v>0</v>
      </c>
      <c r="G9875" s="8" t="s">
        <v>8109</v>
      </c>
    </row>
    <row r="9876" spans="1:7" s="27" customFormat="1" x14ac:dyDescent="0.25">
      <c r="A9876" s="32">
        <v>180363</v>
      </c>
      <c r="B9876" s="1" t="s">
        <v>10586</v>
      </c>
      <c r="C9876" s="2">
        <v>131.2833346768173</v>
      </c>
      <c r="D9876" s="2">
        <v>0</v>
      </c>
      <c r="E9876" s="2">
        <v>0</v>
      </c>
      <c r="F9876" s="2">
        <v>0</v>
      </c>
      <c r="G9876" s="8" t="s">
        <v>8109</v>
      </c>
    </row>
    <row r="9877" spans="1:7" s="27" customFormat="1" x14ac:dyDescent="0.25">
      <c r="A9877" s="32">
        <v>180364</v>
      </c>
      <c r="B9877" s="1" t="s">
        <v>10587</v>
      </c>
      <c r="C9877" s="2">
        <v>64.040651061862093</v>
      </c>
      <c r="D9877" s="2">
        <v>0</v>
      </c>
      <c r="E9877" s="2">
        <v>0</v>
      </c>
      <c r="F9877" s="2">
        <v>0</v>
      </c>
      <c r="G9877" s="8" t="s">
        <v>8109</v>
      </c>
    </row>
    <row r="9878" spans="1:7" s="27" customFormat="1" x14ac:dyDescent="0.25">
      <c r="A9878" s="32">
        <v>180365</v>
      </c>
      <c r="B9878" s="1" t="s">
        <v>10588</v>
      </c>
      <c r="C9878" s="2">
        <v>131.2833346768173</v>
      </c>
      <c r="D9878" s="2">
        <v>0</v>
      </c>
      <c r="E9878" s="2">
        <v>0</v>
      </c>
      <c r="F9878" s="2">
        <v>0</v>
      </c>
      <c r="G9878" s="8" t="s">
        <v>8109</v>
      </c>
    </row>
    <row r="9879" spans="1:7" s="27" customFormat="1" x14ac:dyDescent="0.25">
      <c r="A9879" s="32">
        <v>180366</v>
      </c>
      <c r="B9879" s="1" t="s">
        <v>10589</v>
      </c>
      <c r="C9879" s="2">
        <v>104.06605797552591</v>
      </c>
      <c r="D9879" s="2">
        <v>0</v>
      </c>
      <c r="E9879" s="2">
        <v>0</v>
      </c>
      <c r="F9879" s="2">
        <v>0</v>
      </c>
      <c r="G9879" s="8" t="s">
        <v>8109</v>
      </c>
    </row>
    <row r="9880" spans="1:7" s="27" customFormat="1" x14ac:dyDescent="0.25">
      <c r="A9880" s="32">
        <v>180367</v>
      </c>
      <c r="B9880" s="1" t="s">
        <v>10590</v>
      </c>
      <c r="C9880" s="2">
        <v>9.6060976592793139</v>
      </c>
      <c r="D9880" s="2">
        <v>0</v>
      </c>
      <c r="E9880" s="2">
        <v>0</v>
      </c>
      <c r="F9880" s="2">
        <v>0</v>
      </c>
      <c r="G9880" s="8" t="s">
        <v>8109</v>
      </c>
    </row>
    <row r="9881" spans="1:7" s="27" customFormat="1" x14ac:dyDescent="0.25">
      <c r="A9881" s="32">
        <v>180368</v>
      </c>
      <c r="B9881" s="1" t="s">
        <v>10591</v>
      </c>
      <c r="C9881" s="2">
        <v>104.06605797552591</v>
      </c>
      <c r="D9881" s="2">
        <v>0</v>
      </c>
      <c r="E9881" s="2">
        <v>0</v>
      </c>
      <c r="F9881" s="2">
        <v>0</v>
      </c>
      <c r="G9881" s="8" t="s">
        <v>8109</v>
      </c>
    </row>
    <row r="9882" spans="1:7" s="27" customFormat="1" x14ac:dyDescent="0.25">
      <c r="A9882" s="32">
        <v>180369</v>
      </c>
      <c r="B9882" s="1" t="s">
        <v>10592</v>
      </c>
      <c r="C9882" s="2">
        <v>32.020325530931046</v>
      </c>
      <c r="D9882" s="2">
        <v>0</v>
      </c>
      <c r="E9882" s="2">
        <v>0</v>
      </c>
      <c r="F9882" s="2">
        <v>0</v>
      </c>
      <c r="G9882" s="8" t="s">
        <v>8109</v>
      </c>
    </row>
    <row r="9883" spans="1:7" s="27" customFormat="1" x14ac:dyDescent="0.25">
      <c r="A9883" s="32">
        <v>180370</v>
      </c>
      <c r="B9883" s="1" t="s">
        <v>10593</v>
      </c>
      <c r="C9883" s="2">
        <v>33.621341807477599</v>
      </c>
      <c r="D9883" s="2">
        <v>0</v>
      </c>
      <c r="E9883" s="2">
        <v>0</v>
      </c>
      <c r="F9883" s="2">
        <v>0</v>
      </c>
      <c r="G9883" s="8" t="s">
        <v>8109</v>
      </c>
    </row>
    <row r="9884" spans="1:7" s="27" customFormat="1" x14ac:dyDescent="0.25">
      <c r="A9884" s="32">
        <v>180371</v>
      </c>
      <c r="B9884" s="1" t="s">
        <v>10594</v>
      </c>
      <c r="C9884" s="2">
        <v>11.207113935825866</v>
      </c>
      <c r="D9884" s="2">
        <v>0</v>
      </c>
      <c r="E9884" s="2">
        <v>0</v>
      </c>
      <c r="F9884" s="2">
        <v>0</v>
      </c>
      <c r="G9884" s="8" t="s">
        <v>8109</v>
      </c>
    </row>
    <row r="9885" spans="1:7" s="27" customFormat="1" x14ac:dyDescent="0.25">
      <c r="A9885" s="32">
        <v>180372</v>
      </c>
      <c r="B9885" s="1" t="s">
        <v>10595</v>
      </c>
      <c r="C9885" s="2">
        <v>22.414227871651732</v>
      </c>
      <c r="D9885" s="2">
        <v>0</v>
      </c>
      <c r="E9885" s="2">
        <v>0</v>
      </c>
      <c r="F9885" s="2">
        <v>0</v>
      </c>
      <c r="G9885" s="8" t="s">
        <v>8109</v>
      </c>
    </row>
    <row r="9886" spans="1:7" s="27" customFormat="1" x14ac:dyDescent="0.25">
      <c r="A9886" s="32">
        <v>180373</v>
      </c>
      <c r="B9886" s="1" t="s">
        <v>10596</v>
      </c>
      <c r="C9886" s="2">
        <v>16.010162765465523</v>
      </c>
      <c r="D9886" s="2">
        <v>0</v>
      </c>
      <c r="E9886" s="2">
        <v>0</v>
      </c>
      <c r="F9886" s="2">
        <v>0</v>
      </c>
      <c r="G9886" s="8" t="s">
        <v>8109</v>
      </c>
    </row>
    <row r="9887" spans="1:7" s="27" customFormat="1" x14ac:dyDescent="0.25">
      <c r="A9887" s="32">
        <v>180374</v>
      </c>
      <c r="B9887" s="1" t="s">
        <v>10597</v>
      </c>
      <c r="C9887" s="2">
        <v>35.222358084024144</v>
      </c>
      <c r="D9887" s="2">
        <v>0</v>
      </c>
      <c r="E9887" s="2">
        <v>0</v>
      </c>
      <c r="F9887" s="2">
        <v>0</v>
      </c>
      <c r="G9887" s="8" t="s">
        <v>8109</v>
      </c>
    </row>
    <row r="9888" spans="1:7" s="27" customFormat="1" x14ac:dyDescent="0.25">
      <c r="A9888" s="32">
        <v>180375</v>
      </c>
      <c r="B9888" s="1" t="s">
        <v>10597</v>
      </c>
      <c r="C9888" s="2">
        <v>35.222358084024144</v>
      </c>
      <c r="D9888" s="2">
        <v>0</v>
      </c>
      <c r="E9888" s="2">
        <v>0</v>
      </c>
      <c r="F9888" s="2">
        <v>0</v>
      </c>
      <c r="G9888" s="8" t="s">
        <v>8109</v>
      </c>
    </row>
    <row r="9889" spans="1:7" s="27" customFormat="1" x14ac:dyDescent="0.25">
      <c r="A9889" s="32">
        <v>180376</v>
      </c>
      <c r="B9889" s="1" t="s">
        <v>10598</v>
      </c>
      <c r="C9889" s="2">
        <v>80.050813827327616</v>
      </c>
      <c r="D9889" s="2">
        <v>0</v>
      </c>
      <c r="E9889" s="2">
        <v>0</v>
      </c>
      <c r="F9889" s="2">
        <v>0</v>
      </c>
      <c r="G9889" s="8" t="s">
        <v>8109</v>
      </c>
    </row>
    <row r="9890" spans="1:7" s="27" customFormat="1" x14ac:dyDescent="0.25">
      <c r="A9890" s="32">
        <v>180377</v>
      </c>
      <c r="B9890" s="1" t="s">
        <v>10598</v>
      </c>
      <c r="C9890" s="2">
        <v>80.050813827327616</v>
      </c>
      <c r="D9890" s="2">
        <v>0</v>
      </c>
      <c r="E9890" s="2">
        <v>0</v>
      </c>
      <c r="F9890" s="2">
        <v>0</v>
      </c>
      <c r="G9890" s="8" t="s">
        <v>8109</v>
      </c>
    </row>
    <row r="9891" spans="1:7" s="27" customFormat="1" x14ac:dyDescent="0.25">
      <c r="A9891" s="32">
        <v>180378</v>
      </c>
      <c r="B9891" s="1" t="s">
        <v>10599</v>
      </c>
      <c r="C9891" s="2">
        <v>67.242683614955197</v>
      </c>
      <c r="D9891" s="2">
        <v>0</v>
      </c>
      <c r="E9891" s="2">
        <v>0</v>
      </c>
      <c r="F9891" s="2">
        <v>0</v>
      </c>
      <c r="G9891" s="8" t="s">
        <v>8109</v>
      </c>
    </row>
    <row r="9892" spans="1:7" s="27" customFormat="1" x14ac:dyDescent="0.25">
      <c r="A9892" s="32">
        <v>180379</v>
      </c>
      <c r="B9892" s="1" t="s">
        <v>10599</v>
      </c>
      <c r="C9892" s="2">
        <v>67.242683614955197</v>
      </c>
      <c r="D9892" s="2">
        <v>0</v>
      </c>
      <c r="E9892" s="2">
        <v>0</v>
      </c>
      <c r="F9892" s="2">
        <v>0</v>
      </c>
      <c r="G9892" s="8" t="s">
        <v>8109</v>
      </c>
    </row>
    <row r="9893" spans="1:7" s="27" customFormat="1" x14ac:dyDescent="0.25">
      <c r="A9893" s="32">
        <v>180380</v>
      </c>
      <c r="B9893" s="1" t="s">
        <v>10600</v>
      </c>
      <c r="C9893" s="2">
        <v>48.03048829639657</v>
      </c>
      <c r="D9893" s="2">
        <v>0</v>
      </c>
      <c r="E9893" s="2">
        <v>0</v>
      </c>
      <c r="F9893" s="2">
        <v>0</v>
      </c>
      <c r="G9893" s="8" t="s">
        <v>8109</v>
      </c>
    </row>
    <row r="9894" spans="1:7" s="27" customFormat="1" x14ac:dyDescent="0.25">
      <c r="A9894" s="32">
        <v>180381</v>
      </c>
      <c r="B9894" s="1" t="s">
        <v>10600</v>
      </c>
      <c r="C9894" s="2">
        <v>48.03048829639657</v>
      </c>
      <c r="D9894" s="2">
        <v>0</v>
      </c>
      <c r="E9894" s="2">
        <v>0</v>
      </c>
      <c r="F9894" s="2">
        <v>0</v>
      </c>
      <c r="G9894" s="8" t="s">
        <v>8109</v>
      </c>
    </row>
    <row r="9895" spans="1:7" s="27" customFormat="1" x14ac:dyDescent="0.25">
      <c r="A9895" s="32">
        <v>180382</v>
      </c>
      <c r="B9895" s="1" t="s">
        <v>10601</v>
      </c>
      <c r="C9895" s="2">
        <v>65.641667338408652</v>
      </c>
      <c r="D9895" s="2">
        <v>0</v>
      </c>
      <c r="E9895" s="2">
        <v>0</v>
      </c>
      <c r="F9895" s="2">
        <v>0</v>
      </c>
      <c r="G9895" s="8" t="s">
        <v>8109</v>
      </c>
    </row>
    <row r="9896" spans="1:7" s="27" customFormat="1" x14ac:dyDescent="0.25">
      <c r="A9896" s="32">
        <v>180383</v>
      </c>
      <c r="B9896" s="1" t="s">
        <v>10601</v>
      </c>
      <c r="C9896" s="2">
        <v>65.641667338408652</v>
      </c>
      <c r="D9896" s="2">
        <v>0</v>
      </c>
      <c r="E9896" s="2">
        <v>0</v>
      </c>
      <c r="F9896" s="2">
        <v>0</v>
      </c>
      <c r="G9896" s="8" t="s">
        <v>8109</v>
      </c>
    </row>
    <row r="9897" spans="1:7" s="27" customFormat="1" x14ac:dyDescent="0.25">
      <c r="A9897" s="32">
        <v>180384</v>
      </c>
      <c r="B9897" s="1" t="s">
        <v>10602</v>
      </c>
      <c r="C9897" s="2">
        <v>57.636585955675883</v>
      </c>
      <c r="D9897" s="2">
        <v>0</v>
      </c>
      <c r="E9897" s="2">
        <v>0</v>
      </c>
      <c r="F9897" s="2">
        <v>0</v>
      </c>
      <c r="G9897" s="8" t="s">
        <v>8109</v>
      </c>
    </row>
    <row r="9898" spans="1:7" s="27" customFormat="1" x14ac:dyDescent="0.25">
      <c r="A9898" s="32">
        <v>180385</v>
      </c>
      <c r="B9898" s="1" t="s">
        <v>10602</v>
      </c>
      <c r="C9898" s="2">
        <v>57.636585955675883</v>
      </c>
      <c r="D9898" s="2">
        <v>0</v>
      </c>
      <c r="E9898" s="2">
        <v>0</v>
      </c>
      <c r="F9898" s="2">
        <v>0</v>
      </c>
      <c r="G9898" s="8" t="s">
        <v>8109</v>
      </c>
    </row>
    <row r="9899" spans="1:7" s="27" customFormat="1" x14ac:dyDescent="0.25">
      <c r="A9899" s="32">
        <v>180386</v>
      </c>
      <c r="B9899" s="1" t="s">
        <v>10603</v>
      </c>
      <c r="C9899" s="2">
        <v>6.4040651061862093</v>
      </c>
      <c r="D9899" s="2">
        <v>0</v>
      </c>
      <c r="E9899" s="2">
        <v>0</v>
      </c>
      <c r="F9899" s="2">
        <v>0</v>
      </c>
      <c r="G9899" s="8" t="s">
        <v>8109</v>
      </c>
    </row>
    <row r="9900" spans="1:7" s="27" customFormat="1" x14ac:dyDescent="0.25">
      <c r="A9900" s="32">
        <v>180387</v>
      </c>
      <c r="B9900" s="1" t="s">
        <v>10604</v>
      </c>
      <c r="C9900" s="2">
        <v>8.0050813827327616</v>
      </c>
      <c r="D9900" s="2">
        <v>0</v>
      </c>
      <c r="E9900" s="2">
        <v>0</v>
      </c>
      <c r="F9900" s="2">
        <v>0</v>
      </c>
      <c r="G9900" s="8" t="s">
        <v>8109</v>
      </c>
    </row>
    <row r="9901" spans="1:7" s="27" customFormat="1" x14ac:dyDescent="0.25">
      <c r="A9901" s="32">
        <v>180388</v>
      </c>
      <c r="B9901" s="1" t="s">
        <v>10605</v>
      </c>
      <c r="C9901" s="2">
        <v>43.227439466756913</v>
      </c>
      <c r="D9901" s="2">
        <v>0</v>
      </c>
      <c r="E9901" s="2">
        <v>0</v>
      </c>
      <c r="F9901" s="2">
        <v>0</v>
      </c>
      <c r="G9901" s="8" t="s">
        <v>8109</v>
      </c>
    </row>
    <row r="9902" spans="1:7" s="27" customFormat="1" x14ac:dyDescent="0.25">
      <c r="A9902" s="32">
        <v>180389</v>
      </c>
      <c r="B9902" s="1" t="s">
        <v>10606</v>
      </c>
      <c r="C9902" s="2">
        <v>12.808130212372419</v>
      </c>
      <c r="D9902" s="2">
        <v>0</v>
      </c>
      <c r="E9902" s="2">
        <v>0</v>
      </c>
      <c r="F9902" s="2">
        <v>0</v>
      </c>
      <c r="G9902" s="8" t="s">
        <v>8109</v>
      </c>
    </row>
    <row r="9903" spans="1:7" s="27" customFormat="1" x14ac:dyDescent="0.25">
      <c r="A9903" s="32">
        <v>180390</v>
      </c>
      <c r="B9903" s="1" t="s">
        <v>10607</v>
      </c>
      <c r="C9903" s="2">
        <v>171.06858914899914</v>
      </c>
      <c r="D9903" s="2">
        <v>0</v>
      </c>
      <c r="E9903" s="2">
        <v>0</v>
      </c>
      <c r="F9903" s="2">
        <v>0</v>
      </c>
      <c r="G9903" s="8" t="s">
        <v>8109</v>
      </c>
    </row>
    <row r="9904" spans="1:7" s="27" customFormat="1" x14ac:dyDescent="0.25">
      <c r="A9904" s="32">
        <v>180391</v>
      </c>
      <c r="B9904" s="1" t="s">
        <v>10608</v>
      </c>
      <c r="C9904" s="2">
        <v>90.057165555743566</v>
      </c>
      <c r="D9904" s="2">
        <v>0</v>
      </c>
      <c r="E9904" s="2">
        <v>0</v>
      </c>
      <c r="F9904" s="2">
        <v>0</v>
      </c>
      <c r="G9904" s="8" t="s">
        <v>8109</v>
      </c>
    </row>
    <row r="9905" spans="1:7" s="27" customFormat="1" x14ac:dyDescent="0.25">
      <c r="A9905" s="32">
        <v>180392</v>
      </c>
      <c r="B9905" s="1" t="s">
        <v>10609</v>
      </c>
      <c r="C9905" s="2">
        <v>1.1979177153393601</v>
      </c>
      <c r="D9905" s="2">
        <v>1.4375012584072318</v>
      </c>
      <c r="E9905" s="2">
        <v>17.250015100886781</v>
      </c>
      <c r="F9905" s="2">
        <v>2.4123312746865175</v>
      </c>
      <c r="G9905" s="8" t="s">
        <v>8109</v>
      </c>
    </row>
    <row r="9906" spans="1:7" s="27" customFormat="1" x14ac:dyDescent="0.25">
      <c r="A9906" s="32">
        <v>180393</v>
      </c>
      <c r="B9906" s="1" t="s">
        <v>10610</v>
      </c>
      <c r="C9906" s="2">
        <v>853.87534749149449</v>
      </c>
      <c r="D9906" s="2">
        <v>0</v>
      </c>
      <c r="E9906" s="2">
        <v>0</v>
      </c>
      <c r="F9906" s="2">
        <v>0</v>
      </c>
      <c r="G9906" s="8" t="s">
        <v>8109</v>
      </c>
    </row>
    <row r="9907" spans="1:7" s="27" customFormat="1" x14ac:dyDescent="0.25">
      <c r="A9907" s="32">
        <v>180394</v>
      </c>
      <c r="B9907" s="1" t="s">
        <v>10611</v>
      </c>
      <c r="C9907" s="2">
        <v>667.09011522773017</v>
      </c>
      <c r="D9907" s="2">
        <v>0</v>
      </c>
      <c r="E9907" s="2">
        <v>0</v>
      </c>
      <c r="F9907" s="2">
        <v>0</v>
      </c>
      <c r="G9907" s="8" t="s">
        <v>8109</v>
      </c>
    </row>
    <row r="9908" spans="1:7" s="27" customFormat="1" x14ac:dyDescent="0.25">
      <c r="A9908" s="32">
        <v>180395</v>
      </c>
      <c r="B9908" s="1" t="s">
        <v>10612</v>
      </c>
      <c r="C9908" s="2">
        <v>0.80050813827327616</v>
      </c>
      <c r="D9908" s="2">
        <v>0</v>
      </c>
      <c r="E9908" s="2">
        <v>0</v>
      </c>
      <c r="F9908" s="2">
        <v>0</v>
      </c>
      <c r="G9908" s="8" t="s">
        <v>8109</v>
      </c>
    </row>
    <row r="9909" spans="1:7" s="27" customFormat="1" x14ac:dyDescent="0.25">
      <c r="A9909" s="32">
        <v>180396</v>
      </c>
      <c r="B9909" s="1" t="s">
        <v>6866</v>
      </c>
      <c r="C9909" s="2">
        <v>14.87</v>
      </c>
      <c r="D9909" s="2">
        <v>0.80708650000000004</v>
      </c>
      <c r="E9909" s="2">
        <v>9.6850380000000005</v>
      </c>
      <c r="F9909" s="2">
        <v>3.6363620000000001</v>
      </c>
      <c r="G9909" s="8" t="s">
        <v>8109</v>
      </c>
    </row>
    <row r="9910" spans="1:7" s="27" customFormat="1" x14ac:dyDescent="0.25">
      <c r="A9910" s="32">
        <v>180397</v>
      </c>
      <c r="B9910" s="1" t="s">
        <v>6907</v>
      </c>
      <c r="C9910" s="2">
        <v>497.64</v>
      </c>
      <c r="D9910" s="2">
        <v>99.418765749999991</v>
      </c>
      <c r="E9910" s="2">
        <v>1193.025189</v>
      </c>
      <c r="F9910" s="2">
        <v>443.46021100000002</v>
      </c>
      <c r="G9910" s="8" t="s">
        <v>8109</v>
      </c>
    </row>
    <row r="9911" spans="1:7" s="27" customFormat="1" x14ac:dyDescent="0.25">
      <c r="A9911" s="32">
        <v>180398</v>
      </c>
      <c r="B9911" s="1" t="s">
        <v>6908</v>
      </c>
      <c r="C9911" s="2">
        <v>0</v>
      </c>
      <c r="D9911" s="2">
        <v>0.11367841666666667</v>
      </c>
      <c r="E9911" s="2">
        <v>1.364141</v>
      </c>
      <c r="F9911" s="2">
        <v>0.52785899999999997</v>
      </c>
      <c r="G9911" s="8" t="s">
        <v>8109</v>
      </c>
    </row>
    <row r="9912" spans="1:7" s="27" customFormat="1" x14ac:dyDescent="0.25">
      <c r="A9912" s="32">
        <v>180399</v>
      </c>
      <c r="B9912" s="1" t="s">
        <v>6909</v>
      </c>
      <c r="C9912" s="2">
        <v>0</v>
      </c>
      <c r="D9912" s="2">
        <v>28.41443666666666</v>
      </c>
      <c r="E9912" s="2">
        <v>340.97323999999992</v>
      </c>
      <c r="F9912" s="2">
        <v>126.68616</v>
      </c>
      <c r="G9912" s="8" t="s">
        <v>8109</v>
      </c>
    </row>
    <row r="9913" spans="1:7" s="27" customFormat="1" x14ac:dyDescent="0.25">
      <c r="A9913" s="32">
        <v>180400</v>
      </c>
      <c r="B9913" s="1" t="s">
        <v>6910</v>
      </c>
      <c r="C9913" s="2">
        <v>16.02</v>
      </c>
      <c r="D9913" s="2">
        <v>35.523499833333339</v>
      </c>
      <c r="E9913" s="2">
        <v>426.28199800000004</v>
      </c>
      <c r="F9913" s="2">
        <v>158.47500199999999</v>
      </c>
      <c r="G9913" s="8" t="s">
        <v>8109</v>
      </c>
    </row>
    <row r="9914" spans="1:7" s="27" customFormat="1" x14ac:dyDescent="0.25">
      <c r="A9914" s="32">
        <v>180401</v>
      </c>
      <c r="B9914" s="1" t="s">
        <v>6911</v>
      </c>
      <c r="C9914" s="2">
        <v>0</v>
      </c>
      <c r="D9914" s="2">
        <v>0.28377316666666669</v>
      </c>
      <c r="E9914" s="2">
        <v>3.405278</v>
      </c>
      <c r="F9914" s="2">
        <v>1.290322</v>
      </c>
      <c r="G9914" s="8" t="s">
        <v>8109</v>
      </c>
    </row>
    <row r="9915" spans="1:7" s="27" customFormat="1" x14ac:dyDescent="0.25">
      <c r="A9915" s="32">
        <v>180402</v>
      </c>
      <c r="B9915" s="1" t="s">
        <v>6918</v>
      </c>
      <c r="C9915" s="2">
        <v>228.8</v>
      </c>
      <c r="D9915" s="2">
        <v>51.117046916666673</v>
      </c>
      <c r="E9915" s="2">
        <v>613.40456300000005</v>
      </c>
      <c r="F9915" s="2">
        <v>227.97643699999998</v>
      </c>
      <c r="G9915" s="8" t="s">
        <v>8109</v>
      </c>
    </row>
    <row r="9916" spans="1:7" s="27" customFormat="1" x14ac:dyDescent="0.25">
      <c r="A9916" s="32">
        <v>180403</v>
      </c>
      <c r="B9916" s="1" t="s">
        <v>6919</v>
      </c>
      <c r="C9916" s="2">
        <v>72.069999999999993</v>
      </c>
      <c r="D9916" s="2">
        <v>10.225364416666666</v>
      </c>
      <c r="E9916" s="2">
        <v>122.70437299999999</v>
      </c>
      <c r="F9916" s="2">
        <v>45.571826999999999</v>
      </c>
      <c r="G9916" s="8" t="s">
        <v>8109</v>
      </c>
    </row>
    <row r="9917" spans="1:7" s="27" customFormat="1" x14ac:dyDescent="0.25">
      <c r="A9917" s="32">
        <v>180404</v>
      </c>
      <c r="B9917" s="1" t="s">
        <v>6920</v>
      </c>
      <c r="C9917" s="2">
        <v>72.069999999999993</v>
      </c>
      <c r="D9917" s="2">
        <v>11.373357083333334</v>
      </c>
      <c r="E9917" s="2">
        <v>136.48028500000001</v>
      </c>
      <c r="F9917" s="2">
        <v>50.733115000000005</v>
      </c>
      <c r="G9917" s="8" t="s">
        <v>8109</v>
      </c>
    </row>
    <row r="9918" spans="1:7" s="27" customFormat="1" x14ac:dyDescent="0.25">
      <c r="A9918" s="32">
        <v>180405</v>
      </c>
      <c r="B9918" s="1" t="s">
        <v>6921</v>
      </c>
      <c r="C9918" s="2">
        <v>0</v>
      </c>
      <c r="D9918" s="2">
        <v>4.4295010833333341</v>
      </c>
      <c r="E9918" s="2">
        <v>53.154013000000006</v>
      </c>
      <c r="F9918" s="2">
        <v>19.765387</v>
      </c>
      <c r="G9918" s="8" t="s">
        <v>8109</v>
      </c>
    </row>
    <row r="9919" spans="1:7" s="27" customFormat="1" x14ac:dyDescent="0.25">
      <c r="A9919" s="32">
        <v>180406</v>
      </c>
      <c r="B9919" s="1" t="s">
        <v>6989</v>
      </c>
      <c r="C9919" s="2">
        <v>61.78</v>
      </c>
      <c r="D9919" s="2">
        <v>12.734115083333334</v>
      </c>
      <c r="E9919" s="2">
        <v>152.809381</v>
      </c>
      <c r="F9919" s="2">
        <v>56.832818999999994</v>
      </c>
      <c r="G9919" s="8" t="s">
        <v>8109</v>
      </c>
    </row>
    <row r="9920" spans="1:7" s="27" customFormat="1" x14ac:dyDescent="0.25">
      <c r="A9920" s="32">
        <v>180407</v>
      </c>
      <c r="B9920" s="1" t="s">
        <v>6990</v>
      </c>
      <c r="C9920" s="2">
        <v>33.18</v>
      </c>
      <c r="D9920" s="2">
        <v>4.0676825000000001</v>
      </c>
      <c r="E9920" s="2">
        <v>48.812190000000001</v>
      </c>
      <c r="F9920" s="2">
        <v>18.181809999999999</v>
      </c>
      <c r="G9920" s="8" t="s">
        <v>8109</v>
      </c>
    </row>
    <row r="9921" spans="1:7" s="27" customFormat="1" x14ac:dyDescent="0.25">
      <c r="A9921" s="32">
        <v>180408</v>
      </c>
      <c r="B9921" s="1" t="s">
        <v>6999</v>
      </c>
      <c r="C9921" s="2">
        <v>9.52</v>
      </c>
      <c r="D9921" s="2">
        <v>3.7678844999999996</v>
      </c>
      <c r="E9921" s="2">
        <v>45.214613999999997</v>
      </c>
      <c r="F9921" s="2">
        <v>16.774186</v>
      </c>
      <c r="G9921" s="8" t="s">
        <v>8109</v>
      </c>
    </row>
    <row r="9922" spans="1:7" s="27" customFormat="1" x14ac:dyDescent="0.25">
      <c r="A9922" s="32">
        <v>180409</v>
      </c>
      <c r="B9922" s="1" t="s">
        <v>7000</v>
      </c>
      <c r="C9922" s="2">
        <v>2.97</v>
      </c>
      <c r="D9922" s="2">
        <v>0.66650416666666668</v>
      </c>
      <c r="E9922" s="2">
        <v>7.9980500000000001</v>
      </c>
      <c r="F9922" s="2">
        <v>2.93255</v>
      </c>
      <c r="G9922" s="8" t="s">
        <v>8109</v>
      </c>
    </row>
    <row r="9923" spans="1:7" s="27" customFormat="1" x14ac:dyDescent="0.25">
      <c r="A9923" s="32">
        <v>180410</v>
      </c>
      <c r="B9923" s="1" t="s">
        <v>7001</v>
      </c>
      <c r="C9923" s="2">
        <v>9.52</v>
      </c>
      <c r="D9923" s="2">
        <v>6.7824903333333326</v>
      </c>
      <c r="E9923" s="2">
        <v>81.389883999999995</v>
      </c>
      <c r="F9923" s="2">
        <v>30.263916000000002</v>
      </c>
      <c r="G9923" s="8" t="s">
        <v>8109</v>
      </c>
    </row>
    <row r="9924" spans="1:7" s="27" customFormat="1" x14ac:dyDescent="0.25">
      <c r="A9924" s="32">
        <v>180411</v>
      </c>
      <c r="B9924" s="1" t="s">
        <v>7002</v>
      </c>
      <c r="C9924" s="2">
        <v>2.97</v>
      </c>
      <c r="D9924" s="2">
        <v>0.66650416666666668</v>
      </c>
      <c r="E9924" s="2">
        <v>7.9980500000000001</v>
      </c>
      <c r="F9924" s="2">
        <v>2.93255</v>
      </c>
      <c r="G9924" s="8" t="s">
        <v>8109</v>
      </c>
    </row>
    <row r="9925" spans="1:7" s="27" customFormat="1" x14ac:dyDescent="0.25">
      <c r="A9925" s="32">
        <v>180412</v>
      </c>
      <c r="B9925" s="1" t="s">
        <v>10613</v>
      </c>
      <c r="C9925" s="2">
        <v>609.2147982888124</v>
      </c>
      <c r="D9925" s="2">
        <v>731.05775794657472</v>
      </c>
      <c r="E9925" s="2">
        <v>8772.6930953588962</v>
      </c>
      <c r="F9925" s="2">
        <v>1226.8187473107093</v>
      </c>
      <c r="G9925" s="8" t="s">
        <v>8109</v>
      </c>
    </row>
    <row r="9926" spans="1:7" s="27" customFormat="1" ht="21" x14ac:dyDescent="0.25">
      <c r="A9926" s="32">
        <v>180413</v>
      </c>
      <c r="B9926" s="1" t="s">
        <v>7041</v>
      </c>
      <c r="C9926" s="2">
        <v>0</v>
      </c>
      <c r="D9926" s="2">
        <v>2.3581794166666668</v>
      </c>
      <c r="E9926" s="2">
        <v>28.298153000000003</v>
      </c>
      <c r="F9926" s="2">
        <v>11.554247</v>
      </c>
      <c r="G9926" s="8" t="s">
        <v>8109</v>
      </c>
    </row>
    <row r="9927" spans="1:7" s="27" customFormat="1" x14ac:dyDescent="0.25">
      <c r="A9927" s="32">
        <v>180414</v>
      </c>
      <c r="B9927" s="1" t="s">
        <v>7042</v>
      </c>
      <c r="C9927" s="2">
        <v>0</v>
      </c>
      <c r="D9927" s="2">
        <v>2.3581794166666668</v>
      </c>
      <c r="E9927" s="2">
        <v>28.298153000000003</v>
      </c>
      <c r="F9927" s="2">
        <v>11.554247</v>
      </c>
      <c r="G9927" s="8" t="s">
        <v>8109</v>
      </c>
    </row>
    <row r="9928" spans="1:7" s="27" customFormat="1" x14ac:dyDescent="0.25">
      <c r="A9928" s="32">
        <v>180415</v>
      </c>
      <c r="B9928" s="1" t="s">
        <v>7043</v>
      </c>
      <c r="C9928" s="2">
        <v>0</v>
      </c>
      <c r="D9928" s="2">
        <v>4.3034699999999999</v>
      </c>
      <c r="E9928" s="2">
        <v>51.641639999999995</v>
      </c>
      <c r="F9928" s="2">
        <v>21.114360000000001</v>
      </c>
      <c r="G9928" s="8" t="s">
        <v>8109</v>
      </c>
    </row>
    <row r="9929" spans="1:7" s="27" customFormat="1" x14ac:dyDescent="0.25">
      <c r="A9929" s="32">
        <v>180416</v>
      </c>
      <c r="B9929" s="1" t="s">
        <v>7044</v>
      </c>
      <c r="C9929" s="2">
        <v>0</v>
      </c>
      <c r="D9929" s="2">
        <v>1.0150220833333334</v>
      </c>
      <c r="E9929" s="2">
        <v>12.180265000000002</v>
      </c>
      <c r="F9929" s="2">
        <v>4.9853350000000001</v>
      </c>
      <c r="G9929" s="8" t="s">
        <v>8109</v>
      </c>
    </row>
    <row r="9930" spans="1:7" s="27" customFormat="1" x14ac:dyDescent="0.25">
      <c r="A9930" s="32">
        <v>180417</v>
      </c>
      <c r="B9930" s="1" t="s">
        <v>7045</v>
      </c>
      <c r="C9930" s="2">
        <v>1027.6199999999999</v>
      </c>
      <c r="D9930" s="2">
        <v>265.63697191666665</v>
      </c>
      <c r="E9930" s="2">
        <v>3187.6436629999998</v>
      </c>
      <c r="F9930" s="2">
        <v>1301.2897370000001</v>
      </c>
      <c r="G9930" s="8" t="s">
        <v>8109</v>
      </c>
    </row>
    <row r="9931" spans="1:7" s="27" customFormat="1" ht="21" x14ac:dyDescent="0.25">
      <c r="A9931" s="32">
        <v>180418</v>
      </c>
      <c r="B9931" s="1" t="s">
        <v>7046</v>
      </c>
      <c r="C9931" s="2">
        <v>174.7</v>
      </c>
      <c r="D9931" s="2">
        <v>5.2821424166666668</v>
      </c>
      <c r="E9931" s="2">
        <v>63.385708999999999</v>
      </c>
      <c r="F9931" s="2">
        <v>25.865091</v>
      </c>
      <c r="G9931" s="8" t="s">
        <v>8109</v>
      </c>
    </row>
    <row r="9932" spans="1:7" s="27" customFormat="1" x14ac:dyDescent="0.25">
      <c r="A9932" s="32">
        <v>180419</v>
      </c>
      <c r="B9932" s="1" t="s">
        <v>7047</v>
      </c>
      <c r="C9932" s="2">
        <v>174.7</v>
      </c>
      <c r="D9932" s="2">
        <v>0</v>
      </c>
      <c r="E9932" s="2" t="s">
        <v>8143</v>
      </c>
      <c r="F9932" s="2" t="s">
        <v>8143</v>
      </c>
      <c r="G9932" s="8" t="s">
        <v>8109</v>
      </c>
    </row>
    <row r="9933" spans="1:7" s="27" customFormat="1" x14ac:dyDescent="0.25">
      <c r="A9933" s="32">
        <v>180420</v>
      </c>
      <c r="B9933" s="1" t="s">
        <v>7048</v>
      </c>
      <c r="C9933" s="2">
        <v>174.7</v>
      </c>
      <c r="D9933" s="2">
        <v>5.2821424166666668</v>
      </c>
      <c r="E9933" s="2">
        <v>63.385708999999999</v>
      </c>
      <c r="F9933" s="2">
        <v>25.865091</v>
      </c>
      <c r="G9933" s="8" t="s">
        <v>8109</v>
      </c>
    </row>
    <row r="9934" spans="1:7" s="27" customFormat="1" x14ac:dyDescent="0.25">
      <c r="A9934" s="32">
        <v>180421</v>
      </c>
      <c r="B9934" s="1" t="s">
        <v>7049</v>
      </c>
      <c r="C9934" s="2">
        <v>0</v>
      </c>
      <c r="D9934" s="2">
        <v>0.38198333333333334</v>
      </c>
      <c r="E9934" s="2">
        <v>4.5838000000000001</v>
      </c>
      <c r="F9934" s="2" t="s">
        <v>8143</v>
      </c>
      <c r="G9934" s="8" t="s">
        <v>8109</v>
      </c>
    </row>
    <row r="9935" spans="1:7" s="27" customFormat="1" x14ac:dyDescent="0.25">
      <c r="A9935" s="32">
        <v>180422</v>
      </c>
      <c r="B9935" s="1" t="s">
        <v>7050</v>
      </c>
      <c r="C9935" s="2">
        <v>0</v>
      </c>
      <c r="D9935" s="2">
        <v>0.39340975</v>
      </c>
      <c r="E9935" s="2">
        <v>4.720917</v>
      </c>
      <c r="F9935" s="2">
        <v>1.9354830000000001</v>
      </c>
      <c r="G9935" s="8" t="s">
        <v>8109</v>
      </c>
    </row>
    <row r="9936" spans="1:7" s="27" customFormat="1" x14ac:dyDescent="0.25">
      <c r="A9936" s="32">
        <v>180423</v>
      </c>
      <c r="B9936" s="1" t="s">
        <v>7051</v>
      </c>
      <c r="C9936" s="2">
        <v>16.440000000000001</v>
      </c>
      <c r="D9936" s="2">
        <v>2.6204525833333334</v>
      </c>
      <c r="E9936" s="2">
        <v>31.445430999999999</v>
      </c>
      <c r="F9936" s="2">
        <v>12.844569</v>
      </c>
      <c r="G9936" s="8" t="s">
        <v>8109</v>
      </c>
    </row>
    <row r="9937" spans="1:7" s="27" customFormat="1" x14ac:dyDescent="0.25">
      <c r="A9937" s="32">
        <v>180424</v>
      </c>
      <c r="B9937" s="1" t="s">
        <v>7052</v>
      </c>
      <c r="C9937" s="2">
        <v>16.440000000000001</v>
      </c>
      <c r="D9937" s="2">
        <v>2.0966229166666666</v>
      </c>
      <c r="E9937" s="2">
        <v>25.159475</v>
      </c>
      <c r="F9937" s="2">
        <v>10.263925</v>
      </c>
      <c r="G9937" s="8" t="s">
        <v>8109</v>
      </c>
    </row>
    <row r="9938" spans="1:7" s="27" customFormat="1" x14ac:dyDescent="0.25">
      <c r="A9938" s="32">
        <v>180425</v>
      </c>
      <c r="B9938" s="1" t="s">
        <v>7053</v>
      </c>
      <c r="C9938" s="2">
        <v>1.0658426660871607</v>
      </c>
      <c r="D9938" s="2">
        <v>1.2790111993045927</v>
      </c>
      <c r="E9938" s="2">
        <v>15.348134391655112</v>
      </c>
      <c r="F9938" s="2">
        <v>2.1463624457452215</v>
      </c>
      <c r="G9938" s="8" t="s">
        <v>8109</v>
      </c>
    </row>
    <row r="9939" spans="1:7" s="27" customFormat="1" x14ac:dyDescent="0.25">
      <c r="A9939" s="32">
        <v>180426</v>
      </c>
      <c r="B9939" s="1" t="s">
        <v>7054</v>
      </c>
      <c r="C9939" s="2">
        <v>96.6</v>
      </c>
      <c r="D9939" s="2">
        <v>41.688030583333337</v>
      </c>
      <c r="E9939" s="2">
        <v>500.25636700000007</v>
      </c>
      <c r="F9939" s="2">
        <v>204.28143299999999</v>
      </c>
      <c r="G9939" s="8" t="s">
        <v>8109</v>
      </c>
    </row>
    <row r="9940" spans="1:7" s="27" customFormat="1" x14ac:dyDescent="0.25">
      <c r="A9940" s="32">
        <v>180427</v>
      </c>
      <c r="B9940" s="1" t="s">
        <v>7055</v>
      </c>
      <c r="C9940" s="2">
        <v>24.71</v>
      </c>
      <c r="D9940" s="2">
        <v>40.023775583333332</v>
      </c>
      <c r="E9940" s="2">
        <v>480.28530699999999</v>
      </c>
      <c r="F9940" s="2">
        <v>196.07029299999999</v>
      </c>
      <c r="G9940" s="8" t="s">
        <v>8109</v>
      </c>
    </row>
    <row r="9941" spans="1:7" s="27" customFormat="1" x14ac:dyDescent="0.25">
      <c r="A9941" s="32">
        <v>180428</v>
      </c>
      <c r="B9941" s="1" t="s">
        <v>7056</v>
      </c>
      <c r="C9941" s="2">
        <v>71.930000000000007</v>
      </c>
      <c r="D9941" s="2">
        <v>42.881159833333328</v>
      </c>
      <c r="E9941" s="2">
        <v>514.57391799999994</v>
      </c>
      <c r="F9941" s="2">
        <v>210.08788200000001</v>
      </c>
      <c r="G9941" s="8" t="s">
        <v>8109</v>
      </c>
    </row>
    <row r="9942" spans="1:7" s="27" customFormat="1" x14ac:dyDescent="0.25">
      <c r="A9942" s="32">
        <v>180429</v>
      </c>
      <c r="B9942" s="1" t="s">
        <v>7057</v>
      </c>
      <c r="C9942" s="2">
        <v>82.21</v>
      </c>
      <c r="D9942" s="2">
        <v>58.369681250000006</v>
      </c>
      <c r="E9942" s="2">
        <v>700.43617500000005</v>
      </c>
      <c r="F9942" s="2">
        <v>285.92362500000002</v>
      </c>
      <c r="G9942" s="8" t="s">
        <v>8109</v>
      </c>
    </row>
    <row r="9943" spans="1:7" s="27" customFormat="1" x14ac:dyDescent="0.25">
      <c r="A9943" s="32">
        <v>180430</v>
      </c>
      <c r="B9943" s="1" t="s">
        <v>7058</v>
      </c>
      <c r="C9943" s="2">
        <v>104.82</v>
      </c>
      <c r="D9943" s="2">
        <v>61.227065500000002</v>
      </c>
      <c r="E9943" s="2">
        <v>734.72478599999999</v>
      </c>
      <c r="F9943" s="2">
        <v>299.941214</v>
      </c>
      <c r="G9943" s="8" t="s">
        <v>8109</v>
      </c>
    </row>
    <row r="9944" spans="1:7" s="27" customFormat="1" x14ac:dyDescent="0.25">
      <c r="A9944" s="32">
        <v>180431</v>
      </c>
      <c r="B9944" s="1" t="s">
        <v>7059</v>
      </c>
      <c r="C9944" s="2">
        <v>115.1</v>
      </c>
      <c r="D9944" s="2">
        <v>95.060059249999995</v>
      </c>
      <c r="E9944" s="2">
        <v>1140.7207109999999</v>
      </c>
      <c r="F9944" s="2">
        <v>465.630289</v>
      </c>
      <c r="G9944" s="8" t="s">
        <v>8109</v>
      </c>
    </row>
    <row r="9945" spans="1:7" s="27" customFormat="1" x14ac:dyDescent="0.25">
      <c r="A9945" s="32">
        <v>180432</v>
      </c>
      <c r="B9945" s="1" t="s">
        <v>7060</v>
      </c>
      <c r="C9945" s="2">
        <v>18.53</v>
      </c>
      <c r="D9945" s="2">
        <v>23.110080833333328</v>
      </c>
      <c r="E9945" s="2">
        <v>277.32096999999993</v>
      </c>
      <c r="F9945" s="2">
        <v>113.19643000000001</v>
      </c>
      <c r="G9945" s="8" t="s">
        <v>8109</v>
      </c>
    </row>
    <row r="9946" spans="1:7" s="27" customFormat="1" x14ac:dyDescent="0.25">
      <c r="A9946" s="32">
        <v>180433</v>
      </c>
      <c r="B9946" s="1" t="s">
        <v>7061</v>
      </c>
      <c r="C9946" s="2">
        <v>164.42</v>
      </c>
      <c r="D9946" s="2">
        <v>69.091877499999995</v>
      </c>
      <c r="E9946" s="2">
        <v>829.10252999999989</v>
      </c>
      <c r="F9946" s="2">
        <v>338.41627</v>
      </c>
      <c r="G9946" s="8" t="s">
        <v>8109</v>
      </c>
    </row>
    <row r="9947" spans="1:7" s="27" customFormat="1" x14ac:dyDescent="0.25">
      <c r="A9947" s="32">
        <v>180434</v>
      </c>
      <c r="B9947" s="1" t="s">
        <v>7062</v>
      </c>
      <c r="C9947" s="2">
        <v>226.08</v>
      </c>
      <c r="D9947" s="2">
        <v>250.15477141666665</v>
      </c>
      <c r="E9947" s="2">
        <v>3001.8572569999997</v>
      </c>
      <c r="F9947" s="2">
        <v>1225.3953430000001</v>
      </c>
      <c r="G9947" s="8" t="s">
        <v>8109</v>
      </c>
    </row>
    <row r="9948" spans="1:7" s="27" customFormat="1" x14ac:dyDescent="0.25">
      <c r="A9948" s="32">
        <v>180435</v>
      </c>
      <c r="B9948" s="1" t="s">
        <v>7063</v>
      </c>
      <c r="C9948" s="2">
        <v>226.08</v>
      </c>
      <c r="D9948" s="2">
        <v>321.62456558333338</v>
      </c>
      <c r="E9948" s="2">
        <v>3859.4947870000005</v>
      </c>
      <c r="F9948" s="2">
        <v>1575.541813</v>
      </c>
      <c r="G9948" s="8" t="s">
        <v>8109</v>
      </c>
    </row>
    <row r="9949" spans="1:7" s="27" customFormat="1" x14ac:dyDescent="0.25">
      <c r="A9949" s="32">
        <v>180436</v>
      </c>
      <c r="B9949" s="1" t="s">
        <v>7064</v>
      </c>
      <c r="C9949" s="2">
        <v>149.20406015446338</v>
      </c>
      <c r="D9949" s="2">
        <v>179.04487218535604</v>
      </c>
      <c r="E9949" s="2">
        <v>2148.5384662242723</v>
      </c>
      <c r="F9949" s="2">
        <v>300.4627246194915</v>
      </c>
      <c r="G9949" s="8" t="s">
        <v>8109</v>
      </c>
    </row>
    <row r="9950" spans="1:7" s="27" customFormat="1" x14ac:dyDescent="0.25">
      <c r="A9950" s="32">
        <v>180437</v>
      </c>
      <c r="B9950" s="1" t="s">
        <v>7065</v>
      </c>
      <c r="C9950" s="2">
        <v>202.57470308177795</v>
      </c>
      <c r="D9950" s="2">
        <v>243.0896436981335</v>
      </c>
      <c r="E9950" s="2">
        <v>2917.075724377602</v>
      </c>
      <c r="F9950" s="2">
        <v>407.93894726406154</v>
      </c>
      <c r="G9950" s="8" t="s">
        <v>8109</v>
      </c>
    </row>
    <row r="9951" spans="1:7" s="27" customFormat="1" x14ac:dyDescent="0.25">
      <c r="A9951" s="32">
        <v>180438</v>
      </c>
      <c r="B9951" s="1" t="s">
        <v>7066</v>
      </c>
      <c r="C9951" s="2">
        <v>32.89</v>
      </c>
      <c r="D9951" s="2">
        <v>3.4993214166666662</v>
      </c>
      <c r="E9951" s="2">
        <v>41.991856999999996</v>
      </c>
      <c r="F9951" s="2">
        <v>17.184743000000001</v>
      </c>
      <c r="G9951" s="8" t="s">
        <v>8109</v>
      </c>
    </row>
    <row r="9952" spans="1:7" s="27" customFormat="1" x14ac:dyDescent="0.25">
      <c r="A9952" s="32">
        <v>180439</v>
      </c>
      <c r="B9952" s="1" t="s">
        <v>6857</v>
      </c>
      <c r="C9952" s="2">
        <v>0</v>
      </c>
      <c r="D9952" s="2">
        <v>3.0502120000000001</v>
      </c>
      <c r="E9952" s="2">
        <v>36.602544000000002</v>
      </c>
      <c r="F9952" s="2">
        <v>15.014656</v>
      </c>
      <c r="G9952" s="8" t="s">
        <v>8109</v>
      </c>
    </row>
    <row r="9953" spans="1:7" s="27" customFormat="1" x14ac:dyDescent="0.25">
      <c r="A9953" s="32">
        <v>180440</v>
      </c>
      <c r="B9953" s="1" t="s">
        <v>7067</v>
      </c>
      <c r="C9953" s="2">
        <v>77.22</v>
      </c>
      <c r="D9953" s="2">
        <v>33.777731750000001</v>
      </c>
      <c r="E9953" s="2">
        <v>405.33278100000001</v>
      </c>
      <c r="F9953" s="2">
        <v>150.674419</v>
      </c>
      <c r="G9953" s="8" t="s">
        <v>8109</v>
      </c>
    </row>
    <row r="9954" spans="1:7" s="27" customFormat="1" x14ac:dyDescent="0.25">
      <c r="A9954" s="32">
        <v>180441</v>
      </c>
      <c r="B9954" s="1" t="s">
        <v>7068</v>
      </c>
      <c r="C9954" s="2">
        <v>115.83</v>
      </c>
      <c r="D9954" s="2">
        <v>61.463514583333335</v>
      </c>
      <c r="E9954" s="2">
        <v>737.56217500000002</v>
      </c>
      <c r="F9954" s="2">
        <v>274.19342499999999</v>
      </c>
      <c r="G9954" s="8" t="s">
        <v>8109</v>
      </c>
    </row>
    <row r="9955" spans="1:7" s="27" customFormat="1" x14ac:dyDescent="0.25">
      <c r="A9955" s="32">
        <v>180442</v>
      </c>
      <c r="B9955" s="1" t="s">
        <v>7069</v>
      </c>
      <c r="C9955" s="2">
        <v>141.57</v>
      </c>
      <c r="D9955" s="2">
        <v>36.821262416666663</v>
      </c>
      <c r="E9955" s="2">
        <v>441.85514899999993</v>
      </c>
      <c r="F9955" s="2">
        <v>164.281451</v>
      </c>
      <c r="G9955" s="8" t="s">
        <v>8109</v>
      </c>
    </row>
    <row r="9956" spans="1:7" s="27" customFormat="1" x14ac:dyDescent="0.25">
      <c r="A9956" s="32">
        <v>180443</v>
      </c>
      <c r="B9956" s="1" t="s">
        <v>7070</v>
      </c>
      <c r="C9956" s="2">
        <v>0</v>
      </c>
      <c r="D9956" s="2">
        <v>1.2449295833333334</v>
      </c>
      <c r="E9956" s="2">
        <v>14.939155</v>
      </c>
      <c r="F9956" s="2">
        <v>5.5718449999999997</v>
      </c>
      <c r="G9956" s="8" t="s">
        <v>8109</v>
      </c>
    </row>
    <row r="9957" spans="1:7" s="27" customFormat="1" x14ac:dyDescent="0.25">
      <c r="A9957" s="32">
        <v>180444</v>
      </c>
      <c r="B9957" s="1" t="s">
        <v>7071</v>
      </c>
      <c r="C9957" s="2">
        <v>0</v>
      </c>
      <c r="D9957" s="2">
        <v>1.5221236666666667</v>
      </c>
      <c r="E9957" s="2">
        <v>18.265484000000001</v>
      </c>
      <c r="F9957" s="2">
        <v>6.8035159999999992</v>
      </c>
      <c r="G9957" s="8" t="s">
        <v>8109</v>
      </c>
    </row>
    <row r="9958" spans="1:7" s="27" customFormat="1" x14ac:dyDescent="0.25">
      <c r="A9958" s="32">
        <v>180445</v>
      </c>
      <c r="B9958" s="1" t="s">
        <v>10614</v>
      </c>
      <c r="C9958" s="2">
        <v>0.31006332104353768</v>
      </c>
      <c r="D9958" s="2">
        <v>0.37207598525224522</v>
      </c>
      <c r="E9958" s="2">
        <v>4.4649118230269425</v>
      </c>
      <c r="F9958" s="2">
        <v>0.62439634785315534</v>
      </c>
      <c r="G9958" s="8" t="s">
        <v>8109</v>
      </c>
    </row>
    <row r="9959" spans="1:7" s="27" customFormat="1" x14ac:dyDescent="0.25">
      <c r="A9959" s="32">
        <v>180446</v>
      </c>
      <c r="B9959" s="1" t="s">
        <v>10615</v>
      </c>
      <c r="C9959" s="2">
        <v>0.85267413286972871</v>
      </c>
      <c r="D9959" s="2">
        <v>1.0232089594436742</v>
      </c>
      <c r="E9959" s="2">
        <v>12.27850751332409</v>
      </c>
      <c r="F9959" s="2">
        <v>1.7170899565961775</v>
      </c>
      <c r="G9959" s="8" t="s">
        <v>8109</v>
      </c>
    </row>
    <row r="9960" spans="1:7" s="27" customFormat="1" x14ac:dyDescent="0.25">
      <c r="A9960" s="32">
        <v>180447</v>
      </c>
      <c r="B9960" s="1" t="s">
        <v>7073</v>
      </c>
      <c r="C9960" s="2">
        <v>0</v>
      </c>
      <c r="D9960" s="2">
        <v>0.38198333333333334</v>
      </c>
      <c r="E9960" s="2">
        <v>4.5838000000000001</v>
      </c>
      <c r="F9960" s="2" t="s">
        <v>8143</v>
      </c>
      <c r="G9960" s="8" t="s">
        <v>8109</v>
      </c>
    </row>
    <row r="9961" spans="1:7" s="27" customFormat="1" x14ac:dyDescent="0.25">
      <c r="A9961" s="32">
        <v>180448</v>
      </c>
      <c r="B9961" s="1" t="s">
        <v>7074</v>
      </c>
      <c r="C9961" s="2">
        <v>729.61</v>
      </c>
      <c r="D9961" s="2">
        <v>0</v>
      </c>
      <c r="E9961" s="2" t="s">
        <v>8143</v>
      </c>
      <c r="F9961" s="2" t="s">
        <v>8143</v>
      </c>
      <c r="G9961" s="8" t="s">
        <v>8109</v>
      </c>
    </row>
    <row r="9962" spans="1:7" s="27" customFormat="1" x14ac:dyDescent="0.25">
      <c r="A9962" s="32">
        <v>180449</v>
      </c>
      <c r="B9962" s="1" t="s">
        <v>7053</v>
      </c>
      <c r="C9962" s="2">
        <v>4.1100000000000003</v>
      </c>
      <c r="D9962" s="2">
        <v>0.65353291666666657</v>
      </c>
      <c r="E9962" s="2">
        <v>7.8423949999999989</v>
      </c>
      <c r="F9962" s="2">
        <v>3.2258050000000003</v>
      </c>
      <c r="G9962" s="8" t="s">
        <v>8109</v>
      </c>
    </row>
    <row r="9963" spans="1:7" s="27" customFormat="1" x14ac:dyDescent="0.25">
      <c r="A9963" s="32">
        <v>180450</v>
      </c>
      <c r="B9963" s="1" t="s">
        <v>7075</v>
      </c>
      <c r="C9963" s="2">
        <v>306.23</v>
      </c>
      <c r="D9963" s="2">
        <v>69.091877499999995</v>
      </c>
      <c r="E9963" s="2">
        <v>829.10252999999989</v>
      </c>
      <c r="F9963" s="2">
        <v>338.41627</v>
      </c>
      <c r="G9963" s="8" t="s">
        <v>8109</v>
      </c>
    </row>
    <row r="9964" spans="1:7" s="27" customFormat="1" x14ac:dyDescent="0.25">
      <c r="A9964" s="32">
        <v>180451</v>
      </c>
      <c r="B9964" s="1" t="s">
        <v>7076</v>
      </c>
      <c r="C9964" s="2">
        <v>369.12</v>
      </c>
      <c r="D9964" s="2">
        <v>321.62456558333338</v>
      </c>
      <c r="E9964" s="2">
        <v>3859.4947870000005</v>
      </c>
      <c r="F9964" s="2">
        <v>1575.541813</v>
      </c>
      <c r="G9964" s="8" t="s">
        <v>8109</v>
      </c>
    </row>
    <row r="9965" spans="1:7" s="27" customFormat="1" x14ac:dyDescent="0.25">
      <c r="A9965" s="32">
        <v>180452</v>
      </c>
      <c r="B9965" s="1" t="s">
        <v>7077</v>
      </c>
      <c r="C9965" s="2">
        <v>0.77439999999999998</v>
      </c>
      <c r="D9965" s="2">
        <v>0</v>
      </c>
      <c r="E9965" s="2" t="s">
        <v>8143</v>
      </c>
      <c r="F9965" s="2" t="s">
        <v>8143</v>
      </c>
      <c r="G9965" s="8" t="s">
        <v>8109</v>
      </c>
    </row>
    <row r="9966" spans="1:7" s="27" customFormat="1" x14ac:dyDescent="0.25">
      <c r="A9966" s="32">
        <v>180453</v>
      </c>
      <c r="B9966" s="1" t="s">
        <v>7078</v>
      </c>
      <c r="C9966" s="2">
        <v>0.77439999999999998</v>
      </c>
      <c r="D9966" s="2">
        <v>0</v>
      </c>
      <c r="E9966" s="2" t="s">
        <v>8143</v>
      </c>
      <c r="F9966" s="2" t="s">
        <v>8143</v>
      </c>
      <c r="G9966" s="8" t="s">
        <v>8109</v>
      </c>
    </row>
    <row r="9967" spans="1:7" s="27" customFormat="1" x14ac:dyDescent="0.25">
      <c r="A9967" s="32">
        <v>180454</v>
      </c>
      <c r="B9967" s="1" t="s">
        <v>7079</v>
      </c>
      <c r="C9967" s="2">
        <v>0.77439999999999998</v>
      </c>
      <c r="D9967" s="2">
        <v>0</v>
      </c>
      <c r="E9967" s="2" t="s">
        <v>8143</v>
      </c>
      <c r="F9967" s="2" t="s">
        <v>8143</v>
      </c>
      <c r="G9967" s="8" t="s">
        <v>8109</v>
      </c>
    </row>
    <row r="9968" spans="1:7" s="27" customFormat="1" x14ac:dyDescent="0.25">
      <c r="A9968" s="32">
        <v>180455</v>
      </c>
      <c r="B9968" s="1" t="s">
        <v>7080</v>
      </c>
      <c r="C9968" s="2">
        <v>0.77439999999999998</v>
      </c>
      <c r="D9968" s="2">
        <v>0</v>
      </c>
      <c r="E9968" s="2" t="s">
        <v>8143</v>
      </c>
      <c r="F9968" s="2" t="s">
        <v>8143</v>
      </c>
      <c r="G9968" s="8" t="s">
        <v>8109</v>
      </c>
    </row>
    <row r="9969" spans="1:7" s="27" customFormat="1" x14ac:dyDescent="0.25">
      <c r="A9969" s="32">
        <v>180456</v>
      </c>
      <c r="B9969" s="1" t="s">
        <v>7081</v>
      </c>
      <c r="C9969" s="2">
        <v>1.1880000000000002</v>
      </c>
      <c r="D9969" s="2">
        <v>0</v>
      </c>
      <c r="E9969" s="2" t="s">
        <v>8143</v>
      </c>
      <c r="F9969" s="2" t="s">
        <v>8143</v>
      </c>
      <c r="G9969" s="8" t="s">
        <v>8109</v>
      </c>
    </row>
    <row r="9970" spans="1:7" s="27" customFormat="1" x14ac:dyDescent="0.25">
      <c r="A9970" s="32">
        <v>180457</v>
      </c>
      <c r="B9970" s="1" t="s">
        <v>7082</v>
      </c>
      <c r="C9970" s="2">
        <v>890.6</v>
      </c>
      <c r="D9970" s="2">
        <v>0</v>
      </c>
      <c r="E9970" s="2" t="s">
        <v>8143</v>
      </c>
      <c r="F9970" s="2" t="s">
        <v>8143</v>
      </c>
      <c r="G9970" s="8" t="s">
        <v>8109</v>
      </c>
    </row>
    <row r="9971" spans="1:7" s="27" customFormat="1" x14ac:dyDescent="0.25">
      <c r="A9971" s="32">
        <v>180458</v>
      </c>
      <c r="B9971" s="1" t="s">
        <v>7083</v>
      </c>
      <c r="C9971" s="2">
        <v>0</v>
      </c>
      <c r="D9971" s="2">
        <v>0.19054866666666667</v>
      </c>
      <c r="E9971" s="2">
        <v>2.2865839999999999</v>
      </c>
      <c r="F9971" s="2">
        <v>0.93841600000000003</v>
      </c>
      <c r="G9971" s="8" t="s">
        <v>8109</v>
      </c>
    </row>
    <row r="9972" spans="1:7" s="27" customFormat="1" x14ac:dyDescent="0.25">
      <c r="A9972" s="32">
        <v>180459</v>
      </c>
      <c r="B9972" s="1" t="s">
        <v>7084</v>
      </c>
      <c r="C9972" s="2">
        <v>369.94</v>
      </c>
      <c r="D9972" s="2">
        <v>321.62456558333338</v>
      </c>
      <c r="E9972" s="2">
        <v>3859.4947870000005</v>
      </c>
      <c r="F9972" s="2">
        <v>1575.541813</v>
      </c>
      <c r="G9972" s="8" t="s">
        <v>8109</v>
      </c>
    </row>
    <row r="9973" spans="1:7" s="27" customFormat="1" x14ac:dyDescent="0.25">
      <c r="A9973" s="32">
        <v>180460</v>
      </c>
      <c r="B9973" s="1" t="s">
        <v>7085</v>
      </c>
      <c r="C9973" s="2">
        <v>536.98</v>
      </c>
      <c r="D9973" s="2">
        <v>175.92719624999998</v>
      </c>
      <c r="E9973" s="2">
        <v>2111.1263549999999</v>
      </c>
      <c r="F9973" s="2">
        <v>861.87644499999988</v>
      </c>
      <c r="G9973" s="8" t="s">
        <v>8109</v>
      </c>
    </row>
    <row r="9974" spans="1:7" s="27" customFormat="1" x14ac:dyDescent="0.25">
      <c r="A9974" s="32">
        <v>180461</v>
      </c>
      <c r="B9974" s="1" t="s">
        <v>7086</v>
      </c>
      <c r="C9974" s="2">
        <v>536.98</v>
      </c>
      <c r="D9974" s="2">
        <v>131.94626074999999</v>
      </c>
      <c r="E9974" s="2">
        <v>1583.355129</v>
      </c>
      <c r="F9974" s="2">
        <v>646.39267099999995</v>
      </c>
      <c r="G9974" s="8" t="s">
        <v>8109</v>
      </c>
    </row>
    <row r="9975" spans="1:7" s="27" customFormat="1" x14ac:dyDescent="0.25">
      <c r="A9975" s="32">
        <v>180462</v>
      </c>
      <c r="B9975" s="1" t="s">
        <v>7087</v>
      </c>
      <c r="C9975" s="2">
        <v>768.01</v>
      </c>
      <c r="D9975" s="2">
        <v>186.05859583333333</v>
      </c>
      <c r="E9975" s="2">
        <v>2232.7031499999998</v>
      </c>
      <c r="F9975" s="2">
        <v>829.91165000000001</v>
      </c>
      <c r="G9975" s="8" t="s">
        <v>8109</v>
      </c>
    </row>
    <row r="9976" spans="1:7" s="27" customFormat="1" x14ac:dyDescent="0.25">
      <c r="A9976" s="32">
        <v>180463</v>
      </c>
      <c r="B9976" s="1" t="s">
        <v>10453</v>
      </c>
      <c r="C9976" s="2">
        <v>65.11329741914291</v>
      </c>
      <c r="D9976" s="2">
        <v>78.135956902971486</v>
      </c>
      <c r="E9976" s="2">
        <v>937.63148283565783</v>
      </c>
      <c r="F9976" s="2">
        <v>131.12323304916262</v>
      </c>
      <c r="G9976" s="8" t="s">
        <v>8109</v>
      </c>
    </row>
    <row r="9977" spans="1:7" s="27" customFormat="1" x14ac:dyDescent="0.25">
      <c r="A9977" s="32">
        <v>180464</v>
      </c>
      <c r="B9977" s="1" t="s">
        <v>10454</v>
      </c>
      <c r="C9977" s="2">
        <v>48.834973064357186</v>
      </c>
      <c r="D9977" s="2">
        <v>58.601967677228615</v>
      </c>
      <c r="E9977" s="2">
        <v>703.22361212674332</v>
      </c>
      <c r="F9977" s="2">
        <v>98.342424786871959</v>
      </c>
      <c r="G9977" s="8" t="s">
        <v>8109</v>
      </c>
    </row>
    <row r="9978" spans="1:7" s="27" customFormat="1" x14ac:dyDescent="0.25">
      <c r="A9978" s="32">
        <v>180465</v>
      </c>
      <c r="B9978" s="1" t="s">
        <v>10616</v>
      </c>
      <c r="C9978" s="2">
        <v>65.11329741914291</v>
      </c>
      <c r="D9978" s="2">
        <v>78.135956902971486</v>
      </c>
      <c r="E9978" s="2">
        <v>937.63148283565783</v>
      </c>
      <c r="F9978" s="2">
        <v>131.12323304916262</v>
      </c>
      <c r="G9978" s="8" t="s">
        <v>8109</v>
      </c>
    </row>
    <row r="9979" spans="1:7" s="27" customFormat="1" x14ac:dyDescent="0.25">
      <c r="A9979" s="32">
        <v>180466</v>
      </c>
      <c r="B9979" s="1" t="s">
        <v>10617</v>
      </c>
      <c r="C9979" s="2">
        <v>46.509498156530647</v>
      </c>
      <c r="D9979" s="2">
        <v>55.811397787836775</v>
      </c>
      <c r="E9979" s="2">
        <v>669.73677345404133</v>
      </c>
      <c r="F9979" s="2">
        <v>93.659452177973307</v>
      </c>
      <c r="G9979" s="8" t="s">
        <v>8109</v>
      </c>
    </row>
    <row r="9980" spans="1:7" s="27" customFormat="1" x14ac:dyDescent="0.25">
      <c r="A9980" s="32">
        <v>180467</v>
      </c>
      <c r="B9980" s="1" t="s">
        <v>10456</v>
      </c>
      <c r="C9980" s="2">
        <v>48.834973064357186</v>
      </c>
      <c r="D9980" s="2">
        <v>58.601967677228615</v>
      </c>
      <c r="E9980" s="2">
        <v>703.22361212674332</v>
      </c>
      <c r="F9980" s="2">
        <v>98.342424786871959</v>
      </c>
      <c r="G9980" s="8" t="s">
        <v>8109</v>
      </c>
    </row>
    <row r="9981" spans="1:7" s="27" customFormat="1" x14ac:dyDescent="0.25">
      <c r="A9981" s="32">
        <v>180468</v>
      </c>
      <c r="B9981" s="1" t="s">
        <v>7072</v>
      </c>
      <c r="C9981" s="2">
        <v>0</v>
      </c>
      <c r="D9981" s="2">
        <v>0.19784441666666666</v>
      </c>
      <c r="E9981" s="2">
        <v>2.374133</v>
      </c>
      <c r="F9981" s="2">
        <v>0.99706700000000004</v>
      </c>
      <c r="G9981" s="8" t="s">
        <v>8109</v>
      </c>
    </row>
    <row r="9982" spans="1:7" s="27" customFormat="1" x14ac:dyDescent="0.25">
      <c r="A9982" s="32">
        <v>180469</v>
      </c>
      <c r="B9982" s="1" t="s">
        <v>6854</v>
      </c>
      <c r="C9982" s="2">
        <v>401.89</v>
      </c>
      <c r="D9982" s="2">
        <v>66.704902333333322</v>
      </c>
      <c r="E9982" s="2">
        <v>800.45882799999993</v>
      </c>
      <c r="F9982" s="2">
        <v>326.80337199999997</v>
      </c>
      <c r="G9982" s="8" t="s">
        <v>8109</v>
      </c>
    </row>
    <row r="9983" spans="1:7" s="27" customFormat="1" x14ac:dyDescent="0.25">
      <c r="A9983" s="32">
        <v>180470</v>
      </c>
      <c r="B9983" s="1" t="s">
        <v>6855</v>
      </c>
      <c r="C9983" s="2">
        <v>504.17</v>
      </c>
      <c r="D9983" s="2">
        <v>93.669085583333342</v>
      </c>
      <c r="E9983" s="2">
        <v>1124.029027</v>
      </c>
      <c r="F9983" s="2">
        <v>458.826773</v>
      </c>
      <c r="G9983" s="8" t="s">
        <v>8109</v>
      </c>
    </row>
    <row r="9984" spans="1:7" s="27" customFormat="1" x14ac:dyDescent="0.25">
      <c r="A9984" s="32">
        <v>180471</v>
      </c>
      <c r="B9984" s="1" t="s">
        <v>6850</v>
      </c>
      <c r="C9984" s="2">
        <v>326.61</v>
      </c>
      <c r="D9984" s="2">
        <v>16.397160833333334</v>
      </c>
      <c r="E9984" s="2">
        <v>196.76593</v>
      </c>
      <c r="F9984" s="2">
        <v>80.351869999999991</v>
      </c>
      <c r="G9984" s="8" t="s">
        <v>8109</v>
      </c>
    </row>
    <row r="9985" spans="1:7" s="27" customFormat="1" x14ac:dyDescent="0.25">
      <c r="A9985" s="32">
        <v>180472</v>
      </c>
      <c r="B9985" s="1" t="s">
        <v>7088</v>
      </c>
      <c r="C9985" s="2">
        <v>352.35</v>
      </c>
      <c r="D9985" s="2">
        <v>25.29145733333333</v>
      </c>
      <c r="E9985" s="2">
        <v>303.49748799999998</v>
      </c>
      <c r="F9985" s="2">
        <v>123.870912</v>
      </c>
      <c r="G9985" s="8" t="s">
        <v>8109</v>
      </c>
    </row>
    <row r="9986" spans="1:7" s="27" customFormat="1" x14ac:dyDescent="0.25">
      <c r="A9986" s="32">
        <v>180473</v>
      </c>
      <c r="B9986" s="1" t="s">
        <v>7089</v>
      </c>
      <c r="C9986" s="2">
        <v>37.6</v>
      </c>
      <c r="D9986" s="2">
        <v>1.8180801666666671</v>
      </c>
      <c r="E9986" s="2">
        <v>21.816962000000004</v>
      </c>
      <c r="F9986" s="2">
        <v>8.0938379999999999</v>
      </c>
      <c r="G9986" s="8" t="s">
        <v>8109</v>
      </c>
    </row>
    <row r="9987" spans="1:7" s="27" customFormat="1" x14ac:dyDescent="0.25">
      <c r="A9987" s="32">
        <v>180474</v>
      </c>
      <c r="B9987" s="1" t="s">
        <v>6852</v>
      </c>
      <c r="C9987" s="2">
        <v>138.54</v>
      </c>
      <c r="D9987" s="2">
        <v>4.4374732499999991</v>
      </c>
      <c r="E9987" s="2">
        <v>53.249678999999993</v>
      </c>
      <c r="F9987" s="2">
        <v>21.759520999999999</v>
      </c>
      <c r="G9987" s="8" t="s">
        <v>8109</v>
      </c>
    </row>
    <row r="9988" spans="1:7" s="27" customFormat="1" x14ac:dyDescent="0.25">
      <c r="A9988" s="32">
        <v>180475</v>
      </c>
      <c r="B9988" s="1" t="s">
        <v>6853</v>
      </c>
      <c r="C9988" s="2">
        <v>514.57000000000005</v>
      </c>
      <c r="D9988" s="2">
        <v>29.740526333333332</v>
      </c>
      <c r="E9988" s="2">
        <v>356.88631599999997</v>
      </c>
      <c r="F9988" s="2">
        <v>145.68908400000001</v>
      </c>
      <c r="G9988" s="8" t="s">
        <v>8109</v>
      </c>
    </row>
    <row r="9989" spans="1:7" s="27" customFormat="1" x14ac:dyDescent="0.25">
      <c r="A9989" s="32">
        <v>180476</v>
      </c>
      <c r="B9989" s="1" t="s">
        <v>7090</v>
      </c>
      <c r="C9989" s="2">
        <v>633.32000000000005</v>
      </c>
      <c r="D9989" s="2">
        <v>37.884372416666672</v>
      </c>
      <c r="E9989" s="2">
        <v>454.61246900000003</v>
      </c>
      <c r="F9989" s="2">
        <v>168.97353099999998</v>
      </c>
      <c r="G9989" s="8" t="s">
        <v>8109</v>
      </c>
    </row>
    <row r="9990" spans="1:7" s="27" customFormat="1" x14ac:dyDescent="0.25">
      <c r="A9990" s="32">
        <v>180477</v>
      </c>
      <c r="B9990" s="1" t="s">
        <v>7091</v>
      </c>
      <c r="C9990" s="2">
        <v>633.32000000000005</v>
      </c>
      <c r="D9990" s="2">
        <v>51.237304416666667</v>
      </c>
      <c r="E9990" s="2">
        <v>614.84765300000004</v>
      </c>
      <c r="F9990" s="2">
        <v>228.56294699999998</v>
      </c>
      <c r="G9990" s="8" t="s">
        <v>8109</v>
      </c>
    </row>
    <row r="9991" spans="1:7" s="27" customFormat="1" x14ac:dyDescent="0.25">
      <c r="A9991" s="32">
        <v>180478</v>
      </c>
      <c r="B9991" s="1" t="s">
        <v>7092</v>
      </c>
      <c r="C9991" s="2">
        <v>37.6</v>
      </c>
      <c r="D9991" s="2">
        <v>3.5016985833333329</v>
      </c>
      <c r="E9991" s="2">
        <v>42.020382999999995</v>
      </c>
      <c r="F9991" s="2">
        <v>15.659817</v>
      </c>
      <c r="G9991" s="8" t="s">
        <v>8109</v>
      </c>
    </row>
    <row r="9992" spans="1:7" s="27" customFormat="1" x14ac:dyDescent="0.25">
      <c r="A9992" s="32">
        <v>180479</v>
      </c>
      <c r="B9992" s="1" t="s">
        <v>7093</v>
      </c>
      <c r="C9992" s="2">
        <v>370.97</v>
      </c>
      <c r="D9992" s="2">
        <v>7.9323655833333335</v>
      </c>
      <c r="E9992" s="2">
        <v>95.188387000000006</v>
      </c>
      <c r="F9992" s="2">
        <v>38.885612999999999</v>
      </c>
      <c r="G9992" s="8" t="s">
        <v>8109</v>
      </c>
    </row>
    <row r="9993" spans="1:7" s="27" customFormat="1" x14ac:dyDescent="0.25">
      <c r="A9993" s="32">
        <v>180480</v>
      </c>
      <c r="B9993" s="1" t="s">
        <v>7094</v>
      </c>
      <c r="C9993" s="2">
        <v>453.79</v>
      </c>
      <c r="D9993" s="2">
        <v>12.700711666666665</v>
      </c>
      <c r="E9993" s="2">
        <v>152.40853999999999</v>
      </c>
      <c r="F9993" s="2">
        <v>62.170059999999999</v>
      </c>
      <c r="G9993" s="8" t="s">
        <v>8109</v>
      </c>
    </row>
    <row r="9994" spans="1:7" s="27" customFormat="1" x14ac:dyDescent="0.25">
      <c r="A9994" s="32">
        <v>180481</v>
      </c>
      <c r="B9994" s="1" t="s">
        <v>7095</v>
      </c>
      <c r="C9994" s="2">
        <v>294.39999999999998</v>
      </c>
      <c r="D9994" s="2">
        <v>12.148802916666668</v>
      </c>
      <c r="E9994" s="2">
        <v>145.78563500000001</v>
      </c>
      <c r="F9994" s="2">
        <v>59.530765000000002</v>
      </c>
      <c r="G9994" s="8" t="s">
        <v>8109</v>
      </c>
    </row>
    <row r="9995" spans="1:7" s="27" customFormat="1" x14ac:dyDescent="0.25">
      <c r="A9995" s="32">
        <v>180482</v>
      </c>
      <c r="B9995" s="1" t="s">
        <v>7096</v>
      </c>
      <c r="C9995" s="2">
        <v>305.82</v>
      </c>
      <c r="D9995" s="2">
        <v>19.058850666666668</v>
      </c>
      <c r="E9995" s="2">
        <v>228.706208</v>
      </c>
      <c r="F9995" s="2">
        <v>93.372392000000005</v>
      </c>
      <c r="G9995" s="8" t="s">
        <v>8109</v>
      </c>
    </row>
    <row r="9996" spans="1:7" s="27" customFormat="1" x14ac:dyDescent="0.25">
      <c r="A9996" s="32">
        <v>180483</v>
      </c>
      <c r="B9996" s="1" t="s">
        <v>7097</v>
      </c>
      <c r="C9996" s="2">
        <v>84.27</v>
      </c>
      <c r="D9996" s="2">
        <v>18.34590566666667</v>
      </c>
      <c r="E9996" s="2">
        <v>220.15086800000003</v>
      </c>
      <c r="F9996" s="2">
        <v>89.853331999999995</v>
      </c>
      <c r="G9996" s="8" t="s">
        <v>8109</v>
      </c>
    </row>
    <row r="9997" spans="1:7" s="27" customFormat="1" x14ac:dyDescent="0.25">
      <c r="A9997" s="32">
        <v>180484</v>
      </c>
      <c r="B9997" s="1" t="s">
        <v>7098</v>
      </c>
      <c r="C9997" s="2">
        <v>32.89</v>
      </c>
      <c r="D9997" s="2">
        <v>11.19892625</v>
      </c>
      <c r="E9997" s="2">
        <v>134.38711499999999</v>
      </c>
      <c r="F9997" s="2">
        <v>54.838684999999998</v>
      </c>
      <c r="G9997" s="8" t="s">
        <v>8109</v>
      </c>
    </row>
    <row r="9998" spans="1:7" s="27" customFormat="1" x14ac:dyDescent="0.25">
      <c r="A9998" s="32">
        <v>180485</v>
      </c>
      <c r="B9998" s="1" t="s">
        <v>7099</v>
      </c>
      <c r="C9998" s="2">
        <v>100.71</v>
      </c>
      <c r="D9998" s="2">
        <v>176.29800208333333</v>
      </c>
      <c r="E9998" s="2">
        <v>2115.5760249999998</v>
      </c>
      <c r="F9998" s="2">
        <v>863.63597500000003</v>
      </c>
      <c r="G9998" s="8" t="s">
        <v>8109</v>
      </c>
    </row>
    <row r="9999" spans="1:7" s="27" customFormat="1" x14ac:dyDescent="0.25">
      <c r="A9999" s="32">
        <v>180486</v>
      </c>
      <c r="B9999" s="1" t="s">
        <v>7100</v>
      </c>
      <c r="C9999" s="2">
        <v>0</v>
      </c>
      <c r="D9999" s="2">
        <v>0.78395283333333321</v>
      </c>
      <c r="E9999" s="2">
        <v>9.4074339999999985</v>
      </c>
      <c r="F9999" s="2">
        <v>3.8709660000000001</v>
      </c>
      <c r="G9999" s="8" t="s">
        <v>8109</v>
      </c>
    </row>
    <row r="10000" spans="1:7" s="27" customFormat="1" x14ac:dyDescent="0.25">
      <c r="A10000" s="32">
        <v>180487</v>
      </c>
      <c r="B10000" s="1" t="s">
        <v>7101</v>
      </c>
      <c r="C10000" s="2">
        <v>0</v>
      </c>
      <c r="D10000" s="2">
        <v>0.78395283333333321</v>
      </c>
      <c r="E10000" s="2">
        <v>9.4074339999999985</v>
      </c>
      <c r="F10000" s="2">
        <v>3.8709660000000001</v>
      </c>
      <c r="G10000" s="8" t="s">
        <v>8109</v>
      </c>
    </row>
    <row r="10001" spans="1:7" s="27" customFormat="1" x14ac:dyDescent="0.25">
      <c r="A10001" s="32">
        <v>180488</v>
      </c>
      <c r="B10001" s="1" t="s">
        <v>7102</v>
      </c>
      <c r="C10001" s="2">
        <v>0</v>
      </c>
      <c r="D10001" s="2">
        <v>0.78395283333333321</v>
      </c>
      <c r="E10001" s="2">
        <v>9.4074339999999985</v>
      </c>
      <c r="F10001" s="2">
        <v>3.8709660000000001</v>
      </c>
      <c r="G10001" s="8" t="s">
        <v>8109</v>
      </c>
    </row>
    <row r="10002" spans="1:7" s="27" customFormat="1" x14ac:dyDescent="0.25">
      <c r="A10002" s="32">
        <v>180489</v>
      </c>
      <c r="B10002" s="1" t="s">
        <v>7103</v>
      </c>
      <c r="C10002" s="2">
        <v>154.13999999999999</v>
      </c>
      <c r="D10002" s="2">
        <v>13.105000500000003</v>
      </c>
      <c r="E10002" s="2">
        <v>157.26000600000003</v>
      </c>
      <c r="F10002" s="2">
        <v>64.164193999999995</v>
      </c>
      <c r="G10002" s="8" t="s">
        <v>8109</v>
      </c>
    </row>
    <row r="10003" spans="1:7" s="27" customFormat="1" x14ac:dyDescent="0.25">
      <c r="A10003" s="32">
        <v>180490</v>
      </c>
      <c r="B10003" s="1" t="s">
        <v>7104</v>
      </c>
      <c r="C10003" s="2">
        <v>78.099999999999994</v>
      </c>
      <c r="D10003" s="2">
        <v>0.39340975</v>
      </c>
      <c r="E10003" s="2">
        <v>4.720917</v>
      </c>
      <c r="F10003" s="2">
        <v>1.9354830000000001</v>
      </c>
      <c r="G10003" s="8" t="s">
        <v>8109</v>
      </c>
    </row>
    <row r="10004" spans="1:7" s="27" customFormat="1" x14ac:dyDescent="0.25">
      <c r="A10004" s="32">
        <v>180491</v>
      </c>
      <c r="B10004" s="1" t="s">
        <v>7105</v>
      </c>
      <c r="C10004" s="2">
        <v>14.39</v>
      </c>
      <c r="D10004" s="2">
        <v>0.91580608333333335</v>
      </c>
      <c r="E10004" s="2">
        <v>10.989673</v>
      </c>
      <c r="F10004" s="2">
        <v>4.516127</v>
      </c>
      <c r="G10004" s="8" t="s">
        <v>8109</v>
      </c>
    </row>
    <row r="10005" spans="1:7" s="27" customFormat="1" x14ac:dyDescent="0.25">
      <c r="A10005" s="32">
        <v>180492</v>
      </c>
      <c r="B10005" s="1" t="s">
        <v>7106</v>
      </c>
      <c r="C10005" s="2">
        <v>92.07</v>
      </c>
      <c r="D10005" s="2">
        <v>16.581130416666667</v>
      </c>
      <c r="E10005" s="2">
        <v>198.97356500000001</v>
      </c>
      <c r="F10005" s="2">
        <v>81.231634999999997</v>
      </c>
      <c r="G10005" s="8" t="s">
        <v>8109</v>
      </c>
    </row>
    <row r="10006" spans="1:7" s="27" customFormat="1" x14ac:dyDescent="0.25">
      <c r="A10006" s="32">
        <v>180493</v>
      </c>
      <c r="B10006" s="1" t="s">
        <v>7107</v>
      </c>
      <c r="C10006" s="2">
        <v>11.51</v>
      </c>
      <c r="D10006" s="2">
        <v>1.7879667499999998</v>
      </c>
      <c r="E10006" s="2">
        <v>21.455600999999998</v>
      </c>
      <c r="F10006" s="2">
        <v>8.7389989999999997</v>
      </c>
      <c r="G10006" s="8" t="s">
        <v>8109</v>
      </c>
    </row>
    <row r="10007" spans="1:7" s="27" customFormat="1" x14ac:dyDescent="0.25">
      <c r="A10007" s="32">
        <v>180494</v>
      </c>
      <c r="B10007" s="1" t="s">
        <v>7108</v>
      </c>
      <c r="C10007" s="2">
        <v>11.51</v>
      </c>
      <c r="D10007" s="2">
        <v>1.5032187500000003</v>
      </c>
      <c r="E10007" s="2">
        <v>18.038625000000003</v>
      </c>
      <c r="F10007" s="2">
        <v>7.3313749999999995</v>
      </c>
      <c r="G10007" s="8" t="s">
        <v>8109</v>
      </c>
    </row>
    <row r="10008" spans="1:7" s="27" customFormat="1" x14ac:dyDescent="0.25">
      <c r="A10008" s="32">
        <v>180495</v>
      </c>
      <c r="B10008" s="1" t="s">
        <v>7109</v>
      </c>
      <c r="C10008" s="2">
        <v>11.51</v>
      </c>
      <c r="D10008" s="2">
        <v>1.2121498333333334</v>
      </c>
      <c r="E10008" s="2">
        <v>14.545798000000001</v>
      </c>
      <c r="F10008" s="2">
        <v>5.9824020000000004</v>
      </c>
      <c r="G10008" s="8" t="s">
        <v>8109</v>
      </c>
    </row>
    <row r="10009" spans="1:7" s="27" customFormat="1" x14ac:dyDescent="0.25">
      <c r="A10009" s="32">
        <v>180496</v>
      </c>
      <c r="B10009" s="1" t="s">
        <v>7110</v>
      </c>
      <c r="C10009" s="2">
        <v>11.51</v>
      </c>
      <c r="D10009" s="2">
        <v>0.92668516666666667</v>
      </c>
      <c r="E10009" s="2">
        <v>11.120222</v>
      </c>
      <c r="F10009" s="2">
        <v>4.5747780000000002</v>
      </c>
      <c r="G10009" s="8" t="s">
        <v>8109</v>
      </c>
    </row>
    <row r="10010" spans="1:7" s="27" customFormat="1" x14ac:dyDescent="0.25">
      <c r="A10010" s="32">
        <v>180497</v>
      </c>
      <c r="B10010" s="1" t="s">
        <v>7111</v>
      </c>
      <c r="C10010" s="2">
        <v>11.51</v>
      </c>
      <c r="D10010" s="2">
        <v>0.64193716666666667</v>
      </c>
      <c r="E10010" s="2">
        <v>7.703246</v>
      </c>
      <c r="F10010" s="2">
        <v>3.167154</v>
      </c>
      <c r="G10010" s="8" t="s">
        <v>8109</v>
      </c>
    </row>
    <row r="10011" spans="1:7" s="27" customFormat="1" x14ac:dyDescent="0.25">
      <c r="A10011" s="32">
        <v>180498</v>
      </c>
      <c r="B10011" s="1" t="s">
        <v>7112</v>
      </c>
      <c r="C10011" s="2">
        <v>11.51</v>
      </c>
      <c r="D10011" s="2">
        <v>0.3613600833333333</v>
      </c>
      <c r="E10011" s="2">
        <v>4.3363209999999999</v>
      </c>
      <c r="F10011" s="2">
        <v>1.7008789999999998</v>
      </c>
      <c r="G10011" s="8" t="s">
        <v>8109</v>
      </c>
    </row>
    <row r="10012" spans="1:7" s="27" customFormat="1" x14ac:dyDescent="0.25">
      <c r="A10012" s="32">
        <v>180499</v>
      </c>
      <c r="B10012" s="1" t="s">
        <v>7113</v>
      </c>
      <c r="C10012" s="2">
        <v>0</v>
      </c>
      <c r="D10012" s="2">
        <v>0.35706008333333333</v>
      </c>
      <c r="E10012" s="2">
        <v>4.2847210000000002</v>
      </c>
      <c r="F10012" s="2">
        <v>1.7008789999999998</v>
      </c>
      <c r="G10012" s="8" t="s">
        <v>8109</v>
      </c>
    </row>
    <row r="10013" spans="1:7" s="27" customFormat="1" x14ac:dyDescent="0.25">
      <c r="A10013" s="32">
        <v>180500</v>
      </c>
      <c r="B10013" s="1" t="s">
        <v>7114</v>
      </c>
      <c r="C10013" s="2">
        <v>616.57000000000005</v>
      </c>
      <c r="D10013" s="2">
        <v>5.2409051666666668</v>
      </c>
      <c r="E10013" s="2">
        <v>62.890861999999998</v>
      </c>
      <c r="F10013" s="2">
        <v>25.689138</v>
      </c>
      <c r="G10013" s="8" t="s">
        <v>8109</v>
      </c>
    </row>
    <row r="10014" spans="1:7" s="27" customFormat="1" x14ac:dyDescent="0.25">
      <c r="A10014" s="32">
        <v>180501</v>
      </c>
      <c r="B10014" s="1" t="s">
        <v>7115</v>
      </c>
      <c r="C10014" s="2">
        <v>616.57000000000005</v>
      </c>
      <c r="D10014" s="2">
        <v>131.0333213333333</v>
      </c>
      <c r="E10014" s="2">
        <v>1572.3998559999998</v>
      </c>
      <c r="F10014" s="2">
        <v>641.87654399999997</v>
      </c>
      <c r="G10014" s="8" t="s">
        <v>8109</v>
      </c>
    </row>
    <row r="10015" spans="1:7" s="27" customFormat="1" x14ac:dyDescent="0.25">
      <c r="A10015" s="32">
        <v>180502</v>
      </c>
      <c r="B10015" s="1" t="s">
        <v>7116</v>
      </c>
      <c r="C10015" s="2">
        <v>14.97</v>
      </c>
      <c r="D10015" s="2">
        <v>4.5265268333333326</v>
      </c>
      <c r="E10015" s="2">
        <v>54.318321999999995</v>
      </c>
      <c r="F10015" s="2">
        <v>22.170078</v>
      </c>
      <c r="G10015" s="8" t="s">
        <v>8109</v>
      </c>
    </row>
    <row r="10016" spans="1:7" s="27" customFormat="1" x14ac:dyDescent="0.25">
      <c r="A10016" s="32">
        <v>180503</v>
      </c>
      <c r="B10016" s="1" t="s">
        <v>7117</v>
      </c>
      <c r="C10016" s="2">
        <v>14.97</v>
      </c>
      <c r="D10016" s="2">
        <v>4.5265268333333326</v>
      </c>
      <c r="E10016" s="2">
        <v>54.318321999999995</v>
      </c>
      <c r="F10016" s="2">
        <v>22.170078</v>
      </c>
      <c r="G10016" s="8" t="s">
        <v>8109</v>
      </c>
    </row>
    <row r="10017" spans="1:7" s="27" customFormat="1" x14ac:dyDescent="0.25">
      <c r="A10017" s="32">
        <v>180504</v>
      </c>
      <c r="B10017" s="1" t="s">
        <v>7118</v>
      </c>
      <c r="C10017" s="2">
        <v>14.97</v>
      </c>
      <c r="D10017" s="2">
        <v>8.103176999999997</v>
      </c>
      <c r="E10017" s="2">
        <v>97.238123999999971</v>
      </c>
      <c r="F10017" s="2">
        <v>39.648075999999996</v>
      </c>
      <c r="G10017" s="8" t="s">
        <v>8109</v>
      </c>
    </row>
    <row r="10018" spans="1:7" s="27" customFormat="1" x14ac:dyDescent="0.25">
      <c r="A10018" s="32">
        <v>180505</v>
      </c>
      <c r="B10018" s="1" t="s">
        <v>7119</v>
      </c>
      <c r="C10018" s="2">
        <v>14.97</v>
      </c>
      <c r="D10018" s="2">
        <v>8.103176999999997</v>
      </c>
      <c r="E10018" s="2">
        <v>97.238123999999971</v>
      </c>
      <c r="F10018" s="2">
        <v>39.648075999999996</v>
      </c>
      <c r="G10018" s="8" t="s">
        <v>8109</v>
      </c>
    </row>
    <row r="10019" spans="1:7" s="27" customFormat="1" x14ac:dyDescent="0.25">
      <c r="A10019" s="32">
        <v>180506</v>
      </c>
      <c r="B10019" s="1" t="s">
        <v>6971</v>
      </c>
      <c r="C10019" s="2">
        <v>12.83</v>
      </c>
      <c r="D10019" s="2">
        <v>6.0486370833333325</v>
      </c>
      <c r="E10019" s="2">
        <v>72.58364499999999</v>
      </c>
      <c r="F10019" s="2">
        <v>29.618755</v>
      </c>
      <c r="G10019" s="8" t="s">
        <v>8109</v>
      </c>
    </row>
    <row r="10020" spans="1:7" s="27" customFormat="1" x14ac:dyDescent="0.25">
      <c r="A10020" s="32">
        <v>180507</v>
      </c>
      <c r="B10020" s="1" t="s">
        <v>10482</v>
      </c>
      <c r="C10020" s="2">
        <v>0.15503166052176884</v>
      </c>
      <c r="D10020" s="2">
        <v>0.18603799262612261</v>
      </c>
      <c r="E10020" s="2">
        <v>2.2324559115134712</v>
      </c>
      <c r="F10020" s="2">
        <v>0.31219817392657767</v>
      </c>
      <c r="G10020" s="8" t="s">
        <v>8109</v>
      </c>
    </row>
    <row r="10021" spans="1:7" s="27" customFormat="1" x14ac:dyDescent="0.25">
      <c r="A10021" s="32">
        <v>180508</v>
      </c>
      <c r="B10021" s="1" t="s">
        <v>10618</v>
      </c>
      <c r="C10021" s="2">
        <v>0.89143204800017084</v>
      </c>
      <c r="D10021" s="2">
        <v>1.069718457600205</v>
      </c>
      <c r="E10021" s="2">
        <v>12.836621491202461</v>
      </c>
      <c r="F10021" s="2">
        <v>1.7951395000778216</v>
      </c>
      <c r="G10021" s="8" t="s">
        <v>8109</v>
      </c>
    </row>
    <row r="10022" spans="1:7" s="27" customFormat="1" x14ac:dyDescent="0.25">
      <c r="A10022" s="32">
        <v>180509</v>
      </c>
      <c r="B10022" s="1" t="s">
        <v>10619</v>
      </c>
      <c r="C10022" s="2">
        <v>0.60074768452185434</v>
      </c>
      <c r="D10022" s="2">
        <v>0.72089722142622514</v>
      </c>
      <c r="E10022" s="2">
        <v>8.6507666571147013</v>
      </c>
      <c r="F10022" s="2">
        <v>1.2097679239654888</v>
      </c>
      <c r="G10022" s="8" t="s">
        <v>8109</v>
      </c>
    </row>
    <row r="10023" spans="1:7" s="27" customFormat="1" x14ac:dyDescent="0.25">
      <c r="A10023" s="32">
        <v>180510</v>
      </c>
      <c r="B10023" s="1" t="s">
        <v>10620</v>
      </c>
      <c r="C10023" s="2">
        <v>242.45633936490214</v>
      </c>
      <c r="D10023" s="2">
        <v>290.94760723788249</v>
      </c>
      <c r="E10023" s="2">
        <v>3491.3712868545899</v>
      </c>
      <c r="F10023" s="2">
        <v>488.25140717638385</v>
      </c>
      <c r="G10023" s="8" t="s">
        <v>8109</v>
      </c>
    </row>
    <row r="10024" spans="1:7" s="27" customFormat="1" x14ac:dyDescent="0.25">
      <c r="A10024" s="32">
        <v>180511</v>
      </c>
      <c r="B10024" s="1" t="s">
        <v>7120</v>
      </c>
      <c r="C10024" s="2">
        <v>174.43049394090301</v>
      </c>
      <c r="D10024" s="2">
        <v>209.3165927290836</v>
      </c>
      <c r="E10024" s="2">
        <v>2511.7991127490031</v>
      </c>
      <c r="F10024" s="2">
        <v>351.26297107431361</v>
      </c>
      <c r="G10024" s="8" t="s">
        <v>8109</v>
      </c>
    </row>
    <row r="10025" spans="1:7" s="27" customFormat="1" x14ac:dyDescent="0.25">
      <c r="A10025" s="32">
        <v>180512</v>
      </c>
      <c r="B10025" s="1" t="s">
        <v>7121</v>
      </c>
      <c r="C10025" s="2">
        <v>186.19699945742698</v>
      </c>
      <c r="D10025" s="2">
        <v>223.43639934891235</v>
      </c>
      <c r="E10025" s="2">
        <v>2681.2367921869482</v>
      </c>
      <c r="F10025" s="2">
        <v>374.95801196720254</v>
      </c>
      <c r="G10025" s="8" t="s">
        <v>8109</v>
      </c>
    </row>
    <row r="10026" spans="1:7" s="27" customFormat="1" x14ac:dyDescent="0.25">
      <c r="A10026" s="32">
        <v>180513</v>
      </c>
      <c r="B10026" s="1" t="s">
        <v>7122</v>
      </c>
      <c r="C10026" s="2">
        <v>671.22</v>
      </c>
      <c r="D10026" s="2">
        <v>136.93349275</v>
      </c>
      <c r="E10026" s="2">
        <v>1643.2019129999999</v>
      </c>
      <c r="F10026" s="2">
        <v>670.79148700000007</v>
      </c>
      <c r="G10026" s="8" t="s">
        <v>8109</v>
      </c>
    </row>
    <row r="10027" spans="1:7" s="27" customFormat="1" x14ac:dyDescent="0.25">
      <c r="A10027" s="32">
        <v>180514</v>
      </c>
      <c r="B10027" s="1" t="s">
        <v>7123</v>
      </c>
      <c r="C10027" s="2">
        <v>671.22</v>
      </c>
      <c r="D10027" s="2">
        <v>146.56848391666665</v>
      </c>
      <c r="E10027" s="2">
        <v>1758.8218069999998</v>
      </c>
      <c r="F10027" s="2">
        <v>718.06419300000005</v>
      </c>
      <c r="G10027" s="8" t="s">
        <v>8109</v>
      </c>
    </row>
    <row r="10028" spans="1:7" s="27" customFormat="1" x14ac:dyDescent="0.25">
      <c r="A10028" s="32">
        <v>180515</v>
      </c>
      <c r="B10028" s="1" t="s">
        <v>7124</v>
      </c>
      <c r="C10028" s="2">
        <v>671.22</v>
      </c>
      <c r="D10028" s="2">
        <v>243.47820108333335</v>
      </c>
      <c r="E10028" s="2">
        <v>2921.738413</v>
      </c>
      <c r="F10028" s="2">
        <v>1192.7853870000001</v>
      </c>
      <c r="G10028" s="8" t="s">
        <v>8109</v>
      </c>
    </row>
    <row r="10029" spans="1:7" s="27" customFormat="1" x14ac:dyDescent="0.25">
      <c r="A10029" s="32">
        <v>180516</v>
      </c>
      <c r="B10029" s="1" t="s">
        <v>7125</v>
      </c>
      <c r="C10029" s="2">
        <v>169.50128217046725</v>
      </c>
      <c r="D10029" s="2">
        <v>203.4015386045607</v>
      </c>
      <c r="E10029" s="2">
        <v>2440.8184632547282</v>
      </c>
      <c r="F10029" s="2">
        <v>341.33667015972492</v>
      </c>
      <c r="G10029" s="8" t="s">
        <v>8109</v>
      </c>
    </row>
    <row r="10030" spans="1:7" s="27" customFormat="1" x14ac:dyDescent="0.25">
      <c r="A10030" s="32">
        <v>180517</v>
      </c>
      <c r="B10030" s="1" t="s">
        <v>7126</v>
      </c>
      <c r="C10030" s="2">
        <v>181.98331842786095</v>
      </c>
      <c r="D10030" s="2">
        <v>218.37998211343313</v>
      </c>
      <c r="E10030" s="2">
        <v>2620.5597853611976</v>
      </c>
      <c r="F10030" s="2">
        <v>366.47262570150582</v>
      </c>
      <c r="G10030" s="8" t="s">
        <v>8109</v>
      </c>
    </row>
    <row r="10031" spans="1:7" s="27" customFormat="1" x14ac:dyDescent="0.25">
      <c r="A10031" s="32">
        <v>180518</v>
      </c>
      <c r="B10031" s="1" t="s">
        <v>7127</v>
      </c>
      <c r="C10031" s="2">
        <v>257.98858379135379</v>
      </c>
      <c r="D10031" s="2">
        <v>309.58630054962447</v>
      </c>
      <c r="E10031" s="2">
        <v>3715.0356065954938</v>
      </c>
      <c r="F10031" s="2">
        <v>519.52978173935617</v>
      </c>
      <c r="G10031" s="8" t="s">
        <v>8109</v>
      </c>
    </row>
    <row r="10032" spans="1:7" s="27" customFormat="1" x14ac:dyDescent="0.25">
      <c r="A10032" s="32">
        <v>180519</v>
      </c>
      <c r="B10032" s="1" t="s">
        <v>7128</v>
      </c>
      <c r="C10032" s="2">
        <v>284.38371778788053</v>
      </c>
      <c r="D10032" s="2">
        <v>341.26046134545663</v>
      </c>
      <c r="E10032" s="2">
        <v>4095.1255361454796</v>
      </c>
      <c r="F10032" s="2">
        <v>572.6835221207017</v>
      </c>
      <c r="G10032" s="8" t="s">
        <v>8109</v>
      </c>
    </row>
    <row r="10033" spans="1:7" s="27" customFormat="1" x14ac:dyDescent="0.25">
      <c r="A10033" s="32">
        <v>180520</v>
      </c>
      <c r="B10033" s="1" t="s">
        <v>7129</v>
      </c>
      <c r="C10033" s="2">
        <v>446.17316864008552</v>
      </c>
      <c r="D10033" s="2">
        <v>535.40780236810258</v>
      </c>
      <c r="E10033" s="2">
        <v>6424.8936284172305</v>
      </c>
      <c r="F10033" s="2">
        <v>898.49033439792515</v>
      </c>
      <c r="G10033" s="8" t="s">
        <v>8109</v>
      </c>
    </row>
    <row r="10034" spans="1:7" s="27" customFormat="1" x14ac:dyDescent="0.25">
      <c r="A10034" s="32">
        <v>180521</v>
      </c>
      <c r="B10034" s="1" t="s">
        <v>7130</v>
      </c>
      <c r="C10034" s="2">
        <v>449.27380185052084</v>
      </c>
      <c r="D10034" s="2">
        <v>539.12856222062499</v>
      </c>
      <c r="E10034" s="2">
        <v>6469.5427466474994</v>
      </c>
      <c r="F10034" s="2">
        <v>904.73429787645659</v>
      </c>
      <c r="G10034" s="8" t="s">
        <v>8109</v>
      </c>
    </row>
    <row r="10035" spans="1:7" s="27" customFormat="1" x14ac:dyDescent="0.25">
      <c r="A10035" s="32">
        <v>180522</v>
      </c>
      <c r="B10035" s="1" t="s">
        <v>7131</v>
      </c>
      <c r="C10035" s="2">
        <v>191.28521805916708</v>
      </c>
      <c r="D10035" s="2">
        <v>229.54226167100049</v>
      </c>
      <c r="E10035" s="2">
        <v>2754.507140052006</v>
      </c>
      <c r="F10035" s="2">
        <v>385.20451613710048</v>
      </c>
      <c r="G10035" s="8" t="s">
        <v>8109</v>
      </c>
    </row>
    <row r="10036" spans="1:7" s="27" customFormat="1" x14ac:dyDescent="0.25">
      <c r="A10036" s="32">
        <v>180523</v>
      </c>
      <c r="B10036" s="1" t="s">
        <v>7132</v>
      </c>
      <c r="C10036" s="2">
        <v>12.48</v>
      </c>
      <c r="D10036" s="2">
        <v>9.3450974166666665</v>
      </c>
      <c r="E10036" s="2">
        <v>112.14116899999999</v>
      </c>
      <c r="F10036" s="2">
        <v>45.806430999999996</v>
      </c>
      <c r="G10036" s="8" t="s">
        <v>8109</v>
      </c>
    </row>
    <row r="10037" spans="1:7" s="27" customFormat="1" x14ac:dyDescent="0.25">
      <c r="A10037" s="32">
        <v>180524</v>
      </c>
      <c r="B10037" s="1" t="s">
        <v>6824</v>
      </c>
      <c r="C10037" s="2">
        <v>12.01</v>
      </c>
      <c r="D10037" s="2">
        <v>8.2605100833333314</v>
      </c>
      <c r="E10037" s="2">
        <v>99.126120999999983</v>
      </c>
      <c r="F10037" s="2">
        <v>36.891478999999997</v>
      </c>
      <c r="G10037" s="8" t="s">
        <v>8109</v>
      </c>
    </row>
    <row r="10038" spans="1:7" s="27" customFormat="1" x14ac:dyDescent="0.25">
      <c r="A10038" s="32">
        <v>180525</v>
      </c>
      <c r="B10038" s="1" t="s">
        <v>6825</v>
      </c>
      <c r="C10038" s="2">
        <v>12.01</v>
      </c>
      <c r="D10038" s="2">
        <v>0.68109566666666677</v>
      </c>
      <c r="E10038" s="2">
        <v>8.1731480000000012</v>
      </c>
      <c r="F10038" s="2">
        <v>3.049852</v>
      </c>
      <c r="G10038" s="8" t="s">
        <v>8109</v>
      </c>
    </row>
    <row r="10039" spans="1:7" s="27" customFormat="1" x14ac:dyDescent="0.25">
      <c r="A10039" s="32">
        <v>180526</v>
      </c>
      <c r="B10039" s="1" t="s">
        <v>6826</v>
      </c>
      <c r="C10039" s="2">
        <v>12.01</v>
      </c>
      <c r="D10039" s="2">
        <v>0.59288783333333328</v>
      </c>
      <c r="E10039" s="2">
        <v>7.1146539999999998</v>
      </c>
      <c r="F10039" s="2">
        <v>2.697946</v>
      </c>
      <c r="G10039" s="8" t="s">
        <v>8109</v>
      </c>
    </row>
    <row r="10040" spans="1:7" s="27" customFormat="1" ht="21" x14ac:dyDescent="0.25">
      <c r="A10040" s="32">
        <v>180527</v>
      </c>
      <c r="B10040" s="1" t="s">
        <v>7133</v>
      </c>
      <c r="C10040" s="2">
        <v>0</v>
      </c>
      <c r="D10040" s="2">
        <v>3.6288955833333332</v>
      </c>
      <c r="E10040" s="2">
        <v>43.546746999999996</v>
      </c>
      <c r="F10040" s="2">
        <v>17.771252999999998</v>
      </c>
      <c r="G10040" s="8" t="s">
        <v>8109</v>
      </c>
    </row>
    <row r="10041" spans="1:7" s="27" customFormat="1" ht="21" x14ac:dyDescent="0.25">
      <c r="A10041" s="32">
        <v>180528</v>
      </c>
      <c r="B10041" s="1" t="s">
        <v>7134</v>
      </c>
      <c r="C10041" s="2">
        <v>5302.52</v>
      </c>
      <c r="D10041" s="2">
        <v>24.243797999999998</v>
      </c>
      <c r="E10041" s="2">
        <v>290.92557599999998</v>
      </c>
      <c r="F10041" s="2">
        <v>118.70962399999999</v>
      </c>
      <c r="G10041" s="8" t="s">
        <v>8109</v>
      </c>
    </row>
    <row r="10042" spans="1:7" s="27" customFormat="1" x14ac:dyDescent="0.25">
      <c r="A10042" s="32">
        <v>180529</v>
      </c>
      <c r="B10042" s="1" t="s">
        <v>7135</v>
      </c>
      <c r="C10042" s="2">
        <v>174.7</v>
      </c>
      <c r="D10042" s="2">
        <v>15.844993916666661</v>
      </c>
      <c r="E10042" s="2">
        <v>190.13992699999994</v>
      </c>
      <c r="F10042" s="2">
        <v>77.595273000000006</v>
      </c>
      <c r="G10042" s="8" t="s">
        <v>8109</v>
      </c>
    </row>
    <row r="10043" spans="1:7" s="27" customFormat="1" x14ac:dyDescent="0.25">
      <c r="A10043" s="32">
        <v>180530</v>
      </c>
      <c r="B10043" s="1" t="s">
        <v>7136</v>
      </c>
      <c r="C10043" s="2">
        <v>4.5199999999999996</v>
      </c>
      <c r="D10043" s="2">
        <v>2.3581794166666668</v>
      </c>
      <c r="E10043" s="2">
        <v>28.298153000000003</v>
      </c>
      <c r="F10043" s="2">
        <v>11.554247</v>
      </c>
      <c r="G10043" s="8" t="s">
        <v>8109</v>
      </c>
    </row>
    <row r="10044" spans="1:7" s="27" customFormat="1" x14ac:dyDescent="0.25">
      <c r="A10044" s="32">
        <v>180531</v>
      </c>
      <c r="B10044" s="1" t="s">
        <v>7137</v>
      </c>
      <c r="C10044" s="2">
        <v>4.5199999999999996</v>
      </c>
      <c r="D10044" s="2">
        <v>14.412783000000003</v>
      </c>
      <c r="E10044" s="2">
        <v>172.95339600000003</v>
      </c>
      <c r="F10044" s="2">
        <v>70.615803999999997</v>
      </c>
      <c r="G10044" s="8" t="s">
        <v>8109</v>
      </c>
    </row>
    <row r="10045" spans="1:7" s="27" customFormat="1" x14ac:dyDescent="0.25">
      <c r="A10045" s="32">
        <v>180532</v>
      </c>
      <c r="B10045" s="1" t="s">
        <v>7138</v>
      </c>
      <c r="C10045" s="2">
        <v>4.5199999999999996</v>
      </c>
      <c r="D10045" s="2">
        <v>25.683433750000003</v>
      </c>
      <c r="E10045" s="2">
        <v>308.20120500000002</v>
      </c>
      <c r="F10045" s="2">
        <v>125.80639499999999</v>
      </c>
      <c r="G10045" s="8" t="s">
        <v>8109</v>
      </c>
    </row>
    <row r="10046" spans="1:7" s="27" customFormat="1" x14ac:dyDescent="0.25">
      <c r="A10046" s="32">
        <v>180533</v>
      </c>
      <c r="B10046" s="1" t="s">
        <v>7139</v>
      </c>
      <c r="C10046" s="2">
        <v>4.5199999999999996</v>
      </c>
      <c r="D10046" s="2">
        <v>25.683433750000003</v>
      </c>
      <c r="E10046" s="2">
        <v>308.20120500000002</v>
      </c>
      <c r="F10046" s="2">
        <v>125.80639499999999</v>
      </c>
      <c r="G10046" s="8" t="s">
        <v>8109</v>
      </c>
    </row>
    <row r="10047" spans="1:7" s="27" customFormat="1" x14ac:dyDescent="0.25">
      <c r="A10047" s="32">
        <v>180534</v>
      </c>
      <c r="B10047" s="1" t="s">
        <v>7140</v>
      </c>
      <c r="C10047" s="2">
        <v>4.1100000000000003</v>
      </c>
      <c r="D10047" s="2">
        <v>51.103877666666669</v>
      </c>
      <c r="E10047" s="2">
        <v>613.246532</v>
      </c>
      <c r="F10047" s="2">
        <v>250.32246799999999</v>
      </c>
      <c r="G10047" s="8" t="s">
        <v>8109</v>
      </c>
    </row>
    <row r="10048" spans="1:7" s="27" customFormat="1" x14ac:dyDescent="0.25">
      <c r="A10048" s="32">
        <v>180535</v>
      </c>
      <c r="B10048" s="1" t="s">
        <v>7141</v>
      </c>
      <c r="C10048" s="2">
        <v>4.5199999999999996</v>
      </c>
      <c r="D10048" s="2">
        <v>20.964924916666664</v>
      </c>
      <c r="E10048" s="2">
        <v>251.57909899999999</v>
      </c>
      <c r="F10048" s="2">
        <v>102.69790100000002</v>
      </c>
      <c r="G10048" s="8" t="s">
        <v>8109</v>
      </c>
    </row>
    <row r="10049" spans="1:7" s="27" customFormat="1" x14ac:dyDescent="0.25">
      <c r="A10049" s="32">
        <v>180536</v>
      </c>
      <c r="B10049" s="1" t="s">
        <v>7142</v>
      </c>
      <c r="C10049" s="2">
        <v>4.5199999999999996</v>
      </c>
      <c r="D10049" s="2">
        <v>13.105000500000003</v>
      </c>
      <c r="E10049" s="2">
        <v>157.26000600000003</v>
      </c>
      <c r="F10049" s="2">
        <v>64.164193999999995</v>
      </c>
      <c r="G10049" s="8" t="s">
        <v>8109</v>
      </c>
    </row>
    <row r="10050" spans="1:7" s="27" customFormat="1" x14ac:dyDescent="0.25">
      <c r="A10050" s="32">
        <v>180537</v>
      </c>
      <c r="B10050" s="1" t="s">
        <v>7143</v>
      </c>
      <c r="C10050" s="2">
        <v>4316</v>
      </c>
      <c r="D10050" s="2">
        <v>91.722490749999977</v>
      </c>
      <c r="E10050" s="2">
        <v>1100.6698889999998</v>
      </c>
      <c r="F10050" s="2">
        <v>449.325311</v>
      </c>
      <c r="G10050" s="8" t="s">
        <v>8109</v>
      </c>
    </row>
    <row r="10051" spans="1:7" s="27" customFormat="1" x14ac:dyDescent="0.25">
      <c r="A10051" s="32">
        <v>180538</v>
      </c>
      <c r="B10051" s="1" t="s">
        <v>7144</v>
      </c>
      <c r="C10051" s="2">
        <v>0</v>
      </c>
      <c r="D10051" s="2">
        <v>55.031396083333334</v>
      </c>
      <c r="E10051" s="2">
        <v>660.37675300000001</v>
      </c>
      <c r="F10051" s="2">
        <v>269.61864700000001</v>
      </c>
      <c r="G10051" s="8" t="s">
        <v>8109</v>
      </c>
    </row>
    <row r="10052" spans="1:7" s="27" customFormat="1" x14ac:dyDescent="0.25">
      <c r="A10052" s="32">
        <v>180539</v>
      </c>
      <c r="B10052" s="1" t="s">
        <v>10547</v>
      </c>
      <c r="C10052" s="2">
        <v>0.23254749078265322</v>
      </c>
      <c r="D10052" s="2">
        <v>0.27905698893918385</v>
      </c>
      <c r="E10052" s="2">
        <v>3.3486838672702062</v>
      </c>
      <c r="F10052" s="2">
        <v>0.46829726088986651</v>
      </c>
      <c r="G10052" s="8" t="s">
        <v>8109</v>
      </c>
    </row>
    <row r="10053" spans="1:7" s="27" customFormat="1" x14ac:dyDescent="0.25">
      <c r="A10053" s="32">
        <v>180540</v>
      </c>
      <c r="B10053" s="1" t="s">
        <v>10548</v>
      </c>
      <c r="C10053" s="2">
        <v>41.7392932173993</v>
      </c>
      <c r="D10053" s="2">
        <v>50.08715186087916</v>
      </c>
      <c r="E10053" s="2">
        <v>601.04582233054998</v>
      </c>
      <c r="F10053" s="2">
        <v>84.053354518693993</v>
      </c>
      <c r="G10053" s="8" t="s">
        <v>8109</v>
      </c>
    </row>
    <row r="10054" spans="1:7" s="27" customFormat="1" x14ac:dyDescent="0.25">
      <c r="A10054" s="32">
        <v>180541</v>
      </c>
      <c r="B10054" s="1" t="s">
        <v>7145</v>
      </c>
      <c r="C10054" s="2">
        <v>0</v>
      </c>
      <c r="D10054" s="2">
        <v>0.47373424999999997</v>
      </c>
      <c r="E10054" s="2">
        <v>5.6848109999999998</v>
      </c>
      <c r="F10054" s="2">
        <v>2.2873890000000001</v>
      </c>
      <c r="G10054" s="8" t="s">
        <v>8109</v>
      </c>
    </row>
    <row r="10055" spans="1:7" s="27" customFormat="1" x14ac:dyDescent="0.25">
      <c r="A10055" s="32">
        <v>180542</v>
      </c>
      <c r="B10055" s="1" t="s">
        <v>7146</v>
      </c>
      <c r="C10055" s="2">
        <v>102.77</v>
      </c>
      <c r="D10055" s="2">
        <v>340.68198291666664</v>
      </c>
      <c r="E10055" s="2">
        <v>4088.1837949999999</v>
      </c>
      <c r="F10055" s="2">
        <v>1668.914205</v>
      </c>
      <c r="G10055" s="8" t="s">
        <v>8109</v>
      </c>
    </row>
    <row r="10056" spans="1:7" s="27" customFormat="1" x14ac:dyDescent="0.25">
      <c r="A10056" s="32">
        <v>180543</v>
      </c>
      <c r="B10056" s="1" t="s">
        <v>7147</v>
      </c>
      <c r="C10056" s="2">
        <v>10.28</v>
      </c>
      <c r="D10056" s="2">
        <v>0.15791141666666667</v>
      </c>
      <c r="E10056" s="2">
        <v>1.8949370000000001</v>
      </c>
      <c r="F10056" s="2">
        <v>0.762463</v>
      </c>
      <c r="G10056" s="8" t="s">
        <v>8109</v>
      </c>
    </row>
    <row r="10057" spans="1:7" s="27" customFormat="1" ht="21" x14ac:dyDescent="0.25">
      <c r="A10057" s="32">
        <v>180544</v>
      </c>
      <c r="B10057" s="1" t="s">
        <v>7148</v>
      </c>
      <c r="C10057" s="2">
        <v>2055.2399999999998</v>
      </c>
      <c r="D10057" s="2">
        <v>153.95357016666665</v>
      </c>
      <c r="E10057" s="2">
        <v>1847.4428419999999</v>
      </c>
      <c r="F10057" s="2">
        <v>754.13455800000008</v>
      </c>
      <c r="G10057" s="8" t="s">
        <v>8109</v>
      </c>
    </row>
    <row r="10058" spans="1:7" s="27" customFormat="1" ht="21" x14ac:dyDescent="0.25">
      <c r="A10058" s="32">
        <v>180545</v>
      </c>
      <c r="B10058" s="1" t="s">
        <v>7149</v>
      </c>
      <c r="C10058" s="2">
        <v>1541.43</v>
      </c>
      <c r="D10058" s="2">
        <v>5.009541666666667E-2</v>
      </c>
      <c r="E10058" s="2">
        <v>0.60114500000000004</v>
      </c>
      <c r="F10058" s="2">
        <v>0.29325499999999999</v>
      </c>
      <c r="G10058" s="8" t="s">
        <v>8109</v>
      </c>
    </row>
    <row r="10059" spans="1:7" s="27" customFormat="1" x14ac:dyDescent="0.25">
      <c r="A10059" s="32">
        <v>180546</v>
      </c>
      <c r="B10059" s="1" t="s">
        <v>7150</v>
      </c>
      <c r="C10059" s="2">
        <v>0.2</v>
      </c>
      <c r="D10059" s="2">
        <v>0.11954083333333332</v>
      </c>
      <c r="E10059" s="2">
        <v>1.4344899999999998</v>
      </c>
      <c r="F10059" s="2">
        <v>0.58650999999999998</v>
      </c>
      <c r="G10059" s="8" t="s">
        <v>8109</v>
      </c>
    </row>
    <row r="10060" spans="1:7" s="27" customFormat="1" x14ac:dyDescent="0.25">
      <c r="A10060" s="32">
        <v>180547</v>
      </c>
      <c r="B10060" s="1" t="s">
        <v>7151</v>
      </c>
      <c r="C10060" s="2">
        <v>51.38</v>
      </c>
      <c r="D10060" s="2">
        <v>47.825721249999994</v>
      </c>
      <c r="E10060" s="2">
        <v>573.90865499999995</v>
      </c>
      <c r="F10060" s="2">
        <v>234.31074500000003</v>
      </c>
      <c r="G10060" s="8" t="s">
        <v>8109</v>
      </c>
    </row>
    <row r="10061" spans="1:7" s="27" customFormat="1" x14ac:dyDescent="0.25">
      <c r="A10061" s="32">
        <v>180548</v>
      </c>
      <c r="B10061" s="1" t="s">
        <v>7152</v>
      </c>
      <c r="C10061" s="2">
        <v>0</v>
      </c>
      <c r="D10061" s="2">
        <v>15.855872999999997</v>
      </c>
      <c r="E10061" s="2">
        <v>190.27047599999997</v>
      </c>
      <c r="F10061" s="2">
        <v>77.653924000000004</v>
      </c>
      <c r="G10061" s="8" t="s">
        <v>8109</v>
      </c>
    </row>
    <row r="10062" spans="1:7" s="27" customFormat="1" x14ac:dyDescent="0.25">
      <c r="A10062" s="32">
        <v>180549</v>
      </c>
      <c r="B10062" s="1" t="s">
        <v>7153</v>
      </c>
      <c r="C10062" s="2">
        <v>2.06</v>
      </c>
      <c r="D10062" s="2">
        <v>127.36175516666667</v>
      </c>
      <c r="E10062" s="2">
        <v>1528.341062</v>
      </c>
      <c r="F10062" s="2">
        <v>623.92933799999992</v>
      </c>
      <c r="G10062" s="8" t="s">
        <v>8109</v>
      </c>
    </row>
    <row r="10063" spans="1:7" s="27" customFormat="1" x14ac:dyDescent="0.25">
      <c r="A10063" s="32">
        <v>180550</v>
      </c>
      <c r="B10063" s="1" t="s">
        <v>7154</v>
      </c>
      <c r="C10063" s="2">
        <v>0</v>
      </c>
      <c r="D10063" s="2">
        <v>9.2914186666666669</v>
      </c>
      <c r="E10063" s="2">
        <v>111.497024</v>
      </c>
      <c r="F10063" s="2">
        <v>45.513176000000001</v>
      </c>
      <c r="G10063" s="8" t="s">
        <v>8109</v>
      </c>
    </row>
    <row r="10064" spans="1:7" s="27" customFormat="1" x14ac:dyDescent="0.25">
      <c r="A10064" s="32">
        <v>180551</v>
      </c>
      <c r="B10064" s="1" t="s">
        <v>7155</v>
      </c>
      <c r="C10064" s="2">
        <v>16.440000000000001</v>
      </c>
      <c r="D10064" s="2">
        <v>2.6204525833333334</v>
      </c>
      <c r="E10064" s="2">
        <v>31.445430999999999</v>
      </c>
      <c r="F10064" s="2">
        <v>12.844569</v>
      </c>
      <c r="G10064" s="8" t="s">
        <v>8109</v>
      </c>
    </row>
    <row r="10065" spans="1:7" s="27" customFormat="1" x14ac:dyDescent="0.25">
      <c r="A10065" s="32">
        <v>180552</v>
      </c>
      <c r="B10065" s="1" t="s">
        <v>7156</v>
      </c>
      <c r="C10065" s="2">
        <v>43.96</v>
      </c>
      <c r="D10065" s="2">
        <v>23.348445833333329</v>
      </c>
      <c r="E10065" s="2">
        <v>280.18134999999995</v>
      </c>
      <c r="F10065" s="2">
        <v>114.36945</v>
      </c>
      <c r="G10065" s="8" t="s">
        <v>8109</v>
      </c>
    </row>
    <row r="10066" spans="1:7" s="27" customFormat="1" x14ac:dyDescent="0.25">
      <c r="A10066" s="32">
        <v>180553</v>
      </c>
      <c r="B10066" s="1" t="s">
        <v>7157</v>
      </c>
      <c r="C10066" s="2">
        <v>43.96</v>
      </c>
      <c r="D10066" s="2">
        <v>23.348445833333329</v>
      </c>
      <c r="E10066" s="2">
        <v>280.18134999999995</v>
      </c>
      <c r="F10066" s="2">
        <v>114.36945</v>
      </c>
      <c r="G10066" s="8" t="s">
        <v>8109</v>
      </c>
    </row>
    <row r="10067" spans="1:7" s="27" customFormat="1" x14ac:dyDescent="0.25">
      <c r="A10067" s="32">
        <v>180554</v>
      </c>
      <c r="B10067" s="1" t="s">
        <v>7158</v>
      </c>
      <c r="C10067" s="2">
        <v>175.82</v>
      </c>
      <c r="D10067" s="2">
        <v>18.329164166666668</v>
      </c>
      <c r="E10067" s="2">
        <v>219.94997000000004</v>
      </c>
      <c r="F10067" s="2">
        <v>89.73603</v>
      </c>
      <c r="G10067" s="8" t="s">
        <v>8109</v>
      </c>
    </row>
    <row r="10068" spans="1:7" s="27" customFormat="1" x14ac:dyDescent="0.25">
      <c r="A10068" s="32">
        <v>180555</v>
      </c>
      <c r="B10068" s="1" t="s">
        <v>7159</v>
      </c>
      <c r="C10068" s="2">
        <v>8.7899999999999991</v>
      </c>
      <c r="D10068" s="2">
        <v>39.04927408333333</v>
      </c>
      <c r="E10068" s="2">
        <v>468.59128899999996</v>
      </c>
      <c r="F10068" s="2">
        <v>191.26091099999999</v>
      </c>
      <c r="G10068" s="8" t="s">
        <v>8109</v>
      </c>
    </row>
    <row r="10069" spans="1:7" s="27" customFormat="1" x14ac:dyDescent="0.25">
      <c r="A10069" s="32">
        <v>180556</v>
      </c>
      <c r="B10069" s="1" t="s">
        <v>7160</v>
      </c>
      <c r="C10069" s="2">
        <v>0</v>
      </c>
      <c r="D10069" s="2">
        <v>0.39340975</v>
      </c>
      <c r="E10069" s="2">
        <v>4.720917</v>
      </c>
      <c r="F10069" s="2">
        <v>1.9354830000000001</v>
      </c>
      <c r="G10069" s="8" t="s">
        <v>8109</v>
      </c>
    </row>
    <row r="10070" spans="1:7" s="27" customFormat="1" x14ac:dyDescent="0.25">
      <c r="A10070" s="32">
        <v>180557</v>
      </c>
      <c r="B10070" s="1" t="s">
        <v>7161</v>
      </c>
      <c r="C10070" s="2">
        <v>4.4000000000000004</v>
      </c>
      <c r="D10070" s="2">
        <v>16.329607249999999</v>
      </c>
      <c r="E10070" s="2">
        <v>195.95528699999997</v>
      </c>
      <c r="F10070" s="2">
        <v>79.941313000000008</v>
      </c>
      <c r="G10070" s="8" t="s">
        <v>8109</v>
      </c>
    </row>
    <row r="10071" spans="1:7" s="27" customFormat="1" x14ac:dyDescent="0.25">
      <c r="A10071" s="32">
        <v>180558</v>
      </c>
      <c r="B10071" s="1" t="s">
        <v>7162</v>
      </c>
      <c r="C10071" s="2">
        <v>4.4000000000000004</v>
      </c>
      <c r="D10071" s="2">
        <v>16.329607249999999</v>
      </c>
      <c r="E10071" s="2">
        <v>195.95528699999997</v>
      </c>
      <c r="F10071" s="2">
        <v>79.941313000000008</v>
      </c>
      <c r="G10071" s="8" t="s">
        <v>8109</v>
      </c>
    </row>
    <row r="10072" spans="1:7" s="27" customFormat="1" x14ac:dyDescent="0.25">
      <c r="A10072" s="32">
        <v>180559</v>
      </c>
      <c r="B10072" s="1" t="s">
        <v>7163</v>
      </c>
      <c r="C10072" s="2">
        <v>0.44</v>
      </c>
      <c r="D10072" s="2">
        <v>0.33412675000000003</v>
      </c>
      <c r="E10072" s="2">
        <v>4.0095210000000003</v>
      </c>
      <c r="F10072" s="2">
        <v>1.7008789999999998</v>
      </c>
      <c r="G10072" s="8" t="s">
        <v>8109</v>
      </c>
    </row>
    <row r="10073" spans="1:7" s="27" customFormat="1" x14ac:dyDescent="0.25">
      <c r="A10073" s="32">
        <v>180560</v>
      </c>
      <c r="B10073" s="1" t="s">
        <v>7164</v>
      </c>
      <c r="C10073" s="2">
        <v>2646.08</v>
      </c>
      <c r="D10073" s="2">
        <v>185.50420766666664</v>
      </c>
      <c r="E10073" s="2">
        <v>2226.0504919999998</v>
      </c>
      <c r="F10073" s="2">
        <v>827.44830800000011</v>
      </c>
      <c r="G10073" s="8" t="s">
        <v>8109</v>
      </c>
    </row>
    <row r="10074" spans="1:7" s="27" customFormat="1" x14ac:dyDescent="0.25">
      <c r="A10074" s="32">
        <v>180561</v>
      </c>
      <c r="B10074" s="1" t="s">
        <v>7165</v>
      </c>
      <c r="C10074" s="2">
        <v>1583.3</v>
      </c>
      <c r="D10074" s="2">
        <v>96.905127500000006</v>
      </c>
      <c r="E10074" s="2">
        <v>1162.8615300000001</v>
      </c>
      <c r="F10074" s="2">
        <v>432.25787000000003</v>
      </c>
      <c r="G10074" s="8" t="s">
        <v>8109</v>
      </c>
    </row>
    <row r="10075" spans="1:7" s="27" customFormat="1" x14ac:dyDescent="0.25">
      <c r="A10075" s="32">
        <v>180562</v>
      </c>
      <c r="B10075" s="1" t="s">
        <v>7166</v>
      </c>
      <c r="C10075" s="2">
        <v>168.23</v>
      </c>
      <c r="D10075" s="2">
        <v>6.6463370833333331</v>
      </c>
      <c r="E10075" s="2">
        <v>79.756045</v>
      </c>
      <c r="F10075" s="2">
        <v>29.618755</v>
      </c>
      <c r="G10075" s="8" t="s">
        <v>8109</v>
      </c>
    </row>
    <row r="10076" spans="1:7" s="27" customFormat="1" x14ac:dyDescent="0.25">
      <c r="A10076" s="32">
        <v>180563</v>
      </c>
      <c r="B10076" s="1" t="s">
        <v>7167</v>
      </c>
      <c r="C10076" s="2">
        <v>75.319999999999993</v>
      </c>
      <c r="D10076" s="2">
        <v>20.76642258333333</v>
      </c>
      <c r="E10076" s="2">
        <v>249.19707099999997</v>
      </c>
      <c r="F10076" s="2">
        <v>92.609928999999994</v>
      </c>
      <c r="G10076" s="8" t="s">
        <v>8109</v>
      </c>
    </row>
    <row r="10077" spans="1:7" s="27" customFormat="1" x14ac:dyDescent="0.25">
      <c r="A10077" s="32">
        <v>180564</v>
      </c>
      <c r="B10077" s="1" t="s">
        <v>7168</v>
      </c>
      <c r="C10077" s="2">
        <v>2177.0300000000002</v>
      </c>
      <c r="D10077" s="2">
        <v>779.39319791666674</v>
      </c>
      <c r="E10077" s="2">
        <v>9352.7183750000004</v>
      </c>
      <c r="F10077" s="2">
        <v>3476.5380249999998</v>
      </c>
      <c r="G10077" s="8" t="s">
        <v>8109</v>
      </c>
    </row>
    <row r="10078" spans="1:7" s="27" customFormat="1" x14ac:dyDescent="0.25">
      <c r="A10078" s="32">
        <v>180565</v>
      </c>
      <c r="B10078" s="1" t="s">
        <v>7169</v>
      </c>
      <c r="C10078" s="2">
        <v>3978.03</v>
      </c>
      <c r="D10078" s="2">
        <v>1752.5959341666669</v>
      </c>
      <c r="E10078" s="2">
        <v>21031.151210000004</v>
      </c>
      <c r="F10078" s="2">
        <v>7817.5917900000004</v>
      </c>
      <c r="G10078" s="8" t="s">
        <v>8109</v>
      </c>
    </row>
    <row r="10079" spans="1:7" s="27" customFormat="1" x14ac:dyDescent="0.25">
      <c r="A10079" s="32">
        <v>180566</v>
      </c>
      <c r="B10079" s="1" t="s">
        <v>7170</v>
      </c>
      <c r="C10079" s="2">
        <v>59.37</v>
      </c>
      <c r="D10079" s="2">
        <v>24.919446249999996</v>
      </c>
      <c r="E10079" s="2">
        <v>299.03335499999997</v>
      </c>
      <c r="F10079" s="2">
        <v>111.14364499999999</v>
      </c>
      <c r="G10079" s="8" t="s">
        <v>8109</v>
      </c>
    </row>
    <row r="10080" spans="1:7" s="27" customFormat="1" x14ac:dyDescent="0.25">
      <c r="A10080" s="32">
        <v>180567</v>
      </c>
      <c r="B10080" s="1" t="s">
        <v>7171</v>
      </c>
      <c r="C10080" s="2">
        <v>1860.37</v>
      </c>
      <c r="D10080" s="2">
        <v>934.44111525000017</v>
      </c>
      <c r="E10080" s="2">
        <v>11213.293383000002</v>
      </c>
      <c r="F10080" s="2">
        <v>4168.1506169999993</v>
      </c>
      <c r="G10080" s="8" t="s">
        <v>8109</v>
      </c>
    </row>
    <row r="10081" spans="1:7" s="27" customFormat="1" x14ac:dyDescent="0.25">
      <c r="A10081" s="32">
        <v>180568</v>
      </c>
      <c r="B10081" s="1" t="s">
        <v>7172</v>
      </c>
      <c r="C10081" s="2">
        <v>4304.59</v>
      </c>
      <c r="D10081" s="2">
        <v>2102.8435311666667</v>
      </c>
      <c r="E10081" s="2">
        <v>25234.122373999999</v>
      </c>
      <c r="F10081" s="2">
        <v>9379.819825999999</v>
      </c>
      <c r="G10081" s="8" t="s">
        <v>8109</v>
      </c>
    </row>
    <row r="10082" spans="1:7" s="27" customFormat="1" x14ac:dyDescent="0.25">
      <c r="A10082" s="32">
        <v>180569</v>
      </c>
      <c r="B10082" s="1" t="s">
        <v>7173</v>
      </c>
      <c r="C10082" s="2">
        <v>59.37</v>
      </c>
      <c r="D10082" s="2">
        <v>14.95166775</v>
      </c>
      <c r="E10082" s="2">
        <v>179.42001300000001</v>
      </c>
      <c r="F10082" s="2">
        <v>66.68618699999999</v>
      </c>
      <c r="G10082" s="8" t="s">
        <v>8109</v>
      </c>
    </row>
    <row r="10083" spans="1:7" s="27" customFormat="1" x14ac:dyDescent="0.25">
      <c r="A10083" s="32">
        <v>180570</v>
      </c>
      <c r="B10083" s="1" t="s">
        <v>7174</v>
      </c>
      <c r="C10083" s="2">
        <v>1405.18</v>
      </c>
      <c r="D10083" s="2">
        <v>560.66493000000003</v>
      </c>
      <c r="E10083" s="2">
        <v>6727.9791599999999</v>
      </c>
      <c r="F10083" s="2">
        <v>2500.8786399999999</v>
      </c>
      <c r="G10083" s="8" t="s">
        <v>8109</v>
      </c>
    </row>
    <row r="10084" spans="1:7" s="27" customFormat="1" x14ac:dyDescent="0.25">
      <c r="A10084" s="32">
        <v>180571</v>
      </c>
      <c r="B10084" s="1" t="s">
        <v>7175</v>
      </c>
      <c r="C10084" s="2">
        <v>3512.94</v>
      </c>
      <c r="D10084" s="2">
        <v>1262.5404901666668</v>
      </c>
      <c r="E10084" s="2">
        <v>15150.485882000001</v>
      </c>
      <c r="F10084" s="2">
        <v>5631.5517179999997</v>
      </c>
      <c r="G10084" s="8" t="s">
        <v>8109</v>
      </c>
    </row>
    <row r="10085" spans="1:7" s="27" customFormat="1" x14ac:dyDescent="0.25">
      <c r="A10085" s="32">
        <v>180572</v>
      </c>
      <c r="B10085" s="1" t="s">
        <v>7176</v>
      </c>
      <c r="C10085" s="2">
        <v>257.29000000000002</v>
      </c>
      <c r="D10085" s="2">
        <v>55.375736583333321</v>
      </c>
      <c r="E10085" s="2">
        <v>664.50883899999985</v>
      </c>
      <c r="F10085" s="2">
        <v>246.97936099999998</v>
      </c>
      <c r="G10085" s="8" t="s">
        <v>8109</v>
      </c>
    </row>
    <row r="10086" spans="1:7" s="27" customFormat="1" x14ac:dyDescent="0.25">
      <c r="A10086" s="32">
        <v>180573</v>
      </c>
      <c r="B10086" s="1" t="s">
        <v>7177</v>
      </c>
      <c r="C10086" s="2">
        <v>267.19</v>
      </c>
      <c r="D10086" s="2">
        <v>27.685782833333338</v>
      </c>
      <c r="E10086" s="2">
        <v>332.22939400000007</v>
      </c>
      <c r="F10086" s="2">
        <v>123.51900599999999</v>
      </c>
      <c r="G10086" s="8" t="s">
        <v>8109</v>
      </c>
    </row>
    <row r="10087" spans="1:7" s="27" customFormat="1" x14ac:dyDescent="0.25">
      <c r="A10087" s="32">
        <v>180574</v>
      </c>
      <c r="B10087" s="1" t="s">
        <v>7178</v>
      </c>
      <c r="C10087" s="2">
        <v>89.06</v>
      </c>
      <c r="D10087" s="2">
        <v>19.380452166666668</v>
      </c>
      <c r="E10087" s="2">
        <v>232.565426</v>
      </c>
      <c r="F10087" s="2">
        <v>86.451574000000008</v>
      </c>
      <c r="G10087" s="8" t="s">
        <v>8109</v>
      </c>
    </row>
    <row r="10088" spans="1:7" s="27" customFormat="1" x14ac:dyDescent="0.25">
      <c r="A10088" s="32">
        <v>180575</v>
      </c>
      <c r="B10088" s="1" t="s">
        <v>7179</v>
      </c>
      <c r="C10088" s="2">
        <v>1286.43</v>
      </c>
      <c r="D10088" s="2">
        <v>726.78868550000004</v>
      </c>
      <c r="E10088" s="2">
        <v>8721.4642260000001</v>
      </c>
      <c r="F10088" s="2">
        <v>3241.8753740000002</v>
      </c>
      <c r="G10088" s="8" t="s">
        <v>8109</v>
      </c>
    </row>
    <row r="10089" spans="1:7" s="27" customFormat="1" x14ac:dyDescent="0.25">
      <c r="A10089" s="32">
        <v>180576</v>
      </c>
      <c r="B10089" s="1" t="s">
        <v>7180</v>
      </c>
      <c r="C10089" s="2">
        <v>2869.72</v>
      </c>
      <c r="D10089" s="2">
        <v>1636.3152420833333</v>
      </c>
      <c r="E10089" s="2">
        <v>19635.782905</v>
      </c>
      <c r="F10089" s="2">
        <v>7298.823695</v>
      </c>
      <c r="G10089" s="8" t="s">
        <v>8109</v>
      </c>
    </row>
    <row r="10090" spans="1:7" s="27" customFormat="1" x14ac:dyDescent="0.25">
      <c r="A10090" s="32">
        <v>180577</v>
      </c>
      <c r="B10090" s="1" t="s">
        <v>7181</v>
      </c>
      <c r="C10090" s="2">
        <v>89.06</v>
      </c>
      <c r="D10090" s="2">
        <v>9.6905844166666668</v>
      </c>
      <c r="E10090" s="2">
        <v>116.287013</v>
      </c>
      <c r="F10090" s="2">
        <v>43.225787000000004</v>
      </c>
      <c r="G10090" s="8" t="s">
        <v>8109</v>
      </c>
    </row>
    <row r="10091" spans="1:7" s="27" customFormat="1" x14ac:dyDescent="0.25">
      <c r="A10091" s="32">
        <v>180578</v>
      </c>
      <c r="B10091" s="1" t="s">
        <v>7182</v>
      </c>
      <c r="C10091" s="2">
        <v>1039.04</v>
      </c>
      <c r="D10091" s="2">
        <v>363.25818950000001</v>
      </c>
      <c r="E10091" s="2">
        <v>4359.0982739999999</v>
      </c>
      <c r="F10091" s="2">
        <v>1620.292526</v>
      </c>
      <c r="G10091" s="8" t="s">
        <v>8109</v>
      </c>
    </row>
    <row r="10092" spans="1:7" s="27" customFormat="1" x14ac:dyDescent="0.25">
      <c r="A10092" s="32">
        <v>180579</v>
      </c>
      <c r="B10092" s="1" t="s">
        <v>7183</v>
      </c>
      <c r="C10092" s="2">
        <v>2572.86</v>
      </c>
      <c r="D10092" s="2">
        <v>818.1555355833334</v>
      </c>
      <c r="E10092" s="2">
        <v>9817.8664270000008</v>
      </c>
      <c r="F10092" s="2">
        <v>3649.4411730000002</v>
      </c>
      <c r="G10092" s="8" t="s">
        <v>8109</v>
      </c>
    </row>
    <row r="10093" spans="1:7" s="27" customFormat="1" x14ac:dyDescent="0.25">
      <c r="A10093" s="32">
        <v>180580</v>
      </c>
      <c r="B10093" s="1" t="s">
        <v>7184</v>
      </c>
      <c r="C10093" s="2">
        <v>89.06</v>
      </c>
      <c r="D10093" s="2">
        <v>9.6905844166666668</v>
      </c>
      <c r="E10093" s="2">
        <v>116.287013</v>
      </c>
      <c r="F10093" s="2">
        <v>43.225787000000004</v>
      </c>
      <c r="G10093" s="8" t="s">
        <v>8109</v>
      </c>
    </row>
    <row r="10094" spans="1:7" s="27" customFormat="1" x14ac:dyDescent="0.25">
      <c r="A10094" s="32">
        <v>180581</v>
      </c>
      <c r="B10094" s="1" t="s">
        <v>7185</v>
      </c>
      <c r="C10094" s="2">
        <v>870.81</v>
      </c>
      <c r="D10094" s="2">
        <v>363.25818950000001</v>
      </c>
      <c r="E10094" s="2">
        <v>4359.0982739999999</v>
      </c>
      <c r="F10094" s="2">
        <v>1620.292526</v>
      </c>
      <c r="G10094" s="8" t="s">
        <v>8109</v>
      </c>
    </row>
    <row r="10095" spans="1:7" s="27" customFormat="1" x14ac:dyDescent="0.25">
      <c r="A10095" s="32">
        <v>180582</v>
      </c>
      <c r="B10095" s="1" t="s">
        <v>7186</v>
      </c>
      <c r="C10095" s="2">
        <v>2078.08</v>
      </c>
      <c r="D10095" s="2">
        <v>818.1555355833334</v>
      </c>
      <c r="E10095" s="2">
        <v>9817.8664270000008</v>
      </c>
      <c r="F10095" s="2">
        <v>3649.4411730000002</v>
      </c>
      <c r="G10095" s="8" t="s">
        <v>8109</v>
      </c>
    </row>
    <row r="10096" spans="1:7" s="27" customFormat="1" x14ac:dyDescent="0.25">
      <c r="A10096" s="32">
        <v>180583</v>
      </c>
      <c r="B10096" s="1" t="s">
        <v>7187</v>
      </c>
      <c r="C10096" s="2">
        <v>593.74</v>
      </c>
      <c r="D10096" s="2">
        <v>107.98096566666668</v>
      </c>
      <c r="E10096" s="2">
        <v>1295.7715880000001</v>
      </c>
      <c r="F10096" s="2">
        <v>481.64201200000002</v>
      </c>
      <c r="G10096" s="8" t="s">
        <v>8109</v>
      </c>
    </row>
    <row r="10097" spans="1:7" s="27" customFormat="1" x14ac:dyDescent="0.25">
      <c r="A10097" s="32">
        <v>180584</v>
      </c>
      <c r="B10097" s="1" t="s">
        <v>7188</v>
      </c>
      <c r="C10097" s="2">
        <v>593.74</v>
      </c>
      <c r="D10097" s="2">
        <v>60.914730666666657</v>
      </c>
      <c r="E10097" s="2">
        <v>730.97676799999988</v>
      </c>
      <c r="F10097" s="2">
        <v>271.67143199999998</v>
      </c>
      <c r="G10097" s="8" t="s">
        <v>8109</v>
      </c>
    </row>
    <row r="10098" spans="1:7" s="27" customFormat="1" x14ac:dyDescent="0.25">
      <c r="A10098" s="32">
        <v>180585</v>
      </c>
      <c r="B10098" s="1" t="s">
        <v>7189</v>
      </c>
      <c r="C10098" s="2">
        <v>593.74</v>
      </c>
      <c r="D10098" s="2">
        <v>174.4283695</v>
      </c>
      <c r="E10098" s="2">
        <v>2093.1404339999999</v>
      </c>
      <c r="F10098" s="2">
        <v>778.064166</v>
      </c>
      <c r="G10098" s="8" t="s">
        <v>8109</v>
      </c>
    </row>
    <row r="10099" spans="1:7" s="27" customFormat="1" x14ac:dyDescent="0.25">
      <c r="A10099" s="32">
        <v>180586</v>
      </c>
      <c r="B10099" s="1" t="s">
        <v>7190</v>
      </c>
      <c r="C10099" s="2">
        <v>593.74</v>
      </c>
      <c r="D10099" s="2">
        <v>30.457006999999994</v>
      </c>
      <c r="E10099" s="2">
        <v>365.48408399999994</v>
      </c>
      <c r="F10099" s="2">
        <v>135.83571599999999</v>
      </c>
      <c r="G10099" s="8" t="s">
        <v>8109</v>
      </c>
    </row>
    <row r="10100" spans="1:7" s="27" customFormat="1" x14ac:dyDescent="0.25">
      <c r="A10100" s="32">
        <v>180587</v>
      </c>
      <c r="B10100" s="1" t="s">
        <v>7191</v>
      </c>
      <c r="C10100" s="2">
        <v>197.91</v>
      </c>
      <c r="D10100" s="2">
        <v>110.74658558333333</v>
      </c>
      <c r="E10100" s="2">
        <v>1328.9590269999999</v>
      </c>
      <c r="F10100" s="2">
        <v>494.01737300000002</v>
      </c>
      <c r="G10100" s="8" t="s">
        <v>8109</v>
      </c>
    </row>
    <row r="10101" spans="1:7" s="27" customFormat="1" x14ac:dyDescent="0.25">
      <c r="A10101" s="32">
        <v>180588</v>
      </c>
      <c r="B10101" s="1" t="s">
        <v>7192</v>
      </c>
      <c r="C10101" s="2">
        <v>0</v>
      </c>
      <c r="D10101" s="2">
        <v>0.55367149999999998</v>
      </c>
      <c r="E10101" s="2">
        <v>6.6440580000000002</v>
      </c>
      <c r="F10101" s="2">
        <v>2.4633419999999999</v>
      </c>
      <c r="G10101" s="8" t="s">
        <v>8109</v>
      </c>
    </row>
    <row r="10102" spans="1:7" s="27" customFormat="1" x14ac:dyDescent="0.25">
      <c r="A10102" s="32">
        <v>180589</v>
      </c>
      <c r="B10102" s="1" t="s">
        <v>7193</v>
      </c>
      <c r="C10102" s="2">
        <v>1326.01</v>
      </c>
      <c r="D10102" s="2">
        <v>77.523241999999996</v>
      </c>
      <c r="E10102" s="2">
        <v>930.27890400000001</v>
      </c>
      <c r="F10102" s="2">
        <v>345.80629600000003</v>
      </c>
      <c r="G10102" s="8" t="s">
        <v>8109</v>
      </c>
    </row>
    <row r="10103" spans="1:7" s="27" customFormat="1" x14ac:dyDescent="0.25">
      <c r="A10103" s="32">
        <v>180590</v>
      </c>
      <c r="B10103" s="1" t="s">
        <v>7194</v>
      </c>
      <c r="C10103" s="2">
        <v>59.37</v>
      </c>
      <c r="D10103" s="2">
        <v>1.5221236666666667</v>
      </c>
      <c r="E10103" s="2">
        <v>18.265484000000001</v>
      </c>
      <c r="F10103" s="2">
        <v>6.8035159999999992</v>
      </c>
      <c r="G10103" s="8" t="s">
        <v>8109</v>
      </c>
    </row>
    <row r="10104" spans="1:7" s="27" customFormat="1" x14ac:dyDescent="0.25">
      <c r="A10104" s="32">
        <v>180591</v>
      </c>
      <c r="B10104" s="1" t="s">
        <v>7195</v>
      </c>
      <c r="C10104" s="2">
        <v>1702.04</v>
      </c>
      <c r="D10104" s="2">
        <v>57.105608916666675</v>
      </c>
      <c r="E10104" s="2">
        <v>685.26730700000007</v>
      </c>
      <c r="F10104" s="2">
        <v>254.721293</v>
      </c>
      <c r="G10104" s="8" t="s">
        <v>8109</v>
      </c>
    </row>
    <row r="10105" spans="1:7" s="27" customFormat="1" x14ac:dyDescent="0.25">
      <c r="A10105" s="32">
        <v>180592</v>
      </c>
      <c r="B10105" s="1" t="s">
        <v>7196</v>
      </c>
      <c r="C10105" s="2">
        <v>3166.59</v>
      </c>
      <c r="D10105" s="2">
        <v>128.48478566666665</v>
      </c>
      <c r="E10105" s="2">
        <v>1541.8174279999998</v>
      </c>
      <c r="F10105" s="2">
        <v>573.13757199999998</v>
      </c>
      <c r="G10105" s="8" t="s">
        <v>8109</v>
      </c>
    </row>
    <row r="10106" spans="1:7" s="27" customFormat="1" x14ac:dyDescent="0.25">
      <c r="A10106" s="32">
        <v>180593</v>
      </c>
      <c r="B10106" s="1" t="s">
        <v>7197</v>
      </c>
      <c r="C10106" s="2">
        <v>58.58</v>
      </c>
      <c r="D10106" s="2">
        <v>9.1410838333333313</v>
      </c>
      <c r="E10106" s="2">
        <v>109.69300599999998</v>
      </c>
      <c r="F10106" s="2">
        <v>40.703794000000002</v>
      </c>
      <c r="G10106" s="8" t="s">
        <v>8109</v>
      </c>
    </row>
    <row r="10107" spans="1:7" s="27" customFormat="1" x14ac:dyDescent="0.25">
      <c r="A10107" s="32">
        <v>180594</v>
      </c>
      <c r="B10107" s="1" t="s">
        <v>7198</v>
      </c>
      <c r="C10107" s="2">
        <v>1702.04</v>
      </c>
      <c r="D10107" s="2">
        <v>343.3177449166667</v>
      </c>
      <c r="E10107" s="2">
        <v>4119.8129390000004</v>
      </c>
      <c r="F10107" s="2">
        <v>1531.4362610000001</v>
      </c>
      <c r="G10107" s="8" t="s">
        <v>8109</v>
      </c>
    </row>
    <row r="10108" spans="1:7" s="27" customFormat="1" x14ac:dyDescent="0.25">
      <c r="A10108" s="32">
        <v>180595</v>
      </c>
      <c r="B10108" s="1" t="s">
        <v>7199</v>
      </c>
      <c r="C10108" s="2">
        <v>3166.59</v>
      </c>
      <c r="D10108" s="2">
        <v>771.08369633333348</v>
      </c>
      <c r="E10108" s="2">
        <v>9253.0043560000013</v>
      </c>
      <c r="F10108" s="2">
        <v>3439.5292440000003</v>
      </c>
      <c r="G10108" s="8" t="s">
        <v>8109</v>
      </c>
    </row>
    <row r="10109" spans="1:7" x14ac:dyDescent="0.25">
      <c r="A10109" s="32">
        <v>180596</v>
      </c>
      <c r="B10109" s="1" t="s">
        <v>7200</v>
      </c>
      <c r="C10109" s="2">
        <v>1306.22</v>
      </c>
      <c r="D10109" s="2">
        <v>27.685782833333338</v>
      </c>
      <c r="E10109" s="2">
        <v>332.22939400000007</v>
      </c>
      <c r="F10109" s="2">
        <v>123.51900599999999</v>
      </c>
      <c r="G10109" s="8" t="s">
        <v>8109</v>
      </c>
    </row>
    <row r="10110" spans="1:7" x14ac:dyDescent="0.25">
      <c r="A10110" s="32">
        <v>180597</v>
      </c>
      <c r="B10110" s="1" t="s">
        <v>7201</v>
      </c>
      <c r="C10110" s="2">
        <v>98.96</v>
      </c>
      <c r="D10110" s="2">
        <v>97.458798999999999</v>
      </c>
      <c r="E10110" s="2">
        <v>1169.505588</v>
      </c>
      <c r="F10110" s="2">
        <v>434.72121200000004</v>
      </c>
      <c r="G10110" s="8" t="s">
        <v>8109</v>
      </c>
    </row>
    <row r="10111" spans="1:7" x14ac:dyDescent="0.25">
      <c r="A10111" s="32">
        <v>180598</v>
      </c>
      <c r="B10111" s="1" t="s">
        <v>7202</v>
      </c>
      <c r="C10111" s="2">
        <v>395.82</v>
      </c>
      <c r="D10111" s="2">
        <v>354.39918733333326</v>
      </c>
      <c r="E10111" s="2">
        <v>4252.7902479999993</v>
      </c>
      <c r="F10111" s="2">
        <v>1580.7617519999999</v>
      </c>
      <c r="G10111" s="8" t="s">
        <v>8109</v>
      </c>
    </row>
    <row r="10112" spans="1:7" x14ac:dyDescent="0.25">
      <c r="A10112" s="32">
        <v>180599</v>
      </c>
      <c r="B10112" s="1" t="s">
        <v>7203</v>
      </c>
      <c r="C10112" s="2">
        <v>791.65</v>
      </c>
      <c r="D10112" s="2">
        <v>620.18880266666667</v>
      </c>
      <c r="E10112" s="2">
        <v>7442.2656320000006</v>
      </c>
      <c r="F10112" s="2">
        <v>2766.4503680000003</v>
      </c>
      <c r="G10112" s="8" t="s">
        <v>8109</v>
      </c>
    </row>
    <row r="10113" spans="1:7" x14ac:dyDescent="0.25">
      <c r="A10113" s="32">
        <v>180600</v>
      </c>
      <c r="B10113" s="1" t="s">
        <v>7204</v>
      </c>
      <c r="C10113" s="2">
        <v>0</v>
      </c>
      <c r="D10113" s="2">
        <v>0.41751825000000004</v>
      </c>
      <c r="E10113" s="2">
        <v>5.0102190000000002</v>
      </c>
      <c r="F10113" s="2">
        <v>1.818181</v>
      </c>
      <c r="G10113" s="8" t="s">
        <v>8109</v>
      </c>
    </row>
    <row r="10114" spans="1:7" x14ac:dyDescent="0.25">
      <c r="A10114" s="32">
        <v>180601</v>
      </c>
      <c r="B10114" s="1" t="s">
        <v>7205</v>
      </c>
      <c r="C10114" s="2">
        <v>296.87</v>
      </c>
      <c r="D10114" s="2">
        <v>49.833288249999988</v>
      </c>
      <c r="E10114" s="2">
        <v>597.99945899999989</v>
      </c>
      <c r="F10114" s="2">
        <v>222.34594099999998</v>
      </c>
      <c r="G10114" s="8" t="s">
        <v>8109</v>
      </c>
    </row>
    <row r="10115" spans="1:7" x14ac:dyDescent="0.25">
      <c r="A10115" s="32">
        <v>180602</v>
      </c>
      <c r="B10115" s="1" t="s">
        <v>7206</v>
      </c>
      <c r="C10115" s="2">
        <v>1306.22</v>
      </c>
      <c r="D10115" s="2">
        <v>332.2467943333333</v>
      </c>
      <c r="E10115" s="2">
        <v>3986.9615319999998</v>
      </c>
      <c r="F10115" s="2">
        <v>1481.9934680000001</v>
      </c>
      <c r="G10115" s="8" t="s">
        <v>8109</v>
      </c>
    </row>
    <row r="10116" spans="1:7" x14ac:dyDescent="0.25">
      <c r="A10116" s="32">
        <v>180603</v>
      </c>
      <c r="B10116" s="1" t="s">
        <v>7207</v>
      </c>
      <c r="C10116" s="2">
        <v>21.77</v>
      </c>
      <c r="D10116" s="2">
        <v>24.919446249999996</v>
      </c>
      <c r="E10116" s="2">
        <v>299.03335499999997</v>
      </c>
      <c r="F10116" s="2">
        <v>111.14364499999999</v>
      </c>
      <c r="G10116" s="8" t="s">
        <v>8109</v>
      </c>
    </row>
    <row r="10117" spans="1:7" x14ac:dyDescent="0.25">
      <c r="A10117" s="32">
        <v>180604</v>
      </c>
      <c r="B10117" s="1" t="s">
        <v>7208</v>
      </c>
      <c r="C10117" s="2">
        <v>435.41</v>
      </c>
      <c r="D10117" s="2">
        <v>934.44111525000017</v>
      </c>
      <c r="E10117" s="2">
        <v>11213.293383000002</v>
      </c>
      <c r="F10117" s="2">
        <v>4168.1506169999993</v>
      </c>
      <c r="G10117" s="8" t="s">
        <v>8109</v>
      </c>
    </row>
    <row r="10118" spans="1:7" x14ac:dyDescent="0.25">
      <c r="A10118" s="32">
        <v>180605</v>
      </c>
      <c r="B10118" s="1" t="s">
        <v>7209</v>
      </c>
      <c r="C10118" s="2">
        <v>890.6</v>
      </c>
      <c r="D10118" s="2">
        <v>2102.8435311666667</v>
      </c>
      <c r="E10118" s="2">
        <v>25234.122373999999</v>
      </c>
      <c r="F10118" s="2">
        <v>9379.819825999999</v>
      </c>
      <c r="G10118" s="8" t="s">
        <v>8109</v>
      </c>
    </row>
    <row r="10119" spans="1:7" x14ac:dyDescent="0.25">
      <c r="A10119" s="32">
        <v>180606</v>
      </c>
      <c r="B10119" s="1" t="s">
        <v>7210</v>
      </c>
      <c r="C10119" s="2">
        <v>0</v>
      </c>
      <c r="D10119" s="2">
        <v>0.42768066666666665</v>
      </c>
      <c r="E10119" s="2">
        <v>5.1321680000000001</v>
      </c>
      <c r="F10119" s="2">
        <v>1.8768320000000001</v>
      </c>
      <c r="G10119" s="8" t="s">
        <v>8109</v>
      </c>
    </row>
    <row r="10120" spans="1:7" x14ac:dyDescent="0.25">
      <c r="A10120" s="32">
        <v>180607</v>
      </c>
      <c r="B10120" s="1" t="s">
        <v>7211</v>
      </c>
      <c r="C10120" s="2">
        <v>4.1100000000000003</v>
      </c>
      <c r="D10120" s="2">
        <v>10.955673666666664</v>
      </c>
      <c r="E10120" s="2">
        <v>131.46808399999998</v>
      </c>
      <c r="F10120" s="2">
        <v>53.724316000000002</v>
      </c>
      <c r="G10120" s="8" t="s">
        <v>8109</v>
      </c>
    </row>
    <row r="10121" spans="1:7" x14ac:dyDescent="0.25">
      <c r="A10121" s="32">
        <v>180608</v>
      </c>
      <c r="B10121" s="1" t="s">
        <v>7212</v>
      </c>
      <c r="C10121" s="2">
        <v>4.1100000000000003</v>
      </c>
      <c r="D10121" s="2">
        <v>3.2862979166666668</v>
      </c>
      <c r="E10121" s="2">
        <v>39.435575</v>
      </c>
      <c r="F10121" s="2">
        <v>16.129024999999999</v>
      </c>
      <c r="G10121" s="8" t="s">
        <v>8109</v>
      </c>
    </row>
    <row r="10122" spans="1:7" ht="21" x14ac:dyDescent="0.25">
      <c r="A10122" s="32">
        <v>180609</v>
      </c>
      <c r="B10122" s="1" t="s">
        <v>7213</v>
      </c>
      <c r="C10122" s="2">
        <v>483.45</v>
      </c>
      <c r="D10122" s="2">
        <v>228.14165824999998</v>
      </c>
      <c r="E10122" s="2">
        <v>2737.6998989999997</v>
      </c>
      <c r="F10122" s="2">
        <v>1017.6535009999999</v>
      </c>
      <c r="G10122" s="8" t="s">
        <v>8109</v>
      </c>
    </row>
    <row r="10123" spans="1:7" x14ac:dyDescent="0.25">
      <c r="A10123" s="32">
        <v>180610</v>
      </c>
      <c r="B10123" s="1" t="s">
        <v>7214</v>
      </c>
      <c r="C10123" s="2">
        <v>86.83</v>
      </c>
      <c r="D10123" s="2">
        <v>45.40867475000001</v>
      </c>
      <c r="E10123" s="2">
        <v>544.90409700000009</v>
      </c>
      <c r="F10123" s="2">
        <v>202.52190300000001</v>
      </c>
      <c r="G10123" s="8" t="s">
        <v>8109</v>
      </c>
    </row>
    <row r="10124" spans="1:7" x14ac:dyDescent="0.25">
      <c r="A10124" s="32">
        <v>180611</v>
      </c>
      <c r="B10124" s="1" t="s">
        <v>7215</v>
      </c>
      <c r="C10124" s="2">
        <v>186.24</v>
      </c>
      <c r="D10124" s="2">
        <v>94.415268333333316</v>
      </c>
      <c r="E10124" s="2">
        <v>1132.9832199999998</v>
      </c>
      <c r="F10124" s="2">
        <v>421.11417999999998</v>
      </c>
      <c r="G10124" s="8" t="s">
        <v>8109</v>
      </c>
    </row>
    <row r="10125" spans="1:7" x14ac:dyDescent="0.25">
      <c r="A10125" s="32">
        <v>180612</v>
      </c>
      <c r="B10125" s="1" t="s">
        <v>7216</v>
      </c>
      <c r="C10125" s="2">
        <v>831.23</v>
      </c>
      <c r="D10125" s="2">
        <v>82.478923083333328</v>
      </c>
      <c r="E10125" s="2">
        <v>989.74707699999999</v>
      </c>
      <c r="F10125" s="2">
        <v>367.91772299999997</v>
      </c>
      <c r="G10125" s="8" t="s">
        <v>8109</v>
      </c>
    </row>
    <row r="10126" spans="1:7" x14ac:dyDescent="0.25">
      <c r="A10126" s="32">
        <v>180613</v>
      </c>
      <c r="B10126" s="1" t="s">
        <v>7217</v>
      </c>
      <c r="C10126" s="2">
        <v>0</v>
      </c>
      <c r="D10126" s="2">
        <v>3.8743962500000002</v>
      </c>
      <c r="E10126" s="2">
        <v>46.492755000000002</v>
      </c>
      <c r="F10126" s="2">
        <v>17.302045</v>
      </c>
      <c r="G10126" s="8" t="s">
        <v>8109</v>
      </c>
    </row>
    <row r="10127" spans="1:7" x14ac:dyDescent="0.25">
      <c r="A10127" s="32">
        <v>180614</v>
      </c>
      <c r="B10127" s="1" t="s">
        <v>7222</v>
      </c>
      <c r="C10127" s="2">
        <v>0</v>
      </c>
      <c r="D10127" s="2">
        <v>2.0966229166666666</v>
      </c>
      <c r="E10127" s="2">
        <v>25.159475</v>
      </c>
      <c r="F10127" s="2">
        <v>10.263925</v>
      </c>
      <c r="G10127" s="8" t="s">
        <v>8109</v>
      </c>
    </row>
    <row r="10128" spans="1:7" x14ac:dyDescent="0.25">
      <c r="A10128" s="32">
        <v>180615</v>
      </c>
      <c r="B10128" s="1" t="s">
        <v>7223</v>
      </c>
      <c r="C10128" s="2">
        <v>1187.52</v>
      </c>
      <c r="D10128" s="2">
        <v>1.3126700833333331</v>
      </c>
      <c r="E10128" s="2">
        <v>15.752040999999998</v>
      </c>
      <c r="F10128" s="2">
        <v>6.3929590000000003</v>
      </c>
      <c r="G10128" s="8" t="s">
        <v>8109</v>
      </c>
    </row>
    <row r="10129" spans="1:7" x14ac:dyDescent="0.25">
      <c r="A10129" s="32">
        <v>180616</v>
      </c>
      <c r="B10129" s="1" t="s">
        <v>7224</v>
      </c>
      <c r="C10129" s="2">
        <v>137.22</v>
      </c>
      <c r="D10129" s="2">
        <v>61.583537999999997</v>
      </c>
      <c r="E10129" s="2">
        <v>739.00245599999994</v>
      </c>
      <c r="F10129" s="2">
        <v>301.70074399999999</v>
      </c>
      <c r="G10129" s="8" t="s">
        <v>8109</v>
      </c>
    </row>
    <row r="10130" spans="1:7" x14ac:dyDescent="0.25">
      <c r="A10130" s="32">
        <v>180617</v>
      </c>
      <c r="B10130" s="1" t="s">
        <v>7225</v>
      </c>
      <c r="C10130" s="2">
        <v>2.13</v>
      </c>
      <c r="D10130" s="2">
        <v>1.5053687499999999</v>
      </c>
      <c r="E10130" s="2">
        <v>18.064425</v>
      </c>
      <c r="F10130" s="2">
        <v>7.3313749999999995</v>
      </c>
      <c r="G10130" s="8" t="s">
        <v>8109</v>
      </c>
    </row>
    <row r="10131" spans="1:7" x14ac:dyDescent="0.25">
      <c r="A10131" s="32">
        <v>180618</v>
      </c>
      <c r="B10131" s="1" t="s">
        <v>7226</v>
      </c>
      <c r="C10131" s="2">
        <v>51.52</v>
      </c>
      <c r="D10131" s="2">
        <v>101.08217966666666</v>
      </c>
      <c r="E10131" s="2">
        <v>1212.9861559999999</v>
      </c>
      <c r="F10131" s="2">
        <v>495.24904399999997</v>
      </c>
      <c r="G10131" s="8" t="s">
        <v>8109</v>
      </c>
    </row>
    <row r="10132" spans="1:7" x14ac:dyDescent="0.25">
      <c r="A10132" s="32">
        <v>180619</v>
      </c>
      <c r="B10132" s="1" t="s">
        <v>7227</v>
      </c>
      <c r="C10132" s="2">
        <v>206.07</v>
      </c>
      <c r="D10132" s="2">
        <v>432.38916549999999</v>
      </c>
      <c r="E10132" s="2">
        <v>5188.6699859999999</v>
      </c>
      <c r="F10132" s="2">
        <v>2118.122214</v>
      </c>
      <c r="G10132" s="8" t="s">
        <v>8109</v>
      </c>
    </row>
    <row r="10133" spans="1:7" x14ac:dyDescent="0.25">
      <c r="A10133" s="32">
        <v>180620</v>
      </c>
      <c r="B10133" s="1" t="s">
        <v>7228</v>
      </c>
      <c r="C10133" s="2">
        <v>412.14</v>
      </c>
      <c r="D10133" s="2">
        <v>694.1958140833334</v>
      </c>
      <c r="E10133" s="2">
        <v>8330.3497690000004</v>
      </c>
      <c r="F10133" s="2">
        <v>3400.6436309999995</v>
      </c>
      <c r="G10133" s="8" t="s">
        <v>8109</v>
      </c>
    </row>
    <row r="10134" spans="1:7" x14ac:dyDescent="0.25">
      <c r="A10134" s="32">
        <v>180621</v>
      </c>
      <c r="B10134" s="1" t="s">
        <v>7229</v>
      </c>
      <c r="C10134" s="2">
        <v>1.25</v>
      </c>
      <c r="D10134" s="2">
        <v>2.45667875</v>
      </c>
      <c r="E10134" s="2">
        <v>29.480145</v>
      </c>
      <c r="F10134" s="2">
        <v>12.023454999999998</v>
      </c>
      <c r="G10134" s="8" t="s">
        <v>8109</v>
      </c>
    </row>
    <row r="10135" spans="1:7" x14ac:dyDescent="0.25">
      <c r="A10135" s="32">
        <v>180622</v>
      </c>
      <c r="B10135" s="1" t="s">
        <v>7230</v>
      </c>
      <c r="C10135" s="2">
        <v>51.52</v>
      </c>
      <c r="D10135" s="2">
        <v>166.804439</v>
      </c>
      <c r="E10135" s="2">
        <v>2001.653268</v>
      </c>
      <c r="F10135" s="2">
        <v>817.12573199999997</v>
      </c>
      <c r="G10135" s="8" t="s">
        <v>8109</v>
      </c>
    </row>
    <row r="10136" spans="1:7" x14ac:dyDescent="0.25">
      <c r="A10136" s="32">
        <v>180623</v>
      </c>
      <c r="B10136" s="1" t="s">
        <v>7231</v>
      </c>
      <c r="C10136" s="2">
        <v>206.07</v>
      </c>
      <c r="D10136" s="2">
        <v>799.01841775000003</v>
      </c>
      <c r="E10136" s="2">
        <v>9588.2210130000003</v>
      </c>
      <c r="F10136" s="2">
        <v>3914.1917870000002</v>
      </c>
      <c r="G10136" s="8" t="s">
        <v>8109</v>
      </c>
    </row>
    <row r="10137" spans="1:7" x14ac:dyDescent="0.25">
      <c r="A10137" s="32">
        <v>180624</v>
      </c>
      <c r="B10137" s="1" t="s">
        <v>7232</v>
      </c>
      <c r="C10137" s="2">
        <v>412.14</v>
      </c>
      <c r="D10137" s="2">
        <v>1441.3482885833334</v>
      </c>
      <c r="E10137" s="2">
        <v>17296.179463</v>
      </c>
      <c r="F10137" s="2">
        <v>7060.8179369999989</v>
      </c>
      <c r="G10137" s="8" t="s">
        <v>8109</v>
      </c>
    </row>
    <row r="10138" spans="1:7" x14ac:dyDescent="0.25">
      <c r="A10138" s="32">
        <v>180625</v>
      </c>
      <c r="B10138" s="1" t="s">
        <v>7233</v>
      </c>
      <c r="C10138" s="2">
        <v>1.66</v>
      </c>
      <c r="D10138" s="2">
        <v>1.0251844999999999</v>
      </c>
      <c r="E10138" s="2">
        <v>12.302213999999999</v>
      </c>
      <c r="F10138" s="2">
        <v>5.0439860000000003</v>
      </c>
      <c r="G10138" s="8" t="s">
        <v>8109</v>
      </c>
    </row>
    <row r="10139" spans="1:7" x14ac:dyDescent="0.25">
      <c r="A10139" s="32">
        <v>180626</v>
      </c>
      <c r="B10139" s="1" t="s">
        <v>7234</v>
      </c>
      <c r="C10139" s="2">
        <v>51.38</v>
      </c>
      <c r="D10139" s="2">
        <v>1.8357830833333331</v>
      </c>
      <c r="E10139" s="2">
        <v>22.029396999999996</v>
      </c>
      <c r="F10139" s="2">
        <v>8.9736030000000007</v>
      </c>
      <c r="G10139" s="8" t="s">
        <v>8109</v>
      </c>
    </row>
    <row r="10140" spans="1:7" x14ac:dyDescent="0.25">
      <c r="A10140" s="32">
        <v>180627</v>
      </c>
      <c r="B10140" s="1" t="s">
        <v>7235</v>
      </c>
      <c r="C10140" s="2">
        <v>308.29000000000002</v>
      </c>
      <c r="D10140" s="2">
        <v>39.31083058333332</v>
      </c>
      <c r="E10140" s="2">
        <v>471.72996699999987</v>
      </c>
      <c r="F10140" s="2">
        <v>192.551233</v>
      </c>
      <c r="G10140" s="8" t="s">
        <v>8109</v>
      </c>
    </row>
    <row r="10141" spans="1:7" ht="21" x14ac:dyDescent="0.25">
      <c r="A10141" s="32">
        <v>180628</v>
      </c>
      <c r="B10141" s="1" t="s">
        <v>7236</v>
      </c>
      <c r="C10141" s="2">
        <v>6.24</v>
      </c>
      <c r="D10141" s="2">
        <v>1.2419204166666666</v>
      </c>
      <c r="E10141" s="2">
        <v>14.903044999999999</v>
      </c>
      <c r="F10141" s="2">
        <v>6.1583550000000002</v>
      </c>
      <c r="G10141" s="8" t="s">
        <v>8109</v>
      </c>
    </row>
    <row r="10142" spans="1:7" ht="21" x14ac:dyDescent="0.25">
      <c r="A10142" s="32">
        <v>180629</v>
      </c>
      <c r="B10142" s="1" t="s">
        <v>10621</v>
      </c>
      <c r="C10142" s="2">
        <v>12.342905280002364</v>
      </c>
      <c r="D10142" s="2">
        <v>14.811486336002835</v>
      </c>
      <c r="E10142" s="2">
        <v>177.73783603203401</v>
      </c>
      <c r="F10142" s="2">
        <v>24.855777693385228</v>
      </c>
      <c r="G10142" s="8" t="s">
        <v>8109</v>
      </c>
    </row>
    <row r="10143" spans="1:7" x14ac:dyDescent="0.25">
      <c r="A10143" s="32">
        <v>180630</v>
      </c>
      <c r="B10143" s="1" t="s">
        <v>7237</v>
      </c>
      <c r="C10143" s="2">
        <v>0</v>
      </c>
      <c r="D10143" s="2">
        <v>4.7170754999999991</v>
      </c>
      <c r="E10143" s="2">
        <v>56.604905999999993</v>
      </c>
      <c r="F10143" s="2">
        <v>23.108494</v>
      </c>
      <c r="G10143" s="8" t="s">
        <v>8109</v>
      </c>
    </row>
    <row r="10144" spans="1:7" x14ac:dyDescent="0.25">
      <c r="A10144" s="32">
        <v>180631</v>
      </c>
      <c r="B10144" s="1" t="s">
        <v>7238</v>
      </c>
      <c r="C10144" s="2">
        <v>411.05</v>
      </c>
      <c r="D10144" s="2">
        <v>786.18871949999993</v>
      </c>
      <c r="E10144" s="2">
        <v>9434.2646339999992</v>
      </c>
      <c r="F10144" s="2">
        <v>3851.3765659999999</v>
      </c>
      <c r="G10144" s="8" t="s">
        <v>8109</v>
      </c>
    </row>
    <row r="10145" spans="1:7" x14ac:dyDescent="0.25">
      <c r="A10145" s="32">
        <v>180632</v>
      </c>
      <c r="B10145" s="1" t="s">
        <v>7239</v>
      </c>
      <c r="C10145" s="2">
        <v>411.05</v>
      </c>
      <c r="D10145" s="2">
        <v>471.71530425000009</v>
      </c>
      <c r="E10145" s="2">
        <v>5660.5836510000008</v>
      </c>
      <c r="F10145" s="2">
        <v>2310.7907490000002</v>
      </c>
      <c r="G10145" s="8" t="s">
        <v>8109</v>
      </c>
    </row>
    <row r="10146" spans="1:7" x14ac:dyDescent="0.25">
      <c r="A10146" s="32">
        <v>180633</v>
      </c>
      <c r="B10146" s="1" t="s">
        <v>7240</v>
      </c>
      <c r="C10146" s="2">
        <v>411.05</v>
      </c>
      <c r="D10146" s="2">
        <v>222.75581208333338</v>
      </c>
      <c r="E10146" s="2">
        <v>2673.0697450000007</v>
      </c>
      <c r="F10146" s="2">
        <v>1091.201855</v>
      </c>
      <c r="G10146" s="8" t="s">
        <v>8109</v>
      </c>
    </row>
    <row r="10147" spans="1:7" x14ac:dyDescent="0.25">
      <c r="A10147" s="32">
        <v>180634</v>
      </c>
      <c r="B10147" s="1" t="s">
        <v>7241</v>
      </c>
      <c r="C10147" s="2">
        <v>411.05</v>
      </c>
      <c r="D10147" s="2">
        <v>65.516660666666652</v>
      </c>
      <c r="E10147" s="2">
        <v>786.19992799999989</v>
      </c>
      <c r="F10147" s="2">
        <v>320.93827199999998</v>
      </c>
      <c r="G10147" s="8" t="s">
        <v>8109</v>
      </c>
    </row>
    <row r="10148" spans="1:7" x14ac:dyDescent="0.25">
      <c r="A10148" s="32">
        <v>180635</v>
      </c>
      <c r="B10148" s="1" t="s">
        <v>7242</v>
      </c>
      <c r="C10148" s="2">
        <v>0</v>
      </c>
      <c r="D10148" s="2">
        <v>75.997037666666657</v>
      </c>
      <c r="E10148" s="2">
        <v>911.96445199999994</v>
      </c>
      <c r="F10148" s="2">
        <v>372.31654799999995</v>
      </c>
      <c r="G10148" s="8" t="s">
        <v>8109</v>
      </c>
    </row>
    <row r="10149" spans="1:7" x14ac:dyDescent="0.25">
      <c r="A10149" s="32">
        <v>180636</v>
      </c>
      <c r="B10149" s="1" t="s">
        <v>7243</v>
      </c>
      <c r="C10149" s="2">
        <v>0</v>
      </c>
      <c r="D10149" s="2">
        <v>0.52382966666666675</v>
      </c>
      <c r="E10149" s="2">
        <v>6.2859560000000005</v>
      </c>
      <c r="F10149" s="2">
        <v>2.5806439999999999</v>
      </c>
      <c r="G10149" s="8" t="s">
        <v>8109</v>
      </c>
    </row>
    <row r="10150" spans="1:7" x14ac:dyDescent="0.25">
      <c r="A10150" s="32">
        <v>180637</v>
      </c>
      <c r="B10150" s="1" t="s">
        <v>7244</v>
      </c>
      <c r="C10150" s="2">
        <v>0</v>
      </c>
      <c r="D10150" s="2">
        <v>0.52382966666666675</v>
      </c>
      <c r="E10150" s="2">
        <v>6.2859560000000005</v>
      </c>
      <c r="F10150" s="2">
        <v>2.5806439999999999</v>
      </c>
      <c r="G10150" s="8" t="s">
        <v>8109</v>
      </c>
    </row>
    <row r="10151" spans="1:7" x14ac:dyDescent="0.25">
      <c r="A10151" s="32">
        <v>180638</v>
      </c>
      <c r="B10151" s="1" t="s">
        <v>7245</v>
      </c>
      <c r="C10151" s="2">
        <v>0</v>
      </c>
      <c r="D10151" s="2">
        <v>62.891320499999985</v>
      </c>
      <c r="E10151" s="2">
        <v>754.69584599999985</v>
      </c>
      <c r="F10151" s="2">
        <v>308.152354</v>
      </c>
      <c r="G10151" s="8" t="s">
        <v>8109</v>
      </c>
    </row>
    <row r="10152" spans="1:7" x14ac:dyDescent="0.25">
      <c r="A10152" s="32">
        <v>180639</v>
      </c>
      <c r="B10152" s="1" t="s">
        <v>7246</v>
      </c>
      <c r="C10152" s="2">
        <v>0</v>
      </c>
      <c r="D10152" s="2">
        <v>0</v>
      </c>
      <c r="E10152" s="2" t="s">
        <v>8143</v>
      </c>
      <c r="F10152" s="2" t="s">
        <v>8143</v>
      </c>
      <c r="G10152" s="8" t="s">
        <v>8109</v>
      </c>
    </row>
    <row r="10153" spans="1:7" x14ac:dyDescent="0.25">
      <c r="A10153" s="32">
        <v>180640</v>
      </c>
      <c r="B10153" s="1" t="s">
        <v>7029</v>
      </c>
      <c r="C10153" s="2">
        <v>99.79</v>
      </c>
      <c r="D10153" s="2">
        <v>25.656658916666661</v>
      </c>
      <c r="E10153" s="2">
        <v>307.87990699999995</v>
      </c>
      <c r="F10153" s="2">
        <v>125.689093</v>
      </c>
      <c r="G10153" s="8" t="s">
        <v>8109</v>
      </c>
    </row>
    <row r="10154" spans="1:7" x14ac:dyDescent="0.25">
      <c r="A10154" s="32">
        <v>180641</v>
      </c>
      <c r="B10154" s="1" t="s">
        <v>7030</v>
      </c>
      <c r="C10154" s="2">
        <v>99.79</v>
      </c>
      <c r="D10154" s="2">
        <v>25.29145733333333</v>
      </c>
      <c r="E10154" s="2">
        <v>303.49748799999998</v>
      </c>
      <c r="F10154" s="2">
        <v>123.870912</v>
      </c>
      <c r="G10154" s="8" t="s">
        <v>8109</v>
      </c>
    </row>
    <row r="10155" spans="1:7" x14ac:dyDescent="0.25">
      <c r="A10155" s="32">
        <v>180642</v>
      </c>
      <c r="B10155" s="1" t="s">
        <v>7031</v>
      </c>
      <c r="C10155" s="2">
        <v>99.79</v>
      </c>
      <c r="D10155" s="2">
        <v>73.302710583333337</v>
      </c>
      <c r="E10155" s="2">
        <v>879.63252699999998</v>
      </c>
      <c r="F10155" s="2">
        <v>359.12007299999999</v>
      </c>
      <c r="G10155" s="8" t="s">
        <v>8109</v>
      </c>
    </row>
    <row r="10156" spans="1:7" x14ac:dyDescent="0.25">
      <c r="A10156" s="32">
        <v>180643</v>
      </c>
      <c r="B10156" s="1" t="s">
        <v>7032</v>
      </c>
      <c r="C10156" s="2">
        <v>99.79</v>
      </c>
      <c r="D10156" s="2">
        <v>73.302710583333337</v>
      </c>
      <c r="E10156" s="2">
        <v>879.63252699999998</v>
      </c>
      <c r="F10156" s="2">
        <v>359.12007299999999</v>
      </c>
      <c r="G10156" s="8" t="s">
        <v>8109</v>
      </c>
    </row>
    <row r="10157" spans="1:7" x14ac:dyDescent="0.25">
      <c r="A10157" s="32">
        <v>180644</v>
      </c>
      <c r="B10157" s="1" t="s">
        <v>7033</v>
      </c>
      <c r="C10157" s="2">
        <v>60.71</v>
      </c>
      <c r="D10157" s="2">
        <v>384.84832133333333</v>
      </c>
      <c r="E10157" s="2">
        <v>4618.1798559999997</v>
      </c>
      <c r="F10157" s="2">
        <v>1885.277744</v>
      </c>
      <c r="G10157" s="8" t="s">
        <v>8109</v>
      </c>
    </row>
    <row r="10158" spans="1:7" x14ac:dyDescent="0.25">
      <c r="A10158" s="32">
        <v>180645</v>
      </c>
      <c r="B10158" s="1" t="s">
        <v>7034</v>
      </c>
      <c r="C10158" s="2">
        <v>60.71</v>
      </c>
      <c r="D10158" s="2">
        <v>384.84832133333333</v>
      </c>
      <c r="E10158" s="2">
        <v>4618.1798559999997</v>
      </c>
      <c r="F10158" s="2">
        <v>1885.277744</v>
      </c>
      <c r="G10158" s="8" t="s">
        <v>8109</v>
      </c>
    </row>
    <row r="10159" spans="1:7" x14ac:dyDescent="0.25">
      <c r="A10159" s="32">
        <v>180646</v>
      </c>
      <c r="B10159" s="1" t="s">
        <v>7035</v>
      </c>
      <c r="C10159" s="2">
        <v>60.71</v>
      </c>
      <c r="D10159" s="2">
        <v>224.56709941666665</v>
      </c>
      <c r="E10159" s="2">
        <v>2694.8051929999997</v>
      </c>
      <c r="F10159" s="2">
        <v>1100.1168069999999</v>
      </c>
      <c r="G10159" s="8" t="s">
        <v>8109</v>
      </c>
    </row>
    <row r="10160" spans="1:7" x14ac:dyDescent="0.25">
      <c r="A10160" s="32">
        <v>180647</v>
      </c>
      <c r="B10160" s="1" t="s">
        <v>7036</v>
      </c>
      <c r="C10160" s="2">
        <v>60.71</v>
      </c>
      <c r="D10160" s="2">
        <v>224.56709941666665</v>
      </c>
      <c r="E10160" s="2">
        <v>2694.8051929999997</v>
      </c>
      <c r="F10160" s="2">
        <v>1100.1168069999999</v>
      </c>
      <c r="G10160" s="8" t="s">
        <v>8109</v>
      </c>
    </row>
    <row r="10161" spans="1:7" x14ac:dyDescent="0.25">
      <c r="A10161" s="32">
        <v>180648</v>
      </c>
      <c r="B10161" s="1" t="s">
        <v>7037</v>
      </c>
      <c r="C10161" s="2">
        <v>60.71</v>
      </c>
      <c r="D10161" s="2">
        <v>352.00846241666659</v>
      </c>
      <c r="E10161" s="2">
        <v>4224.1015489999991</v>
      </c>
      <c r="F10161" s="2">
        <v>1724.3980509999999</v>
      </c>
      <c r="G10161" s="8" t="s">
        <v>8109</v>
      </c>
    </row>
    <row r="10162" spans="1:7" x14ac:dyDescent="0.25">
      <c r="A10162" s="32">
        <v>180649</v>
      </c>
      <c r="B10162" s="1" t="s">
        <v>7038</v>
      </c>
      <c r="C10162" s="2">
        <v>60.71</v>
      </c>
      <c r="D10162" s="2">
        <v>563.16392608333319</v>
      </c>
      <c r="E10162" s="2">
        <v>6757.9671129999988</v>
      </c>
      <c r="F10162" s="2">
        <v>2758.7670870000002</v>
      </c>
      <c r="G10162" s="8" t="s">
        <v>8109</v>
      </c>
    </row>
    <row r="10163" spans="1:7" x14ac:dyDescent="0.25">
      <c r="A10163" s="32">
        <v>180650</v>
      </c>
      <c r="B10163" s="1" t="s">
        <v>10622</v>
      </c>
      <c r="C10163" s="2">
        <v>37.565363895659374</v>
      </c>
      <c r="D10163" s="2">
        <v>45.078436674791242</v>
      </c>
      <c r="E10163" s="2">
        <v>540.94124009749487</v>
      </c>
      <c r="F10163" s="2">
        <v>75.648019066824588</v>
      </c>
      <c r="G10163" s="8" t="s">
        <v>8109</v>
      </c>
    </row>
    <row r="10164" spans="1:7" x14ac:dyDescent="0.25">
      <c r="A10164" s="32">
        <v>180651</v>
      </c>
      <c r="B10164" s="1" t="s">
        <v>10623</v>
      </c>
      <c r="C10164" s="2">
        <v>4.5913222539139236</v>
      </c>
      <c r="D10164" s="2">
        <v>5.5095867046967077</v>
      </c>
      <c r="E10164" s="2">
        <v>66.115040456360489</v>
      </c>
      <c r="F10164" s="2">
        <v>9.2458689970563395</v>
      </c>
      <c r="G10164" s="8" t="s">
        <v>8109</v>
      </c>
    </row>
    <row r="10165" spans="1:7" x14ac:dyDescent="0.25">
      <c r="A10165" s="32">
        <v>180652</v>
      </c>
      <c r="B10165" s="1" t="s">
        <v>10624</v>
      </c>
      <c r="C10165" s="2">
        <v>0.31006332104353768</v>
      </c>
      <c r="D10165" s="2">
        <v>0.37207598525224522</v>
      </c>
      <c r="E10165" s="2">
        <v>4.4649118230269425</v>
      </c>
      <c r="F10165" s="2">
        <v>0.62439634785315534</v>
      </c>
      <c r="G10165" s="8" t="s">
        <v>8109</v>
      </c>
    </row>
    <row r="10166" spans="1:7" x14ac:dyDescent="0.25">
      <c r="A10166" s="32">
        <v>180653</v>
      </c>
      <c r="B10166" s="1" t="s">
        <v>10625</v>
      </c>
      <c r="C10166" s="2">
        <v>7.7515830260884417</v>
      </c>
      <c r="D10166" s="2">
        <v>9.3018996313061315</v>
      </c>
      <c r="E10166" s="2">
        <v>111.62279557567358</v>
      </c>
      <c r="F10166" s="2">
        <v>15.609908696328885</v>
      </c>
      <c r="G10166" s="8" t="s">
        <v>8109</v>
      </c>
    </row>
    <row r="10167" spans="1:7" x14ac:dyDescent="0.25">
      <c r="A10167" s="32">
        <v>180654</v>
      </c>
      <c r="B10167" s="1" t="s">
        <v>10626</v>
      </c>
      <c r="C10167" s="2">
        <v>15.503166052176883</v>
      </c>
      <c r="D10167" s="2">
        <v>18.603799262612263</v>
      </c>
      <c r="E10167" s="2">
        <v>223.24559115134716</v>
      </c>
      <c r="F10167" s="2">
        <v>31.21981739265777</v>
      </c>
      <c r="G10167" s="8" t="s">
        <v>8109</v>
      </c>
    </row>
    <row r="10168" spans="1:7" x14ac:dyDescent="0.25">
      <c r="A10168" s="32">
        <v>180655</v>
      </c>
      <c r="B10168" s="1" t="s">
        <v>10627</v>
      </c>
      <c r="C10168" s="2">
        <v>0.31006332104353768</v>
      </c>
      <c r="D10168" s="2">
        <v>0.37207598525224522</v>
      </c>
      <c r="E10168" s="2">
        <v>4.4649118230269425</v>
      </c>
      <c r="F10168" s="2">
        <v>0.62439634785315534</v>
      </c>
      <c r="G10168" s="8" t="s">
        <v>8109</v>
      </c>
    </row>
    <row r="10169" spans="1:7" x14ac:dyDescent="0.25">
      <c r="A10169" s="32">
        <v>180656</v>
      </c>
      <c r="B10169" s="1" t="s">
        <v>10625</v>
      </c>
      <c r="C10169" s="2">
        <v>7.7515830260884417</v>
      </c>
      <c r="D10169" s="2">
        <v>9.3018996313061315</v>
      </c>
      <c r="E10169" s="2">
        <v>111.62279557567358</v>
      </c>
      <c r="F10169" s="2">
        <v>15.609908696328885</v>
      </c>
      <c r="G10169" s="8" t="s">
        <v>8109</v>
      </c>
    </row>
    <row r="10170" spans="1:7" x14ac:dyDescent="0.25">
      <c r="A10170" s="32">
        <v>180657</v>
      </c>
      <c r="B10170" s="1" t="s">
        <v>10626</v>
      </c>
      <c r="C10170" s="2">
        <v>15.503166052176883</v>
      </c>
      <c r="D10170" s="2">
        <v>18.603799262612263</v>
      </c>
      <c r="E10170" s="2">
        <v>223.24559115134716</v>
      </c>
      <c r="F10170" s="2">
        <v>31.21981739265777</v>
      </c>
      <c r="G10170" s="8" t="s">
        <v>8109</v>
      </c>
    </row>
    <row r="10171" spans="1:7" x14ac:dyDescent="0.25">
      <c r="A10171" s="32">
        <v>180658</v>
      </c>
      <c r="B10171" s="1" t="s">
        <v>10627</v>
      </c>
      <c r="C10171" s="2">
        <v>0.31006332104353768</v>
      </c>
      <c r="D10171" s="2">
        <v>0.37207598525224522</v>
      </c>
      <c r="E10171" s="2">
        <v>4.4649118230269425</v>
      </c>
      <c r="F10171" s="2">
        <v>0.62439634785315534</v>
      </c>
      <c r="G10171" s="8" t="s">
        <v>8109</v>
      </c>
    </row>
    <row r="10172" spans="1:7" x14ac:dyDescent="0.25">
      <c r="A10172" s="32">
        <v>180659</v>
      </c>
      <c r="B10172" s="1" t="s">
        <v>6813</v>
      </c>
      <c r="C10172" s="2">
        <v>435.86</v>
      </c>
      <c r="D10172" s="2">
        <v>166.12375549999999</v>
      </c>
      <c r="E10172" s="2">
        <v>1993.485066</v>
      </c>
      <c r="F10172" s="2">
        <v>740.99673400000006</v>
      </c>
      <c r="G10172" s="8" t="s">
        <v>8109</v>
      </c>
    </row>
    <row r="10173" spans="1:7" x14ac:dyDescent="0.25">
      <c r="A10173" s="32">
        <v>180660</v>
      </c>
      <c r="B10173" s="1" t="s">
        <v>6814</v>
      </c>
      <c r="C10173" s="2">
        <v>543.4</v>
      </c>
      <c r="D10173" s="2">
        <v>166.12375549999999</v>
      </c>
      <c r="E10173" s="2">
        <v>1993.485066</v>
      </c>
      <c r="F10173" s="2">
        <v>740.99673400000006</v>
      </c>
      <c r="G10173" s="8" t="s">
        <v>8109</v>
      </c>
    </row>
    <row r="10174" spans="1:7" x14ac:dyDescent="0.25">
      <c r="A10174" s="32">
        <v>180661</v>
      </c>
      <c r="B10174" s="1" t="s">
        <v>6815</v>
      </c>
      <c r="C10174" s="2">
        <v>20.59</v>
      </c>
      <c r="D10174" s="2">
        <v>243.6469975</v>
      </c>
      <c r="E10174" s="2">
        <v>2923.76397</v>
      </c>
      <c r="F10174" s="2">
        <v>1086.80303</v>
      </c>
      <c r="G10174" s="8" t="s">
        <v>8109</v>
      </c>
    </row>
    <row r="10175" spans="1:7" x14ac:dyDescent="0.25">
      <c r="A10175" s="32">
        <v>180662</v>
      </c>
      <c r="B10175" s="1" t="s">
        <v>10628</v>
      </c>
      <c r="C10175" s="2">
        <v>401.25373879659861</v>
      </c>
      <c r="D10175" s="2">
        <v>481.50448655591822</v>
      </c>
      <c r="E10175" s="2">
        <v>5778.0538386710186</v>
      </c>
      <c r="F10175" s="2">
        <v>808.03291477304492</v>
      </c>
      <c r="G10175" s="8" t="s">
        <v>8109</v>
      </c>
    </row>
    <row r="10176" spans="1:7" x14ac:dyDescent="0.25">
      <c r="A10176" s="32">
        <v>180663</v>
      </c>
      <c r="B10176" s="1" t="s">
        <v>10629</v>
      </c>
      <c r="C10176" s="2">
        <v>533.66747259947624</v>
      </c>
      <c r="D10176" s="2">
        <v>640.40096711937133</v>
      </c>
      <c r="E10176" s="2">
        <v>7684.8116054324564</v>
      </c>
      <c r="F10176" s="2">
        <v>1074.6837766481499</v>
      </c>
      <c r="G10176" s="8" t="s">
        <v>8109</v>
      </c>
    </row>
    <row r="10177" spans="1:7" x14ac:dyDescent="0.25">
      <c r="A10177" s="32">
        <v>180664</v>
      </c>
      <c r="B10177" s="1" t="s">
        <v>10630</v>
      </c>
      <c r="C10177" s="2">
        <v>112.97435364176079</v>
      </c>
      <c r="D10177" s="2">
        <v>135.56922437011295</v>
      </c>
      <c r="E10177" s="2">
        <v>1626.8306924413555</v>
      </c>
      <c r="F10177" s="2">
        <v>227.50441289726507</v>
      </c>
      <c r="G10177" s="8" t="s">
        <v>8109</v>
      </c>
    </row>
    <row r="10178" spans="1:7" x14ac:dyDescent="0.25">
      <c r="A10178" s="32">
        <v>180665</v>
      </c>
      <c r="B10178" s="1" t="s">
        <v>7064</v>
      </c>
      <c r="C10178" s="2">
        <v>82.21</v>
      </c>
      <c r="D10178" s="2">
        <v>91.246477416666679</v>
      </c>
      <c r="E10178" s="2">
        <v>1094.9577290000002</v>
      </c>
      <c r="F10178" s="2">
        <v>446.97927099999998</v>
      </c>
      <c r="G10178" s="8" t="s">
        <v>8109</v>
      </c>
    </row>
    <row r="10179" spans="1:7" x14ac:dyDescent="0.25">
      <c r="A10179" s="32">
        <v>180666</v>
      </c>
      <c r="B10179" s="1" t="s">
        <v>7065</v>
      </c>
      <c r="C10179" s="2">
        <v>92.49</v>
      </c>
      <c r="D10179" s="2">
        <v>123.88634191666667</v>
      </c>
      <c r="E10179" s="2">
        <v>1486.636103</v>
      </c>
      <c r="F10179" s="2">
        <v>606.861897</v>
      </c>
      <c r="G10179" s="8" t="s">
        <v>8109</v>
      </c>
    </row>
    <row r="10180" spans="1:7" x14ac:dyDescent="0.25">
      <c r="A10180" s="32">
        <v>180667</v>
      </c>
      <c r="B10180" s="1" t="s">
        <v>10631</v>
      </c>
      <c r="C10180" s="2">
        <v>358.40139776006868</v>
      </c>
      <c r="D10180" s="2">
        <v>430.08167731208238</v>
      </c>
      <c r="E10180" s="2">
        <v>5160.9801277449887</v>
      </c>
      <c r="F10180" s="2">
        <v>721.73813746718577</v>
      </c>
      <c r="G10180" s="8" t="s">
        <v>8109</v>
      </c>
    </row>
    <row r="10181" spans="1:7" x14ac:dyDescent="0.25">
      <c r="A10181" s="32">
        <v>180668</v>
      </c>
      <c r="B10181" s="1" t="s">
        <v>10632</v>
      </c>
      <c r="C10181" s="2">
        <v>112.97435364176079</v>
      </c>
      <c r="D10181" s="2">
        <v>135.56922437011295</v>
      </c>
      <c r="E10181" s="2">
        <v>1626.8306924413555</v>
      </c>
      <c r="F10181" s="2">
        <v>227.50441289726507</v>
      </c>
      <c r="G10181" s="8" t="s">
        <v>8109</v>
      </c>
    </row>
    <row r="10182" spans="1:7" x14ac:dyDescent="0.25">
      <c r="A10182" s="32">
        <v>180669</v>
      </c>
      <c r="B10182" s="1" t="s">
        <v>10633</v>
      </c>
      <c r="C10182" s="2">
        <v>194.78336834786339</v>
      </c>
      <c r="D10182" s="2">
        <v>233.74004201743605</v>
      </c>
      <c r="E10182" s="2">
        <v>2804.8805042092326</v>
      </c>
      <c r="F10182" s="2">
        <v>392.24898775390534</v>
      </c>
      <c r="G10182" s="8" t="s">
        <v>8109</v>
      </c>
    </row>
    <row r="10183" spans="1:7" x14ac:dyDescent="0.25">
      <c r="A10183" s="32">
        <v>180670</v>
      </c>
      <c r="B10183" s="1" t="s">
        <v>10634</v>
      </c>
      <c r="C10183" s="2">
        <v>224.00087360004292</v>
      </c>
      <c r="D10183" s="2">
        <v>268.80104832005151</v>
      </c>
      <c r="E10183" s="2">
        <v>3225.6125798406183</v>
      </c>
      <c r="F10183" s="2">
        <v>451.08633591699117</v>
      </c>
      <c r="G10183" s="8" t="s">
        <v>8109</v>
      </c>
    </row>
    <row r="10184" spans="1:7" x14ac:dyDescent="0.25">
      <c r="A10184" s="32">
        <v>180671</v>
      </c>
      <c r="B10184" s="1" t="s">
        <v>10635</v>
      </c>
      <c r="C10184" s="2">
        <v>184.65463319377449</v>
      </c>
      <c r="D10184" s="2">
        <v>221.58555983252936</v>
      </c>
      <c r="E10184" s="2">
        <v>2659.0267179903522</v>
      </c>
      <c r="F10184" s="2">
        <v>371.8520403907022</v>
      </c>
      <c r="G10184" s="8" t="s">
        <v>8109</v>
      </c>
    </row>
    <row r="10185" spans="1:7" x14ac:dyDescent="0.25">
      <c r="A10185" s="32">
        <v>180672</v>
      </c>
      <c r="B10185" s="1" t="s">
        <v>10636</v>
      </c>
      <c r="C10185" s="2">
        <v>130.11529005637274</v>
      </c>
      <c r="D10185" s="2">
        <v>156.13834806764729</v>
      </c>
      <c r="E10185" s="2">
        <v>1873.6601768117675</v>
      </c>
      <c r="F10185" s="2">
        <v>262.02232381960874</v>
      </c>
      <c r="G10185" s="8" t="s">
        <v>8109</v>
      </c>
    </row>
    <row r="10186" spans="1:7" x14ac:dyDescent="0.25">
      <c r="A10186" s="32">
        <v>180673</v>
      </c>
      <c r="B10186" s="1" t="s">
        <v>10637</v>
      </c>
      <c r="C10186" s="2">
        <v>64.278511554794932</v>
      </c>
      <c r="D10186" s="2">
        <v>77.134213865753892</v>
      </c>
      <c r="E10186" s="2">
        <v>925.61056638904665</v>
      </c>
      <c r="F10186" s="2">
        <v>129.44216595878876</v>
      </c>
      <c r="G10186" s="8" t="s">
        <v>8109</v>
      </c>
    </row>
    <row r="10187" spans="1:7" x14ac:dyDescent="0.25">
      <c r="A10187" s="32">
        <v>180674</v>
      </c>
      <c r="B10187" s="1" t="s">
        <v>10638</v>
      </c>
      <c r="C10187" s="2">
        <v>72.848979762100925</v>
      </c>
      <c r="D10187" s="2">
        <v>87.41877571452109</v>
      </c>
      <c r="E10187" s="2">
        <v>1049.0253085742531</v>
      </c>
      <c r="F10187" s="2">
        <v>146.7011214199606</v>
      </c>
      <c r="G10187" s="8" t="s">
        <v>8109</v>
      </c>
    </row>
    <row r="10188" spans="1:7" x14ac:dyDescent="0.25">
      <c r="A10188" s="32">
        <v>180675</v>
      </c>
      <c r="B10188" s="1" t="s">
        <v>10639</v>
      </c>
      <c r="C10188" s="2">
        <v>146.08752626089756</v>
      </c>
      <c r="D10188" s="2">
        <v>175.30503151307704</v>
      </c>
      <c r="E10188" s="2">
        <v>2103.6603781569247</v>
      </c>
      <c r="F10188" s="2">
        <v>294.186740815429</v>
      </c>
      <c r="G10188" s="8" t="s">
        <v>8109</v>
      </c>
    </row>
    <row r="10189" spans="1:7" x14ac:dyDescent="0.25">
      <c r="A10189" s="32">
        <v>180676</v>
      </c>
      <c r="B10189" s="1" t="s">
        <v>10640</v>
      </c>
      <c r="C10189" s="2">
        <v>95.989243921827082</v>
      </c>
      <c r="D10189" s="2">
        <v>115.18709270619249</v>
      </c>
      <c r="E10189" s="2">
        <v>1382.2451124743097</v>
      </c>
      <c r="F10189" s="2">
        <v>193.30030116512449</v>
      </c>
      <c r="G10189" s="8" t="s">
        <v>8109</v>
      </c>
    </row>
    <row r="10190" spans="1:7" x14ac:dyDescent="0.25">
      <c r="A10190" s="32">
        <v>180677</v>
      </c>
      <c r="B10190" s="1" t="s">
        <v>10641</v>
      </c>
      <c r="C10190" s="2">
        <v>27.113844874022586</v>
      </c>
      <c r="D10190" s="2">
        <v>32.536613848827102</v>
      </c>
      <c r="E10190" s="2">
        <v>390.43936618592522</v>
      </c>
      <c r="F10190" s="2">
        <v>54.601059095343615</v>
      </c>
      <c r="G10190" s="8" t="s">
        <v>8109</v>
      </c>
    </row>
    <row r="10191" spans="1:7" x14ac:dyDescent="0.25">
      <c r="A10191" s="32">
        <v>180678</v>
      </c>
      <c r="B10191" s="1" t="s">
        <v>10642</v>
      </c>
      <c r="C10191" s="2">
        <v>2.9217505252179512</v>
      </c>
      <c r="D10191" s="2">
        <v>3.5061006302615407</v>
      </c>
      <c r="E10191" s="2">
        <v>42.073207563138489</v>
      </c>
      <c r="F10191" s="2">
        <v>5.8837348163085794</v>
      </c>
      <c r="G10191" s="8" t="s">
        <v>8109</v>
      </c>
    </row>
    <row r="10192" spans="1:7" x14ac:dyDescent="0.25">
      <c r="A10192" s="32">
        <v>180679</v>
      </c>
      <c r="B10192" s="1" t="s">
        <v>10643</v>
      </c>
      <c r="C10192" s="2">
        <v>2.4542704411830791</v>
      </c>
      <c r="D10192" s="2">
        <v>2.945124529419695</v>
      </c>
      <c r="E10192" s="2">
        <v>35.341494353036339</v>
      </c>
      <c r="F10192" s="2">
        <v>4.9423372456992078</v>
      </c>
      <c r="G10192" s="8" t="s">
        <v>8109</v>
      </c>
    </row>
    <row r="10193" spans="1:7" x14ac:dyDescent="0.25">
      <c r="A10193" s="32">
        <v>180680</v>
      </c>
      <c r="B10193" s="1" t="s">
        <v>10644</v>
      </c>
      <c r="C10193" s="2">
        <v>1.9867903571482068</v>
      </c>
      <c r="D10193" s="2">
        <v>2.384148428577848</v>
      </c>
      <c r="E10193" s="2">
        <v>28.609781142934175</v>
      </c>
      <c r="F10193" s="2">
        <v>4.0009396750898345</v>
      </c>
      <c r="G10193" s="8" t="s">
        <v>8109</v>
      </c>
    </row>
    <row r="10194" spans="1:7" x14ac:dyDescent="0.25">
      <c r="A10194" s="32">
        <v>180681</v>
      </c>
      <c r="B10194" s="1" t="s">
        <v>10645</v>
      </c>
      <c r="C10194" s="2">
        <v>1.5193102731133348</v>
      </c>
      <c r="D10194" s="2">
        <v>1.8231723277360015</v>
      </c>
      <c r="E10194" s="2">
        <v>21.878067932832018</v>
      </c>
      <c r="F10194" s="2">
        <v>3.0595421044804616</v>
      </c>
      <c r="G10194" s="8" t="s">
        <v>8109</v>
      </c>
    </row>
    <row r="10195" spans="1:7" x14ac:dyDescent="0.25">
      <c r="A10195" s="32">
        <v>180682</v>
      </c>
      <c r="B10195" s="1" t="s">
        <v>10646</v>
      </c>
      <c r="C10195" s="2">
        <v>1.0518301890784625</v>
      </c>
      <c r="D10195" s="2">
        <v>1.2621962268941547</v>
      </c>
      <c r="E10195" s="2">
        <v>15.146354722729857</v>
      </c>
      <c r="F10195" s="2">
        <v>2.1181445338710887</v>
      </c>
      <c r="G10195" s="8" t="s">
        <v>8109</v>
      </c>
    </row>
    <row r="10196" spans="1:7" x14ac:dyDescent="0.25">
      <c r="A10196" s="32">
        <v>180683</v>
      </c>
      <c r="B10196" s="1" t="s">
        <v>10647</v>
      </c>
      <c r="C10196" s="2">
        <v>0.5843501050435902</v>
      </c>
      <c r="D10196" s="2">
        <v>0.7012201260523081</v>
      </c>
      <c r="E10196" s="2">
        <v>8.4146415126276963</v>
      </c>
      <c r="F10196" s="2">
        <v>1.1767469632617158</v>
      </c>
      <c r="G10196" s="8" t="s">
        <v>8109</v>
      </c>
    </row>
    <row r="10197" spans="1:7" x14ac:dyDescent="0.25">
      <c r="A10197" s="32">
        <v>180684</v>
      </c>
      <c r="B10197" s="1" t="s">
        <v>10648</v>
      </c>
      <c r="C10197" s="2">
        <v>0.35061006302615416</v>
      </c>
      <c r="D10197" s="2">
        <v>0.42073207563138493</v>
      </c>
      <c r="E10197" s="2">
        <v>5.0487849075766196</v>
      </c>
      <c r="F10197" s="2">
        <v>0.70604817795702957</v>
      </c>
      <c r="G10197" s="8" t="s">
        <v>8109</v>
      </c>
    </row>
    <row r="10198" spans="1:7" x14ac:dyDescent="0.25">
      <c r="A10198" s="32">
        <v>180685</v>
      </c>
      <c r="B10198" s="1" t="s">
        <v>10649</v>
      </c>
      <c r="C10198" s="2">
        <v>3.8956673669572677</v>
      </c>
      <c r="D10198" s="2">
        <v>4.6748008403487207</v>
      </c>
      <c r="E10198" s="2">
        <v>56.097610084184652</v>
      </c>
      <c r="F10198" s="2">
        <v>7.8449797550781053</v>
      </c>
      <c r="G10198" s="8" t="s">
        <v>8109</v>
      </c>
    </row>
    <row r="10199" spans="1:7" x14ac:dyDescent="0.25">
      <c r="A10199" s="32">
        <v>180686</v>
      </c>
      <c r="B10199" s="1" t="s">
        <v>10650</v>
      </c>
      <c r="C10199" s="2">
        <v>1.0713085259132487</v>
      </c>
      <c r="D10199" s="2">
        <v>1.2855702310958983</v>
      </c>
      <c r="E10199" s="2">
        <v>15.42684277315078</v>
      </c>
      <c r="F10199" s="2">
        <v>2.1573694326464792</v>
      </c>
      <c r="G10199" s="8" t="s">
        <v>8109</v>
      </c>
    </row>
    <row r="10200" spans="1:7" ht="21" x14ac:dyDescent="0.25">
      <c r="A10200" s="32">
        <v>180687</v>
      </c>
      <c r="B10200" s="1" t="s">
        <v>10651</v>
      </c>
      <c r="C10200" s="2">
        <v>0.21426170518264975</v>
      </c>
      <c r="D10200" s="2">
        <v>0.25711404621917966</v>
      </c>
      <c r="E10200" s="2">
        <v>3.0853685546301559</v>
      </c>
      <c r="F10200" s="2">
        <v>0.43147388652929586</v>
      </c>
      <c r="G10200" s="8" t="s">
        <v>8109</v>
      </c>
    </row>
    <row r="10201" spans="1:7" x14ac:dyDescent="0.25">
      <c r="A10201" s="32">
        <v>180688</v>
      </c>
      <c r="B10201" s="1" t="s">
        <v>10652</v>
      </c>
      <c r="C10201" s="2">
        <v>2.0997647107899673</v>
      </c>
      <c r="D10201" s="2">
        <v>2.5197176529479606</v>
      </c>
      <c r="E10201" s="2">
        <v>30.236611835375527</v>
      </c>
      <c r="F10201" s="2">
        <v>4.228444087987099</v>
      </c>
      <c r="G10201" s="8" t="s">
        <v>8109</v>
      </c>
    </row>
    <row r="10202" spans="1:7" x14ac:dyDescent="0.25">
      <c r="A10202" s="32">
        <v>180689</v>
      </c>
      <c r="B10202" s="1" t="s">
        <v>10652</v>
      </c>
      <c r="C10202" s="2">
        <v>2.0997647107899673</v>
      </c>
      <c r="D10202" s="2">
        <v>2.5197176529479606</v>
      </c>
      <c r="E10202" s="2">
        <v>30.236611835375527</v>
      </c>
      <c r="F10202" s="2">
        <v>4.228444087987099</v>
      </c>
      <c r="G10202" s="8" t="s">
        <v>8109</v>
      </c>
    </row>
    <row r="10203" spans="1:7" x14ac:dyDescent="0.25">
      <c r="A10203" s="32">
        <v>180690</v>
      </c>
      <c r="B10203" s="1" t="s">
        <v>10653</v>
      </c>
      <c r="C10203" s="2">
        <v>7.0277839299909113</v>
      </c>
      <c r="D10203" s="2">
        <v>8.4333407159890932</v>
      </c>
      <c r="E10203" s="2">
        <v>101.20008859186912</v>
      </c>
      <c r="F10203" s="2">
        <v>14.152343478160903</v>
      </c>
      <c r="G10203" s="8" t="s">
        <v>8109</v>
      </c>
    </row>
    <row r="10204" spans="1:7" x14ac:dyDescent="0.25">
      <c r="A10204" s="32">
        <v>180691</v>
      </c>
      <c r="B10204" s="1" t="s">
        <v>10654</v>
      </c>
      <c r="C10204" s="2">
        <v>14.312681906201004</v>
      </c>
      <c r="D10204" s="2">
        <v>17.175218287441201</v>
      </c>
      <c r="E10204" s="2">
        <v>206.10261944929442</v>
      </c>
      <c r="F10204" s="2">
        <v>28.822455620156962</v>
      </c>
      <c r="G10204" s="8" t="s">
        <v>8109</v>
      </c>
    </row>
    <row r="10205" spans="1:7" x14ac:dyDescent="0.25">
      <c r="A10205" s="32">
        <v>180692</v>
      </c>
      <c r="B10205" s="1" t="s">
        <v>10655</v>
      </c>
      <c r="C10205" s="2">
        <v>46.748008403487219</v>
      </c>
      <c r="D10205" s="2">
        <v>56.097610084184652</v>
      </c>
      <c r="E10205" s="2">
        <v>673.17132101021582</v>
      </c>
      <c r="F10205" s="2">
        <v>94.139757060937271</v>
      </c>
      <c r="G10205" s="8" t="s">
        <v>8109</v>
      </c>
    </row>
    <row r="10206" spans="1:7" x14ac:dyDescent="0.25">
      <c r="A10206" s="32">
        <v>180693</v>
      </c>
      <c r="B10206" s="1" t="s">
        <v>10656</v>
      </c>
      <c r="C10206" s="2">
        <v>5.8435010504359024</v>
      </c>
      <c r="D10206" s="2">
        <v>7.0122012605230815</v>
      </c>
      <c r="E10206" s="2">
        <v>84.146415126276978</v>
      </c>
      <c r="F10206" s="2">
        <v>11.767469632617159</v>
      </c>
      <c r="G10206" s="8" t="s">
        <v>8109</v>
      </c>
    </row>
    <row r="10207" spans="1:7" x14ac:dyDescent="0.25">
      <c r="A10207" s="32">
        <v>180694</v>
      </c>
      <c r="B10207" s="1" t="s">
        <v>10657</v>
      </c>
      <c r="C10207" s="2">
        <v>38.95667366957268</v>
      </c>
      <c r="D10207" s="2">
        <v>46.748008403487212</v>
      </c>
      <c r="E10207" s="2">
        <v>560.97610084184657</v>
      </c>
      <c r="F10207" s="2">
        <v>78.449797550781057</v>
      </c>
      <c r="G10207" s="8" t="s">
        <v>8109</v>
      </c>
    </row>
    <row r="10208" spans="1:7" x14ac:dyDescent="0.25">
      <c r="A10208" s="32">
        <v>180695</v>
      </c>
      <c r="B10208" s="1" t="s">
        <v>10658</v>
      </c>
      <c r="C10208" s="2">
        <v>42.85234103652995</v>
      </c>
      <c r="D10208" s="2">
        <v>51.422809243835928</v>
      </c>
      <c r="E10208" s="2">
        <v>617.07371092603114</v>
      </c>
      <c r="F10208" s="2">
        <v>86.294777305859171</v>
      </c>
      <c r="G10208" s="8" t="s">
        <v>8109</v>
      </c>
    </row>
    <row r="10209" spans="1:7" x14ac:dyDescent="0.25">
      <c r="A10209" s="32">
        <v>180696</v>
      </c>
      <c r="B10209" s="1" t="s">
        <v>10659</v>
      </c>
      <c r="C10209" s="2">
        <v>188.87169311850573</v>
      </c>
      <c r="D10209" s="2">
        <v>226.64603174220687</v>
      </c>
      <c r="E10209" s="2">
        <v>2719.7523809064824</v>
      </c>
      <c r="F10209" s="2">
        <v>380.34423097557425</v>
      </c>
      <c r="G10209" s="8" t="s">
        <v>8109</v>
      </c>
    </row>
    <row r="10210" spans="1:7" x14ac:dyDescent="0.25">
      <c r="A10210" s="32">
        <v>180697</v>
      </c>
      <c r="B10210" s="1" t="s">
        <v>10660</v>
      </c>
      <c r="C10210" s="2">
        <v>194.78336834786339</v>
      </c>
      <c r="D10210" s="2">
        <v>233.74004201743605</v>
      </c>
      <c r="E10210" s="2">
        <v>2804.8805042092326</v>
      </c>
      <c r="F10210" s="2">
        <v>392.24898775390534</v>
      </c>
      <c r="G10210" s="8" t="s">
        <v>8109</v>
      </c>
    </row>
    <row r="10211" spans="1:7" x14ac:dyDescent="0.25">
      <c r="A10211" s="32">
        <v>180698</v>
      </c>
      <c r="B10211" s="1" t="s">
        <v>10661</v>
      </c>
      <c r="C10211" s="2">
        <v>23.37400420174361</v>
      </c>
      <c r="D10211" s="2">
        <v>28.048805042092326</v>
      </c>
      <c r="E10211" s="2">
        <v>336.58566050510791</v>
      </c>
      <c r="F10211" s="2">
        <v>47.069878530468635</v>
      </c>
      <c r="G10211" s="8" t="s">
        <v>8109</v>
      </c>
    </row>
    <row r="10212" spans="1:7" x14ac:dyDescent="0.25">
      <c r="A10212" s="32">
        <v>180699</v>
      </c>
      <c r="B10212" s="1" t="s">
        <v>10662</v>
      </c>
      <c r="C10212" s="2">
        <v>194.78336834786339</v>
      </c>
      <c r="D10212" s="2">
        <v>233.74004201743605</v>
      </c>
      <c r="E10212" s="2">
        <v>2804.8805042092326</v>
      </c>
      <c r="F10212" s="2">
        <v>392.24898775390534</v>
      </c>
      <c r="G10212" s="8" t="s">
        <v>8109</v>
      </c>
    </row>
    <row r="10213" spans="1:7" x14ac:dyDescent="0.25">
      <c r="A10213" s="32">
        <v>180700</v>
      </c>
      <c r="B10213" s="1" t="s">
        <v>10663</v>
      </c>
      <c r="C10213" s="2">
        <v>116.87002100871806</v>
      </c>
      <c r="D10213" s="2">
        <v>140.24402521046164</v>
      </c>
      <c r="E10213" s="2">
        <v>1682.9283025255397</v>
      </c>
      <c r="F10213" s="2">
        <v>235.34939265234323</v>
      </c>
      <c r="G10213" s="8" t="s">
        <v>8109</v>
      </c>
    </row>
    <row r="10214" spans="1:7" x14ac:dyDescent="0.25">
      <c r="A10214" s="32">
        <v>180701</v>
      </c>
      <c r="B10214" s="1" t="s">
        <v>10664</v>
      </c>
      <c r="C10214" s="2">
        <v>752.84745783290953</v>
      </c>
      <c r="D10214" s="2">
        <v>903.41694939949139</v>
      </c>
      <c r="E10214" s="2">
        <v>10841.003392793897</v>
      </c>
      <c r="F10214" s="2">
        <v>1516.0619501182318</v>
      </c>
      <c r="G10214" s="8" t="s">
        <v>8109</v>
      </c>
    </row>
    <row r="10215" spans="1:7" x14ac:dyDescent="0.25">
      <c r="A10215" s="32">
        <v>180702</v>
      </c>
      <c r="B10215" s="1" t="s">
        <v>10665</v>
      </c>
      <c r="C10215" s="2">
        <v>23.37400420174361</v>
      </c>
      <c r="D10215" s="2">
        <v>28.048805042092326</v>
      </c>
      <c r="E10215" s="2">
        <v>336.58566050510791</v>
      </c>
      <c r="F10215" s="2">
        <v>47.069878530468635</v>
      </c>
      <c r="G10215" s="8" t="s">
        <v>8109</v>
      </c>
    </row>
    <row r="10216" spans="1:7" x14ac:dyDescent="0.25">
      <c r="A10216" s="32">
        <v>180703</v>
      </c>
      <c r="B10216" s="1" t="s">
        <v>10666</v>
      </c>
      <c r="C10216" s="2">
        <v>6.5057645028186384</v>
      </c>
      <c r="D10216" s="2">
        <v>7.8069174033823661</v>
      </c>
      <c r="E10216" s="2">
        <v>93.6830088405884</v>
      </c>
      <c r="F10216" s="2">
        <v>13.10111619098044</v>
      </c>
      <c r="G10216" s="8" t="s">
        <v>8109</v>
      </c>
    </row>
    <row r="10217" spans="1:7" x14ac:dyDescent="0.25">
      <c r="A10217" s="32">
        <v>180704</v>
      </c>
      <c r="B10217" s="1" t="s">
        <v>10667</v>
      </c>
      <c r="C10217" s="2">
        <v>20.452253676525658</v>
      </c>
      <c r="D10217" s="2">
        <v>24.542704411830787</v>
      </c>
      <c r="E10217" s="2">
        <v>294.51245294196946</v>
      </c>
      <c r="F10217" s="2">
        <v>41.18614371416006</v>
      </c>
      <c r="G10217" s="8" t="s">
        <v>8109</v>
      </c>
    </row>
    <row r="10218" spans="1:7" x14ac:dyDescent="0.25">
      <c r="A10218" s="32">
        <v>180705</v>
      </c>
      <c r="B10218" s="1" t="s">
        <v>10668</v>
      </c>
      <c r="C10218" s="2">
        <v>32.723605882441049</v>
      </c>
      <c r="D10218" s="2">
        <v>39.268327058929252</v>
      </c>
      <c r="E10218" s="2">
        <v>471.21992470715099</v>
      </c>
      <c r="F10218" s="2">
        <v>65.897829942656088</v>
      </c>
      <c r="G10218" s="8" t="s">
        <v>8109</v>
      </c>
    </row>
    <row r="10219" spans="1:7" x14ac:dyDescent="0.25">
      <c r="A10219" s="32">
        <v>180706</v>
      </c>
      <c r="B10219" s="1" t="s">
        <v>10669</v>
      </c>
      <c r="C10219" s="2">
        <v>32.723605882441049</v>
      </c>
      <c r="D10219" s="2">
        <v>39.268327058929252</v>
      </c>
      <c r="E10219" s="2">
        <v>471.21992470715099</v>
      </c>
      <c r="F10219" s="2">
        <v>65.897829942656088</v>
      </c>
      <c r="G10219" s="8" t="s">
        <v>8109</v>
      </c>
    </row>
    <row r="10220" spans="1:7" x14ac:dyDescent="0.25">
      <c r="A10220" s="32">
        <v>180707</v>
      </c>
      <c r="B10220" s="1" t="s">
        <v>10670</v>
      </c>
      <c r="C10220" s="2">
        <v>21.270343823586686</v>
      </c>
      <c r="D10220" s="2">
        <v>25.52441258830402</v>
      </c>
      <c r="E10220" s="2">
        <v>306.29295105964826</v>
      </c>
      <c r="F10220" s="2">
        <v>42.833589462726465</v>
      </c>
      <c r="G10220" s="8" t="s">
        <v>8109</v>
      </c>
    </row>
    <row r="10221" spans="1:7" x14ac:dyDescent="0.25">
      <c r="A10221" s="32">
        <v>180708</v>
      </c>
      <c r="B10221" s="1" t="s">
        <v>10671</v>
      </c>
      <c r="C10221" s="2">
        <v>33.89230609252823</v>
      </c>
      <c r="D10221" s="2">
        <v>40.670767311033877</v>
      </c>
      <c r="E10221" s="2">
        <v>488.04920773240656</v>
      </c>
      <c r="F10221" s="2">
        <v>68.251323869179515</v>
      </c>
      <c r="G10221" s="8" t="s">
        <v>8109</v>
      </c>
    </row>
    <row r="10222" spans="1:7" x14ac:dyDescent="0.25">
      <c r="A10222" s="32">
        <v>180709</v>
      </c>
      <c r="B10222" s="1" t="s">
        <v>10672</v>
      </c>
      <c r="C10222" s="2">
        <v>194.78336834786339</v>
      </c>
      <c r="D10222" s="2">
        <v>233.74004201743605</v>
      </c>
      <c r="E10222" s="2">
        <v>2804.8805042092326</v>
      </c>
      <c r="F10222" s="2">
        <v>392.24898775390534</v>
      </c>
      <c r="G10222" s="8" t="s">
        <v>8109</v>
      </c>
    </row>
    <row r="10223" spans="1:7" x14ac:dyDescent="0.25">
      <c r="A10223" s="32">
        <v>180710</v>
      </c>
      <c r="B10223" s="1" t="s">
        <v>10673</v>
      </c>
      <c r="C10223" s="2">
        <v>19.47833683478634</v>
      </c>
      <c r="D10223" s="2">
        <v>23.374004201743606</v>
      </c>
      <c r="E10223" s="2">
        <v>280.48805042092329</v>
      </c>
      <c r="F10223" s="2">
        <v>39.224898775390528</v>
      </c>
      <c r="G10223" s="8" t="s">
        <v>8109</v>
      </c>
    </row>
    <row r="10224" spans="1:7" x14ac:dyDescent="0.25">
      <c r="A10224" s="32">
        <v>180711</v>
      </c>
      <c r="B10224" s="1" t="s">
        <v>10674</v>
      </c>
      <c r="C10224" s="2">
        <v>36.814056617746182</v>
      </c>
      <c r="D10224" s="2">
        <v>44.17686794129542</v>
      </c>
      <c r="E10224" s="2">
        <v>530.12241529554501</v>
      </c>
      <c r="F10224" s="2">
        <v>74.135058685488104</v>
      </c>
      <c r="G10224" s="8" t="s">
        <v>8109</v>
      </c>
    </row>
    <row r="10225" spans="1:7" x14ac:dyDescent="0.25">
      <c r="A10225" s="32">
        <v>180712</v>
      </c>
      <c r="B10225" s="1" t="s">
        <v>10675</v>
      </c>
      <c r="C10225" s="2">
        <v>30.775772198962418</v>
      </c>
      <c r="D10225" s="2">
        <v>36.930926638754897</v>
      </c>
      <c r="E10225" s="2">
        <v>443.17111966505877</v>
      </c>
      <c r="F10225" s="2">
        <v>61.975340065117038</v>
      </c>
      <c r="G10225" s="8" t="s">
        <v>8109</v>
      </c>
    </row>
    <row r="10226" spans="1:7" x14ac:dyDescent="0.25">
      <c r="A10226" s="32">
        <v>180713</v>
      </c>
      <c r="B10226" s="1" t="s">
        <v>10676</v>
      </c>
      <c r="C10226" s="2">
        <v>30.775772198962418</v>
      </c>
      <c r="D10226" s="2">
        <v>36.930926638754897</v>
      </c>
      <c r="E10226" s="2">
        <v>443.17111966505877</v>
      </c>
      <c r="F10226" s="2">
        <v>61.975340065117038</v>
      </c>
      <c r="G10226" s="8" t="s">
        <v>8109</v>
      </c>
    </row>
    <row r="10227" spans="1:7" x14ac:dyDescent="0.25">
      <c r="A10227" s="32">
        <v>180714</v>
      </c>
      <c r="B10227" s="1" t="s">
        <v>10677</v>
      </c>
      <c r="C10227" s="2">
        <v>194.78336834786339</v>
      </c>
      <c r="D10227" s="2">
        <v>233.74004201743605</v>
      </c>
      <c r="E10227" s="2">
        <v>2804.8805042092326</v>
      </c>
      <c r="F10227" s="2">
        <v>392.24898775390534</v>
      </c>
      <c r="G10227" s="8" t="s">
        <v>8109</v>
      </c>
    </row>
    <row r="10228" spans="1:7" ht="21" x14ac:dyDescent="0.25">
      <c r="A10228" s="32">
        <v>180715</v>
      </c>
      <c r="B10228" s="1" t="s">
        <v>10678</v>
      </c>
      <c r="C10228" s="2">
        <v>16.361802941220525</v>
      </c>
      <c r="D10228" s="2">
        <v>19.634163529464626</v>
      </c>
      <c r="E10228" s="2">
        <v>235.6099623535755</v>
      </c>
      <c r="F10228" s="2">
        <v>32.948914971328044</v>
      </c>
      <c r="G10228" s="8" t="s">
        <v>8109</v>
      </c>
    </row>
    <row r="10229" spans="1:7" ht="21" x14ac:dyDescent="0.25">
      <c r="A10229" s="32">
        <v>180716</v>
      </c>
      <c r="B10229" s="1" t="s">
        <v>10679</v>
      </c>
      <c r="C10229" s="2">
        <v>15.582669467829071</v>
      </c>
      <c r="D10229" s="2">
        <v>18.699203361394883</v>
      </c>
      <c r="E10229" s="2">
        <v>224.39044033673861</v>
      </c>
      <c r="F10229" s="2">
        <v>31.379919020312421</v>
      </c>
      <c r="G10229" s="8" t="s">
        <v>8109</v>
      </c>
    </row>
    <row r="10230" spans="1:7" x14ac:dyDescent="0.25">
      <c r="A10230" s="32">
        <v>180717</v>
      </c>
      <c r="B10230" s="1" t="s">
        <v>10680</v>
      </c>
      <c r="C10230" s="2">
        <v>145.30839278750611</v>
      </c>
      <c r="D10230" s="2">
        <v>174.37007134500732</v>
      </c>
      <c r="E10230" s="2">
        <v>2092.4408561400878</v>
      </c>
      <c r="F10230" s="2">
        <v>292.6177448644134</v>
      </c>
      <c r="G10230" s="8" t="s">
        <v>8109</v>
      </c>
    </row>
    <row r="10231" spans="1:7" x14ac:dyDescent="0.25">
      <c r="A10231" s="32">
        <v>180718</v>
      </c>
      <c r="B10231" s="1" t="s">
        <v>10681</v>
      </c>
      <c r="C10231" s="2">
        <v>428.52341036529953</v>
      </c>
      <c r="D10231" s="2">
        <v>514.22809243835934</v>
      </c>
      <c r="E10231" s="2">
        <v>6170.7371092603116</v>
      </c>
      <c r="F10231" s="2">
        <v>862.94777305859179</v>
      </c>
      <c r="G10231" s="8" t="s">
        <v>8109</v>
      </c>
    </row>
    <row r="10232" spans="1:7" ht="21" x14ac:dyDescent="0.25">
      <c r="A10232" s="32">
        <v>180719</v>
      </c>
      <c r="B10232" s="1" t="s">
        <v>10682</v>
      </c>
      <c r="C10232" s="2">
        <v>350.61006302615414</v>
      </c>
      <c r="D10232" s="2">
        <v>420.73207563138493</v>
      </c>
      <c r="E10232" s="2">
        <v>5048.7849075766189</v>
      </c>
      <c r="F10232" s="2">
        <v>706.04817795702957</v>
      </c>
      <c r="G10232" s="8" t="s">
        <v>8109</v>
      </c>
    </row>
    <row r="10233" spans="1:7" x14ac:dyDescent="0.25">
      <c r="A10233" s="32">
        <v>180720</v>
      </c>
      <c r="B10233" s="1" t="s">
        <v>10683</v>
      </c>
      <c r="C10233" s="2">
        <v>186.99203361394888</v>
      </c>
      <c r="D10233" s="2">
        <v>224.39044033673861</v>
      </c>
      <c r="E10233" s="2">
        <v>2692.6852840408633</v>
      </c>
      <c r="F10233" s="2">
        <v>376.55902824374908</v>
      </c>
      <c r="G10233" s="8" t="s">
        <v>8109</v>
      </c>
    </row>
    <row r="10234" spans="1:7" x14ac:dyDescent="0.25">
      <c r="A10234" s="32">
        <v>180721</v>
      </c>
      <c r="B10234" s="1" t="s">
        <v>10684</v>
      </c>
      <c r="C10234" s="2">
        <v>370.08839986094046</v>
      </c>
      <c r="D10234" s="2">
        <v>444.10607983312855</v>
      </c>
      <c r="E10234" s="2">
        <v>5329.2729579975421</v>
      </c>
      <c r="F10234" s="2">
        <v>745.27307673242012</v>
      </c>
      <c r="G10234" s="8" t="s">
        <v>8109</v>
      </c>
    </row>
    <row r="10235" spans="1:7" x14ac:dyDescent="0.25">
      <c r="A10235" s="32">
        <v>180722</v>
      </c>
      <c r="B10235" s="1" t="s">
        <v>10685</v>
      </c>
      <c r="C10235" s="2">
        <v>292.17505252179512</v>
      </c>
      <c r="D10235" s="2">
        <v>350.61006302615408</v>
      </c>
      <c r="E10235" s="2">
        <v>4207.3207563138494</v>
      </c>
      <c r="F10235" s="2">
        <v>588.37348163085801</v>
      </c>
      <c r="G10235" s="8" t="s">
        <v>8109</v>
      </c>
    </row>
    <row r="10236" spans="1:7" x14ac:dyDescent="0.25">
      <c r="A10236" s="32">
        <v>180723</v>
      </c>
      <c r="B10236" s="1" t="s">
        <v>10686</v>
      </c>
      <c r="C10236" s="2">
        <v>292.17505252179512</v>
      </c>
      <c r="D10236" s="2">
        <v>350.61006302615408</v>
      </c>
      <c r="E10236" s="2">
        <v>4207.3207563138494</v>
      </c>
      <c r="F10236" s="2">
        <v>588.37348163085801</v>
      </c>
      <c r="G10236" s="8" t="s">
        <v>8109</v>
      </c>
    </row>
    <row r="10237" spans="1:7" x14ac:dyDescent="0.25">
      <c r="A10237" s="32">
        <v>180724</v>
      </c>
      <c r="B10237" s="1" t="s">
        <v>10687</v>
      </c>
      <c r="C10237" s="2">
        <v>12.271352205915395</v>
      </c>
      <c r="D10237" s="2">
        <v>14.725622647098472</v>
      </c>
      <c r="E10237" s="2">
        <v>176.70747176518165</v>
      </c>
      <c r="F10237" s="2">
        <v>24.711686228496035</v>
      </c>
      <c r="G10237" s="8" t="s">
        <v>8109</v>
      </c>
    </row>
    <row r="10238" spans="1:7" ht="21" x14ac:dyDescent="0.25">
      <c r="A10238" s="32">
        <v>180725</v>
      </c>
      <c r="B10238" s="1" t="s">
        <v>10688</v>
      </c>
      <c r="C10238" s="2">
        <v>12.271352205915395</v>
      </c>
      <c r="D10238" s="2">
        <v>14.725622647098472</v>
      </c>
      <c r="E10238" s="2">
        <v>176.70747176518165</v>
      </c>
      <c r="F10238" s="2">
        <v>24.711686228496035</v>
      </c>
      <c r="G10238" s="8" t="s">
        <v>8109</v>
      </c>
    </row>
    <row r="10239" spans="1:7" ht="21" x14ac:dyDescent="0.25">
      <c r="A10239" s="32">
        <v>180726</v>
      </c>
      <c r="B10239" s="1" t="s">
        <v>10689</v>
      </c>
      <c r="C10239" s="2">
        <v>12.271352205915395</v>
      </c>
      <c r="D10239" s="2">
        <v>14.725622647098472</v>
      </c>
      <c r="E10239" s="2">
        <v>176.70747176518165</v>
      </c>
      <c r="F10239" s="2">
        <v>24.711686228496035</v>
      </c>
      <c r="G10239" s="8" t="s">
        <v>8109</v>
      </c>
    </row>
    <row r="10240" spans="1:7" ht="21" x14ac:dyDescent="0.25">
      <c r="A10240" s="32">
        <v>180727</v>
      </c>
      <c r="B10240" s="1" t="s">
        <v>10690</v>
      </c>
      <c r="C10240" s="2">
        <v>24.54270441183079</v>
      </c>
      <c r="D10240" s="2">
        <v>29.451245294196944</v>
      </c>
      <c r="E10240" s="2">
        <v>353.4149435303633</v>
      </c>
      <c r="F10240" s="2">
        <v>49.42337245699207</v>
      </c>
      <c r="G10240" s="8" t="s">
        <v>8109</v>
      </c>
    </row>
    <row r="10241" spans="1:7" ht="21" x14ac:dyDescent="0.25">
      <c r="A10241" s="32">
        <v>180728</v>
      </c>
      <c r="B10241" s="1" t="s">
        <v>10691</v>
      </c>
      <c r="C10241" s="2">
        <v>24.54270441183079</v>
      </c>
      <c r="D10241" s="2">
        <v>29.451245294196944</v>
      </c>
      <c r="E10241" s="2">
        <v>353.4149435303633</v>
      </c>
      <c r="F10241" s="2">
        <v>49.42337245699207</v>
      </c>
      <c r="G10241" s="8" t="s">
        <v>8109</v>
      </c>
    </row>
    <row r="10242" spans="1:7" ht="21" x14ac:dyDescent="0.25">
      <c r="A10242" s="32">
        <v>180729</v>
      </c>
      <c r="B10242" s="1" t="s">
        <v>10692</v>
      </c>
      <c r="C10242" s="2">
        <v>24.347921043482923</v>
      </c>
      <c r="D10242" s="2">
        <v>29.217505252179507</v>
      </c>
      <c r="E10242" s="2">
        <v>350.61006302615408</v>
      </c>
      <c r="F10242" s="2">
        <v>49.031123469238167</v>
      </c>
      <c r="G10242" s="8" t="s">
        <v>8109</v>
      </c>
    </row>
    <row r="10243" spans="1:7" ht="21" x14ac:dyDescent="0.25">
      <c r="A10243" s="32">
        <v>180730</v>
      </c>
      <c r="B10243" s="1" t="s">
        <v>10693</v>
      </c>
      <c r="C10243" s="2">
        <v>2.103660378156925</v>
      </c>
      <c r="D10243" s="2">
        <v>2.5243924537883093</v>
      </c>
      <c r="E10243" s="2">
        <v>30.292709445459714</v>
      </c>
      <c r="F10243" s="2">
        <v>4.2362890677421774</v>
      </c>
      <c r="G10243" s="8" t="s">
        <v>8109</v>
      </c>
    </row>
    <row r="10244" spans="1:7" ht="21" x14ac:dyDescent="0.25">
      <c r="A10244" s="32">
        <v>180731</v>
      </c>
      <c r="B10244" s="1" t="s">
        <v>10694</v>
      </c>
      <c r="C10244" s="2">
        <v>2.2205303991656429</v>
      </c>
      <c r="D10244" s="2">
        <v>2.6646364789987715</v>
      </c>
      <c r="E10244" s="2">
        <v>31.97563774798526</v>
      </c>
      <c r="F10244" s="2">
        <v>4.4716384603945212</v>
      </c>
      <c r="G10244" s="8" t="s">
        <v>8109</v>
      </c>
    </row>
    <row r="10245" spans="1:7" x14ac:dyDescent="0.25">
      <c r="A10245" s="32">
        <v>180732</v>
      </c>
      <c r="B10245" s="1" t="s">
        <v>10695</v>
      </c>
      <c r="C10245" s="2">
        <v>2.2205303991656429</v>
      </c>
      <c r="D10245" s="2">
        <v>2.6646364789987715</v>
      </c>
      <c r="E10245" s="2">
        <v>31.97563774798526</v>
      </c>
      <c r="F10245" s="2">
        <v>4.4716384603945212</v>
      </c>
      <c r="G10245" s="8" t="s">
        <v>8109</v>
      </c>
    </row>
    <row r="10246" spans="1:7" x14ac:dyDescent="0.25">
      <c r="A10246" s="32">
        <v>180733</v>
      </c>
      <c r="B10246" s="1" t="s">
        <v>10696</v>
      </c>
      <c r="C10246" s="2">
        <v>2.103660378156925</v>
      </c>
      <c r="D10246" s="2">
        <v>2.5243924537883093</v>
      </c>
      <c r="E10246" s="2">
        <v>30.292709445459714</v>
      </c>
      <c r="F10246" s="2">
        <v>4.2362890677421774</v>
      </c>
      <c r="G10246" s="8" t="s">
        <v>8109</v>
      </c>
    </row>
    <row r="10247" spans="1:7" x14ac:dyDescent="0.25">
      <c r="A10247" s="32">
        <v>180734</v>
      </c>
      <c r="B10247" s="1" t="s">
        <v>10697</v>
      </c>
      <c r="C10247" s="2">
        <v>2.2205303991656429</v>
      </c>
      <c r="D10247" s="2">
        <v>2.6646364789987715</v>
      </c>
      <c r="E10247" s="2">
        <v>31.97563774798526</v>
      </c>
      <c r="F10247" s="2">
        <v>4.4716384603945212</v>
      </c>
      <c r="G10247" s="8" t="s">
        <v>8109</v>
      </c>
    </row>
    <row r="10248" spans="1:7" x14ac:dyDescent="0.25">
      <c r="A10248" s="32">
        <v>180735</v>
      </c>
      <c r="B10248" s="1" t="s">
        <v>10698</v>
      </c>
      <c r="C10248" s="2">
        <v>67.656055161946881</v>
      </c>
      <c r="D10248" s="2">
        <v>81.18726619433626</v>
      </c>
      <c r="E10248" s="2">
        <v>974.24719433203518</v>
      </c>
      <c r="F10248" s="2">
        <v>136.24376340644147</v>
      </c>
      <c r="G10248" s="8" t="s">
        <v>8109</v>
      </c>
    </row>
    <row r="10249" spans="1:7" ht="21" x14ac:dyDescent="0.25">
      <c r="A10249" s="32">
        <v>180736</v>
      </c>
      <c r="B10249" s="1" t="s">
        <v>10699</v>
      </c>
      <c r="C10249" s="2">
        <v>2.103660378156925</v>
      </c>
      <c r="D10249" s="2">
        <v>2.5243924537883093</v>
      </c>
      <c r="E10249" s="2">
        <v>30.292709445459714</v>
      </c>
      <c r="F10249" s="2">
        <v>4.2362890677421774</v>
      </c>
      <c r="G10249" s="8" t="s">
        <v>8109</v>
      </c>
    </row>
    <row r="10250" spans="1:7" ht="21" x14ac:dyDescent="0.25">
      <c r="A10250" s="32">
        <v>180737</v>
      </c>
      <c r="B10250" s="1" t="s">
        <v>10700</v>
      </c>
      <c r="C10250" s="2">
        <v>4.1683640826442767</v>
      </c>
      <c r="D10250" s="2">
        <v>5.0020368991731319</v>
      </c>
      <c r="E10250" s="2">
        <v>60.024442790077586</v>
      </c>
      <c r="F10250" s="2">
        <v>8.3941283379335729</v>
      </c>
      <c r="G10250" s="8" t="s">
        <v>8109</v>
      </c>
    </row>
    <row r="10251" spans="1:7" ht="21" x14ac:dyDescent="0.25">
      <c r="A10251" s="32">
        <v>180738</v>
      </c>
      <c r="B10251" s="1" t="s">
        <v>10701</v>
      </c>
      <c r="C10251" s="2">
        <v>4.3631474509921402</v>
      </c>
      <c r="D10251" s="2">
        <v>5.2357769411905677</v>
      </c>
      <c r="E10251" s="2">
        <v>62.829323294286809</v>
      </c>
      <c r="F10251" s="2">
        <v>8.7863773256874786</v>
      </c>
      <c r="G10251" s="8" t="s">
        <v>8109</v>
      </c>
    </row>
    <row r="10252" spans="1:7" x14ac:dyDescent="0.25">
      <c r="A10252" s="32">
        <v>180739</v>
      </c>
      <c r="B10252" s="1" t="s">
        <v>10702</v>
      </c>
      <c r="C10252" s="2">
        <v>24.425834390822075</v>
      </c>
      <c r="D10252" s="2">
        <v>29.311001268986487</v>
      </c>
      <c r="E10252" s="2">
        <v>351.73201522783785</v>
      </c>
      <c r="F10252" s="2">
        <v>49.188023064339731</v>
      </c>
      <c r="G10252" s="8" t="s">
        <v>8109</v>
      </c>
    </row>
    <row r="10253" spans="1:7" x14ac:dyDescent="0.25">
      <c r="A10253" s="32">
        <v>180740</v>
      </c>
      <c r="B10253" s="1" t="s">
        <v>10703</v>
      </c>
      <c r="C10253" s="2">
        <v>24.425834390822075</v>
      </c>
      <c r="D10253" s="2">
        <v>29.311001268986487</v>
      </c>
      <c r="E10253" s="2">
        <v>351.73201522783785</v>
      </c>
      <c r="F10253" s="2">
        <v>49.188023064339731</v>
      </c>
      <c r="G10253" s="8" t="s">
        <v>8109</v>
      </c>
    </row>
    <row r="10254" spans="1:7" x14ac:dyDescent="0.25">
      <c r="A10254" s="32">
        <v>180741</v>
      </c>
      <c r="B10254" s="1" t="s">
        <v>10704</v>
      </c>
      <c r="C10254" s="2">
        <v>2.103660378156925</v>
      </c>
      <c r="D10254" s="2">
        <v>2.5243924537883093</v>
      </c>
      <c r="E10254" s="2">
        <v>30.292709445459714</v>
      </c>
      <c r="F10254" s="2">
        <v>4.2362890677421774</v>
      </c>
      <c r="G10254" s="8" t="s">
        <v>8109</v>
      </c>
    </row>
    <row r="10255" spans="1:7" x14ac:dyDescent="0.25">
      <c r="A10255" s="32">
        <v>180742</v>
      </c>
      <c r="B10255" s="1" t="s">
        <v>10705</v>
      </c>
      <c r="C10255" s="2">
        <v>6.2330677871316293</v>
      </c>
      <c r="D10255" s="2">
        <v>7.479681344557954</v>
      </c>
      <c r="E10255" s="2">
        <v>89.756176134695451</v>
      </c>
      <c r="F10255" s="2">
        <v>12.55196760812497</v>
      </c>
      <c r="G10255" s="8" t="s">
        <v>8109</v>
      </c>
    </row>
    <row r="10256" spans="1:7" x14ac:dyDescent="0.25">
      <c r="A10256" s="32">
        <v>180743</v>
      </c>
      <c r="B10256" s="1" t="s">
        <v>10706</v>
      </c>
      <c r="C10256" s="2">
        <v>6.2330677871316293</v>
      </c>
      <c r="D10256" s="2">
        <v>7.479681344557954</v>
      </c>
      <c r="E10256" s="2">
        <v>89.756176134695451</v>
      </c>
      <c r="F10256" s="2">
        <v>12.55196760812497</v>
      </c>
      <c r="G10256" s="8" t="s">
        <v>8109</v>
      </c>
    </row>
    <row r="10257" spans="1:7" x14ac:dyDescent="0.25">
      <c r="A10257" s="32">
        <v>180744</v>
      </c>
      <c r="B10257" s="1" t="s">
        <v>10707</v>
      </c>
      <c r="C10257" s="2">
        <v>2.103660378156925</v>
      </c>
      <c r="D10257" s="2">
        <v>2.5243924537883093</v>
      </c>
      <c r="E10257" s="2">
        <v>30.292709445459714</v>
      </c>
      <c r="F10257" s="2">
        <v>4.2362890677421774</v>
      </c>
      <c r="G10257" s="8" t="s">
        <v>8109</v>
      </c>
    </row>
    <row r="10258" spans="1:7" ht="21" x14ac:dyDescent="0.25">
      <c r="A10258" s="32">
        <v>180745</v>
      </c>
      <c r="B10258" s="1" t="s">
        <v>10708</v>
      </c>
      <c r="C10258" s="2">
        <v>2.103660378156925</v>
      </c>
      <c r="D10258" s="2">
        <v>2.5243924537883093</v>
      </c>
      <c r="E10258" s="2">
        <v>30.292709445459714</v>
      </c>
      <c r="F10258" s="2">
        <v>4.2362890677421774</v>
      </c>
      <c r="G10258" s="8" t="s">
        <v>8109</v>
      </c>
    </row>
    <row r="10259" spans="1:7" x14ac:dyDescent="0.25">
      <c r="A10259" s="32">
        <v>180746</v>
      </c>
      <c r="B10259" s="1" t="s">
        <v>10709</v>
      </c>
      <c r="C10259" s="2">
        <v>2.1815737254960701</v>
      </c>
      <c r="D10259" s="2">
        <v>2.6178884705952838</v>
      </c>
      <c r="E10259" s="2">
        <v>31.414661647143404</v>
      </c>
      <c r="F10259" s="2">
        <v>4.3931886628437393</v>
      </c>
      <c r="G10259" s="8" t="s">
        <v>8109</v>
      </c>
    </row>
    <row r="10260" spans="1:7" x14ac:dyDescent="0.25">
      <c r="A10260" s="32">
        <v>180747</v>
      </c>
      <c r="B10260" s="1" t="s">
        <v>10710</v>
      </c>
      <c r="C10260" s="2">
        <v>2.103660378156925</v>
      </c>
      <c r="D10260" s="2">
        <v>2.5243924537883093</v>
      </c>
      <c r="E10260" s="2">
        <v>30.292709445459714</v>
      </c>
      <c r="F10260" s="2">
        <v>4.2362890677421774</v>
      </c>
      <c r="G10260" s="8" t="s">
        <v>8109</v>
      </c>
    </row>
    <row r="10261" spans="1:7" x14ac:dyDescent="0.25">
      <c r="A10261" s="32">
        <v>180748</v>
      </c>
      <c r="B10261" s="1" t="s">
        <v>10711</v>
      </c>
      <c r="C10261" s="2">
        <v>2.1815737254960701</v>
      </c>
      <c r="D10261" s="2">
        <v>2.6178884705952838</v>
      </c>
      <c r="E10261" s="2">
        <v>31.414661647143404</v>
      </c>
      <c r="F10261" s="2">
        <v>4.3931886628437393</v>
      </c>
      <c r="G10261" s="8" t="s">
        <v>8109</v>
      </c>
    </row>
    <row r="10262" spans="1:7" x14ac:dyDescent="0.25">
      <c r="A10262" s="32">
        <v>180749</v>
      </c>
      <c r="B10262" s="1" t="s">
        <v>10712</v>
      </c>
      <c r="C10262" s="2">
        <v>2.103660378156925</v>
      </c>
      <c r="D10262" s="2">
        <v>2.5243924537883093</v>
      </c>
      <c r="E10262" s="2">
        <v>30.292709445459714</v>
      </c>
      <c r="F10262" s="2">
        <v>4.2362890677421774</v>
      </c>
      <c r="G10262" s="8" t="s">
        <v>8109</v>
      </c>
    </row>
    <row r="10263" spans="1:7" ht="21" x14ac:dyDescent="0.25">
      <c r="A10263" s="32">
        <v>180750</v>
      </c>
      <c r="B10263" s="1" t="s">
        <v>10713</v>
      </c>
      <c r="C10263" s="2">
        <v>17.491546477638131</v>
      </c>
      <c r="D10263" s="2">
        <v>20.989855773165758</v>
      </c>
      <c r="E10263" s="2">
        <v>251.87826927798909</v>
      </c>
      <c r="F10263" s="2">
        <v>35.223959100300689</v>
      </c>
      <c r="G10263" s="8" t="s">
        <v>8109</v>
      </c>
    </row>
    <row r="10264" spans="1:7" ht="21" x14ac:dyDescent="0.25">
      <c r="A10264" s="32">
        <v>180751</v>
      </c>
      <c r="B10264" s="1" t="s">
        <v>10714</v>
      </c>
      <c r="C10264" s="2">
        <v>2.103660378156925</v>
      </c>
      <c r="D10264" s="2">
        <v>2.5243924537883093</v>
      </c>
      <c r="E10264" s="2">
        <v>30.292709445459714</v>
      </c>
      <c r="F10264" s="2">
        <v>4.2362890677421774</v>
      </c>
      <c r="G10264" s="8" t="s">
        <v>8109</v>
      </c>
    </row>
    <row r="10265" spans="1:7" x14ac:dyDescent="0.25">
      <c r="A10265" s="32">
        <v>180752</v>
      </c>
      <c r="B10265" s="1" t="s">
        <v>10715</v>
      </c>
      <c r="C10265" s="2">
        <v>6.9342879131839368</v>
      </c>
      <c r="D10265" s="2">
        <v>8.3211454958207245</v>
      </c>
      <c r="E10265" s="2">
        <v>99.853745949848701</v>
      </c>
      <c r="F10265" s="2">
        <v>13.964063964039031</v>
      </c>
      <c r="G10265" s="8" t="s">
        <v>8109</v>
      </c>
    </row>
    <row r="10266" spans="1:7" x14ac:dyDescent="0.25">
      <c r="A10266" s="32">
        <v>180753</v>
      </c>
      <c r="B10266" s="1" t="s">
        <v>10716</v>
      </c>
      <c r="C10266" s="2">
        <v>2.3374004201743608</v>
      </c>
      <c r="D10266" s="2">
        <v>2.8048805042092324</v>
      </c>
      <c r="E10266" s="2">
        <v>33.658566050510785</v>
      </c>
      <c r="F10266" s="2">
        <v>4.7069878530468632</v>
      </c>
      <c r="G10266" s="8" t="s">
        <v>8109</v>
      </c>
    </row>
    <row r="10267" spans="1:7" x14ac:dyDescent="0.25">
      <c r="A10267" s="32">
        <v>180754</v>
      </c>
      <c r="B10267" s="1" t="s">
        <v>10717</v>
      </c>
      <c r="C10267" s="2">
        <v>2.1815737254960701</v>
      </c>
      <c r="D10267" s="2">
        <v>2.6178884705952838</v>
      </c>
      <c r="E10267" s="2">
        <v>31.414661647143404</v>
      </c>
      <c r="F10267" s="2">
        <v>4.3931886628437393</v>
      </c>
      <c r="G10267" s="8" t="s">
        <v>8109</v>
      </c>
    </row>
    <row r="10268" spans="1:7" x14ac:dyDescent="0.25">
      <c r="A10268" s="32">
        <v>180755</v>
      </c>
      <c r="B10268" s="1" t="s">
        <v>10718</v>
      </c>
      <c r="C10268" s="2">
        <v>2.1815737254960701</v>
      </c>
      <c r="D10268" s="2">
        <v>2.6178884705952838</v>
      </c>
      <c r="E10268" s="2">
        <v>31.414661647143404</v>
      </c>
      <c r="F10268" s="2">
        <v>4.3931886628437393</v>
      </c>
      <c r="G10268" s="8" t="s">
        <v>8109</v>
      </c>
    </row>
    <row r="10269" spans="1:7" ht="21" x14ac:dyDescent="0.25">
      <c r="A10269" s="32">
        <v>180756</v>
      </c>
      <c r="B10269" s="1" t="s">
        <v>10719</v>
      </c>
      <c r="C10269" s="2">
        <v>2.1815737254960701</v>
      </c>
      <c r="D10269" s="2">
        <v>2.6178884705952838</v>
      </c>
      <c r="E10269" s="2">
        <v>31.414661647143404</v>
      </c>
      <c r="F10269" s="2">
        <v>4.3931886628437393</v>
      </c>
      <c r="G10269" s="8" t="s">
        <v>8109</v>
      </c>
    </row>
    <row r="10270" spans="1:7" x14ac:dyDescent="0.25">
      <c r="A10270" s="32">
        <v>180757</v>
      </c>
      <c r="B10270" s="1" t="s">
        <v>10709</v>
      </c>
      <c r="C10270" s="2">
        <v>2.1815737254960701</v>
      </c>
      <c r="D10270" s="2">
        <v>2.6178884705952838</v>
      </c>
      <c r="E10270" s="2">
        <v>31.414661647143404</v>
      </c>
      <c r="F10270" s="2">
        <v>4.3931886628437393</v>
      </c>
      <c r="G10270" s="8" t="s">
        <v>8109</v>
      </c>
    </row>
    <row r="10271" spans="1:7" x14ac:dyDescent="0.25">
      <c r="A10271" s="32">
        <v>180758</v>
      </c>
      <c r="B10271" s="1" t="s">
        <v>10711</v>
      </c>
      <c r="C10271" s="2">
        <v>2.1815737254960701</v>
      </c>
      <c r="D10271" s="2">
        <v>2.6178884705952838</v>
      </c>
      <c r="E10271" s="2">
        <v>31.414661647143404</v>
      </c>
      <c r="F10271" s="2">
        <v>4.3931886628437393</v>
      </c>
      <c r="G10271" s="8" t="s">
        <v>8109</v>
      </c>
    </row>
    <row r="10272" spans="1:7" x14ac:dyDescent="0.25">
      <c r="A10272" s="32">
        <v>180759</v>
      </c>
      <c r="B10272" s="1" t="s">
        <v>10720</v>
      </c>
      <c r="C10272" s="2">
        <v>2.1815737254960701</v>
      </c>
      <c r="D10272" s="2">
        <v>2.6178884705952838</v>
      </c>
      <c r="E10272" s="2">
        <v>31.414661647143404</v>
      </c>
      <c r="F10272" s="2">
        <v>4.3931886628437393</v>
      </c>
      <c r="G10272" s="8" t="s">
        <v>8109</v>
      </c>
    </row>
    <row r="10273" spans="1:7" x14ac:dyDescent="0.25">
      <c r="A10273" s="32">
        <v>180760</v>
      </c>
      <c r="B10273" s="1" t="s">
        <v>10721</v>
      </c>
      <c r="C10273" s="2">
        <v>4.1683640826442767</v>
      </c>
      <c r="D10273" s="2">
        <v>5.0020368991731319</v>
      </c>
      <c r="E10273" s="2">
        <v>60.024442790077586</v>
      </c>
      <c r="F10273" s="2">
        <v>8.3941283379335729</v>
      </c>
      <c r="G10273" s="8" t="s">
        <v>8109</v>
      </c>
    </row>
    <row r="10274" spans="1:7" ht="21" x14ac:dyDescent="0.25">
      <c r="A10274" s="32">
        <v>180761</v>
      </c>
      <c r="B10274" s="1" t="s">
        <v>10722</v>
      </c>
      <c r="C10274" s="2">
        <v>4.1683640826442767</v>
      </c>
      <c r="D10274" s="2">
        <v>5.0020368991731319</v>
      </c>
      <c r="E10274" s="2">
        <v>60.024442790077586</v>
      </c>
      <c r="F10274" s="2">
        <v>8.3941283379335729</v>
      </c>
      <c r="G10274" s="8" t="s">
        <v>8109</v>
      </c>
    </row>
    <row r="10275" spans="1:7" ht="21" x14ac:dyDescent="0.25">
      <c r="A10275" s="32">
        <v>180762</v>
      </c>
      <c r="B10275" s="1" t="s">
        <v>10723</v>
      </c>
      <c r="C10275" s="2">
        <v>4.1683640826442767</v>
      </c>
      <c r="D10275" s="2">
        <v>5.0020368991731319</v>
      </c>
      <c r="E10275" s="2">
        <v>60.024442790077586</v>
      </c>
      <c r="F10275" s="2">
        <v>8.3941283379335729</v>
      </c>
      <c r="G10275" s="8" t="s">
        <v>8109</v>
      </c>
    </row>
    <row r="10276" spans="1:7" ht="21" x14ac:dyDescent="0.25">
      <c r="A10276" s="32">
        <v>180763</v>
      </c>
      <c r="B10276" s="1" t="s">
        <v>10724</v>
      </c>
      <c r="C10276" s="2">
        <v>4.1683640826442767</v>
      </c>
      <c r="D10276" s="2">
        <v>5.0020368991731319</v>
      </c>
      <c r="E10276" s="2">
        <v>60.024442790077586</v>
      </c>
      <c r="F10276" s="2">
        <v>8.3941283379335729</v>
      </c>
      <c r="G10276" s="8" t="s">
        <v>8109</v>
      </c>
    </row>
    <row r="10277" spans="1:7" ht="21" x14ac:dyDescent="0.25">
      <c r="A10277" s="32">
        <v>180764</v>
      </c>
      <c r="B10277" s="1" t="s">
        <v>10725</v>
      </c>
      <c r="C10277" s="2">
        <v>4.1683640826442767</v>
      </c>
      <c r="D10277" s="2">
        <v>5.0020368991731319</v>
      </c>
      <c r="E10277" s="2">
        <v>60.024442790077586</v>
      </c>
      <c r="F10277" s="2">
        <v>8.3941283379335729</v>
      </c>
      <c r="G10277" s="8" t="s">
        <v>8109</v>
      </c>
    </row>
    <row r="10278" spans="1:7" x14ac:dyDescent="0.25">
      <c r="A10278" s="32">
        <v>180765</v>
      </c>
      <c r="B10278" s="1" t="s">
        <v>10726</v>
      </c>
      <c r="C10278" s="2">
        <v>12.232395532245821</v>
      </c>
      <c r="D10278" s="2">
        <v>14.678874638694982</v>
      </c>
      <c r="E10278" s="2">
        <v>176.1464956643398</v>
      </c>
      <c r="F10278" s="2">
        <v>24.633236430945253</v>
      </c>
      <c r="G10278" s="8" t="s">
        <v>8109</v>
      </c>
    </row>
    <row r="10279" spans="1:7" x14ac:dyDescent="0.25">
      <c r="A10279" s="32">
        <v>180766</v>
      </c>
      <c r="B10279" s="1" t="s">
        <v>10727</v>
      </c>
      <c r="C10279" s="2">
        <v>24.425834390822075</v>
      </c>
      <c r="D10279" s="2">
        <v>29.311001268986487</v>
      </c>
      <c r="E10279" s="2">
        <v>351.73201522783785</v>
      </c>
      <c r="F10279" s="2">
        <v>49.188023064339731</v>
      </c>
      <c r="G10279" s="8" t="s">
        <v>8109</v>
      </c>
    </row>
    <row r="10280" spans="1:7" x14ac:dyDescent="0.25">
      <c r="A10280" s="32">
        <v>180767</v>
      </c>
      <c r="B10280" s="1" t="s">
        <v>10728</v>
      </c>
      <c r="C10280" s="2">
        <v>12.193438858576251</v>
      </c>
      <c r="D10280" s="2">
        <v>14.6321266302915</v>
      </c>
      <c r="E10280" s="2">
        <v>175.585519563498</v>
      </c>
      <c r="F10280" s="2">
        <v>24.554786633394478</v>
      </c>
      <c r="G10280" s="8" t="s">
        <v>8109</v>
      </c>
    </row>
    <row r="10281" spans="1:7" x14ac:dyDescent="0.25">
      <c r="A10281" s="32">
        <v>180768</v>
      </c>
      <c r="B10281" s="1" t="s">
        <v>10729</v>
      </c>
      <c r="C10281" s="2">
        <v>24.425834390822075</v>
      </c>
      <c r="D10281" s="2">
        <v>29.311001268986487</v>
      </c>
      <c r="E10281" s="2">
        <v>351.73201522783785</v>
      </c>
      <c r="F10281" s="2">
        <v>49.188023064339731</v>
      </c>
      <c r="G10281" s="8" t="s">
        <v>8109</v>
      </c>
    </row>
    <row r="10282" spans="1:7" x14ac:dyDescent="0.25">
      <c r="A10282" s="32">
        <v>180769</v>
      </c>
      <c r="B10282" s="1" t="s">
        <v>10730</v>
      </c>
      <c r="C10282" s="2">
        <v>24.425834390822075</v>
      </c>
      <c r="D10282" s="2">
        <v>29.311001268986487</v>
      </c>
      <c r="E10282" s="2">
        <v>351.73201522783785</v>
      </c>
      <c r="F10282" s="2">
        <v>49.188023064339731</v>
      </c>
      <c r="G10282" s="8" t="s">
        <v>8109</v>
      </c>
    </row>
    <row r="10283" spans="1:7" ht="21" x14ac:dyDescent="0.25">
      <c r="A10283" s="32">
        <v>180770</v>
      </c>
      <c r="B10283" s="1" t="s">
        <v>10731</v>
      </c>
      <c r="C10283" s="2">
        <v>2.103660378156925</v>
      </c>
      <c r="D10283" s="2">
        <v>2.5243924537883093</v>
      </c>
      <c r="E10283" s="2">
        <v>30.292709445459714</v>
      </c>
      <c r="F10283" s="2">
        <v>4.2362890677421774</v>
      </c>
      <c r="G10283" s="8" t="s">
        <v>8109</v>
      </c>
    </row>
    <row r="10284" spans="1:7" ht="21" x14ac:dyDescent="0.25">
      <c r="A10284" s="32">
        <v>180771</v>
      </c>
      <c r="B10284" s="1" t="s">
        <v>10732</v>
      </c>
      <c r="C10284" s="2">
        <v>2.103660378156925</v>
      </c>
      <c r="D10284" s="2">
        <v>2.5243924537883093</v>
      </c>
      <c r="E10284" s="2">
        <v>30.292709445459714</v>
      </c>
      <c r="F10284" s="2">
        <v>4.2362890677421774</v>
      </c>
      <c r="G10284" s="8" t="s">
        <v>8109</v>
      </c>
    </row>
    <row r="10285" spans="1:7" x14ac:dyDescent="0.25">
      <c r="A10285" s="32">
        <v>180772</v>
      </c>
      <c r="B10285" s="1" t="s">
        <v>10733</v>
      </c>
      <c r="C10285" s="2">
        <v>12.232395532245821</v>
      </c>
      <c r="D10285" s="2">
        <v>14.678874638694982</v>
      </c>
      <c r="E10285" s="2">
        <v>176.1464956643398</v>
      </c>
      <c r="F10285" s="2">
        <v>24.633236430945253</v>
      </c>
      <c r="G10285" s="8" t="s">
        <v>8109</v>
      </c>
    </row>
    <row r="10286" spans="1:7" x14ac:dyDescent="0.25">
      <c r="A10286" s="32">
        <v>180773</v>
      </c>
      <c r="B10286" s="1" t="s">
        <v>10734</v>
      </c>
      <c r="C10286" s="2">
        <v>24.425834390822075</v>
      </c>
      <c r="D10286" s="2">
        <v>29.311001268986487</v>
      </c>
      <c r="E10286" s="2">
        <v>351.73201522783785</v>
      </c>
      <c r="F10286" s="2">
        <v>49.188023064339731</v>
      </c>
      <c r="G10286" s="8" t="s">
        <v>8109</v>
      </c>
    </row>
    <row r="10287" spans="1:7" x14ac:dyDescent="0.25">
      <c r="A10287" s="32">
        <v>180774</v>
      </c>
      <c r="B10287" s="1" t="s">
        <v>10735</v>
      </c>
      <c r="C10287" s="2">
        <v>2.103660378156925</v>
      </c>
      <c r="D10287" s="2">
        <v>2.5243924537883093</v>
      </c>
      <c r="E10287" s="2">
        <v>30.292709445459714</v>
      </c>
      <c r="F10287" s="2">
        <v>4.2362890677421774</v>
      </c>
      <c r="G10287" s="8" t="s">
        <v>8109</v>
      </c>
    </row>
    <row r="10288" spans="1:7" x14ac:dyDescent="0.25">
      <c r="A10288" s="32">
        <v>180775</v>
      </c>
      <c r="B10288" s="1" t="s">
        <v>10736</v>
      </c>
      <c r="C10288" s="2">
        <v>23.37400420174361</v>
      </c>
      <c r="D10288" s="2">
        <v>28.048805042092326</v>
      </c>
      <c r="E10288" s="2">
        <v>336.58566050510791</v>
      </c>
      <c r="F10288" s="2">
        <v>47.069878530468635</v>
      </c>
      <c r="G10288" s="8" t="s">
        <v>8109</v>
      </c>
    </row>
    <row r="10289" spans="1:7" x14ac:dyDescent="0.25">
      <c r="A10289" s="32">
        <v>180776</v>
      </c>
      <c r="B10289" s="1" t="s">
        <v>10737</v>
      </c>
      <c r="C10289" s="2">
        <v>25.711404621917968</v>
      </c>
      <c r="D10289" s="2">
        <v>30.853685546301556</v>
      </c>
      <c r="E10289" s="2">
        <v>370.24422655561864</v>
      </c>
      <c r="F10289" s="2">
        <v>51.776866383515497</v>
      </c>
      <c r="G10289" s="8" t="s">
        <v>8109</v>
      </c>
    </row>
    <row r="10290" spans="1:7" x14ac:dyDescent="0.25">
      <c r="A10290" s="32">
        <v>180777</v>
      </c>
      <c r="B10290" s="1" t="s">
        <v>10738</v>
      </c>
      <c r="C10290" s="2">
        <v>370.08839986094046</v>
      </c>
      <c r="D10290" s="2">
        <v>444.10607983312855</v>
      </c>
      <c r="E10290" s="2">
        <v>5329.2729579975421</v>
      </c>
      <c r="F10290" s="2">
        <v>745.27307673242012</v>
      </c>
      <c r="G10290" s="8" t="s">
        <v>8109</v>
      </c>
    </row>
    <row r="10291" spans="1:7" x14ac:dyDescent="0.25">
      <c r="A10291" s="32">
        <v>180778</v>
      </c>
      <c r="B10291" s="1" t="s">
        <v>10739</v>
      </c>
      <c r="C10291" s="2">
        <v>21.815737254960698</v>
      </c>
      <c r="D10291" s="2">
        <v>26.178884705952832</v>
      </c>
      <c r="E10291" s="2">
        <v>314.14661647143396</v>
      </c>
      <c r="F10291" s="2">
        <v>43.93188662843739</v>
      </c>
      <c r="G10291" s="8" t="s">
        <v>8109</v>
      </c>
    </row>
    <row r="10292" spans="1:7" x14ac:dyDescent="0.25">
      <c r="A10292" s="32">
        <v>180779</v>
      </c>
      <c r="B10292" s="1" t="s">
        <v>10740</v>
      </c>
      <c r="C10292" s="2">
        <v>27.074888200353012</v>
      </c>
      <c r="D10292" s="2">
        <v>32.489865840423612</v>
      </c>
      <c r="E10292" s="2">
        <v>389.87839008508331</v>
      </c>
      <c r="F10292" s="2">
        <v>54.52260929779284</v>
      </c>
      <c r="G10292" s="8" t="s">
        <v>8109</v>
      </c>
    </row>
    <row r="10293" spans="1:7" x14ac:dyDescent="0.25">
      <c r="A10293" s="32">
        <v>180780</v>
      </c>
      <c r="B10293" s="1" t="s">
        <v>10741</v>
      </c>
      <c r="C10293" s="2">
        <v>29.217505252179514</v>
      </c>
      <c r="D10293" s="2">
        <v>35.061006302615411</v>
      </c>
      <c r="E10293" s="2">
        <v>420.73207563138493</v>
      </c>
      <c r="F10293" s="2">
        <v>58.837348163085807</v>
      </c>
      <c r="G10293" s="8" t="s">
        <v>8109</v>
      </c>
    </row>
    <row r="10294" spans="1:7" x14ac:dyDescent="0.25">
      <c r="A10294" s="32">
        <v>180781</v>
      </c>
      <c r="B10294" s="1" t="s">
        <v>10742</v>
      </c>
      <c r="C10294" s="2">
        <v>370.08839986094046</v>
      </c>
      <c r="D10294" s="2">
        <v>444.10607983312855</v>
      </c>
      <c r="E10294" s="2">
        <v>5329.2729579975421</v>
      </c>
      <c r="F10294" s="2">
        <v>745.27307673242012</v>
      </c>
      <c r="G10294" s="8" t="s">
        <v>8109</v>
      </c>
    </row>
    <row r="10295" spans="1:7" x14ac:dyDescent="0.25">
      <c r="A10295" s="32">
        <v>180782</v>
      </c>
      <c r="B10295" s="1" t="s">
        <v>10743</v>
      </c>
      <c r="C10295" s="2">
        <v>214.26170518264976</v>
      </c>
      <c r="D10295" s="2">
        <v>257.11404621917967</v>
      </c>
      <c r="E10295" s="2">
        <v>3085.3685546301558</v>
      </c>
      <c r="F10295" s="2">
        <v>431.4738865292959</v>
      </c>
      <c r="G10295" s="8" t="s">
        <v>8109</v>
      </c>
    </row>
    <row r="10296" spans="1:7" x14ac:dyDescent="0.25">
      <c r="A10296" s="32">
        <v>180783</v>
      </c>
      <c r="B10296" s="1" t="s">
        <v>10744</v>
      </c>
      <c r="C10296" s="2">
        <v>35.995966470685154</v>
      </c>
      <c r="D10296" s="2">
        <v>43.195159764822186</v>
      </c>
      <c r="E10296" s="2">
        <v>518.34191717786621</v>
      </c>
      <c r="F10296" s="2">
        <v>72.487612936921693</v>
      </c>
      <c r="G10296" s="8" t="s">
        <v>8109</v>
      </c>
    </row>
    <row r="10297" spans="1:7" x14ac:dyDescent="0.25">
      <c r="A10297" s="32">
        <v>180784</v>
      </c>
      <c r="B10297" s="1" t="s">
        <v>10745</v>
      </c>
      <c r="C10297" s="2">
        <v>22.497479044178224</v>
      </c>
      <c r="D10297" s="2">
        <v>26.996974853013867</v>
      </c>
      <c r="E10297" s="2">
        <v>323.96369823616641</v>
      </c>
      <c r="F10297" s="2">
        <v>45.304758085576069</v>
      </c>
      <c r="G10297" s="8" t="s">
        <v>8109</v>
      </c>
    </row>
    <row r="10298" spans="1:7" x14ac:dyDescent="0.25">
      <c r="A10298" s="32">
        <v>180785</v>
      </c>
      <c r="B10298" s="1" t="s">
        <v>10746</v>
      </c>
      <c r="C10298" s="2">
        <v>28.63315514713592</v>
      </c>
      <c r="D10298" s="2">
        <v>34.359786176563105</v>
      </c>
      <c r="E10298" s="2">
        <v>412.31743411875726</v>
      </c>
      <c r="F10298" s="2">
        <v>57.660601199824072</v>
      </c>
      <c r="G10298" s="8" t="s">
        <v>8109</v>
      </c>
    </row>
    <row r="10299" spans="1:7" x14ac:dyDescent="0.25">
      <c r="A10299" s="32">
        <v>180786</v>
      </c>
      <c r="B10299" s="1" t="s">
        <v>10747</v>
      </c>
      <c r="C10299" s="2">
        <v>42.13164257364285</v>
      </c>
      <c r="D10299" s="2">
        <v>50.557971088371417</v>
      </c>
      <c r="E10299" s="2">
        <v>606.69565306045706</v>
      </c>
      <c r="F10299" s="2">
        <v>84.84345605116971</v>
      </c>
      <c r="G10299" s="8" t="s">
        <v>8109</v>
      </c>
    </row>
    <row r="10300" spans="1:7" x14ac:dyDescent="0.25">
      <c r="A10300" s="32">
        <v>180787</v>
      </c>
      <c r="B10300" s="1" t="s">
        <v>10748</v>
      </c>
      <c r="C10300" s="2">
        <v>32.723605882441049</v>
      </c>
      <c r="D10300" s="2">
        <v>39.268327058929252</v>
      </c>
      <c r="E10300" s="2">
        <v>471.21992470715099</v>
      </c>
      <c r="F10300" s="2">
        <v>65.897829942656088</v>
      </c>
      <c r="G10300" s="8" t="s">
        <v>8109</v>
      </c>
    </row>
    <row r="10301" spans="1:7" x14ac:dyDescent="0.25">
      <c r="A10301" s="32">
        <v>180788</v>
      </c>
      <c r="B10301" s="1" t="s">
        <v>10749</v>
      </c>
      <c r="C10301" s="2">
        <v>44.994958088356448</v>
      </c>
      <c r="D10301" s="2">
        <v>53.993949706027735</v>
      </c>
      <c r="E10301" s="2">
        <v>647.92739647233282</v>
      </c>
      <c r="F10301" s="2">
        <v>90.609516171152137</v>
      </c>
      <c r="G10301" s="8" t="s">
        <v>8109</v>
      </c>
    </row>
    <row r="10302" spans="1:7" x14ac:dyDescent="0.25">
      <c r="A10302" s="32">
        <v>180789</v>
      </c>
      <c r="B10302" s="1" t="s">
        <v>10750</v>
      </c>
      <c r="C10302" s="2">
        <v>28.63315514713592</v>
      </c>
      <c r="D10302" s="2">
        <v>34.359786176563105</v>
      </c>
      <c r="E10302" s="2">
        <v>412.31743411875726</v>
      </c>
      <c r="F10302" s="2">
        <v>57.660601199824072</v>
      </c>
      <c r="G10302" s="8" t="s">
        <v>8109</v>
      </c>
    </row>
    <row r="10303" spans="1:7" x14ac:dyDescent="0.25">
      <c r="A10303" s="32">
        <v>180790</v>
      </c>
      <c r="B10303" s="1" t="s">
        <v>10751</v>
      </c>
      <c r="C10303" s="2">
        <v>194.78336834786339</v>
      </c>
      <c r="D10303" s="2">
        <v>233.74004201743605</v>
      </c>
      <c r="E10303" s="2">
        <v>2804.8805042092326</v>
      </c>
      <c r="F10303" s="2">
        <v>392.24898775390534</v>
      </c>
      <c r="G10303" s="8" t="s">
        <v>8109</v>
      </c>
    </row>
    <row r="10304" spans="1:7" x14ac:dyDescent="0.25">
      <c r="A10304" s="32">
        <v>180791</v>
      </c>
      <c r="B10304" s="1" t="s">
        <v>10752</v>
      </c>
      <c r="C10304" s="2">
        <v>12.271352205915395</v>
      </c>
      <c r="D10304" s="2">
        <v>14.725622647098472</v>
      </c>
      <c r="E10304" s="2">
        <v>176.70747176518165</v>
      </c>
      <c r="F10304" s="2">
        <v>24.711686228496035</v>
      </c>
      <c r="G10304" s="8" t="s">
        <v>8109</v>
      </c>
    </row>
    <row r="10305" spans="1:7" x14ac:dyDescent="0.25">
      <c r="A10305" s="32">
        <v>180792</v>
      </c>
      <c r="B10305" s="1" t="s">
        <v>10753</v>
      </c>
      <c r="C10305" s="2">
        <v>12.271352205915395</v>
      </c>
      <c r="D10305" s="2">
        <v>14.725622647098472</v>
      </c>
      <c r="E10305" s="2">
        <v>176.70747176518165</v>
      </c>
      <c r="F10305" s="2">
        <v>24.711686228496035</v>
      </c>
      <c r="G10305" s="8" t="s">
        <v>8109</v>
      </c>
    </row>
    <row r="10306" spans="1:7" x14ac:dyDescent="0.25">
      <c r="A10306" s="32">
        <v>180793</v>
      </c>
      <c r="B10306" s="1" t="s">
        <v>10754</v>
      </c>
      <c r="C10306" s="2">
        <v>7.7718563970797501</v>
      </c>
      <c r="D10306" s="2">
        <v>9.3262276764956979</v>
      </c>
      <c r="E10306" s="2">
        <v>111.91473211794838</v>
      </c>
      <c r="F10306" s="2">
        <v>15.650734611380823</v>
      </c>
      <c r="G10306" s="8" t="s">
        <v>8109</v>
      </c>
    </row>
    <row r="10307" spans="1:7" x14ac:dyDescent="0.25">
      <c r="A10307" s="32">
        <v>180794</v>
      </c>
      <c r="B10307" s="1" t="s">
        <v>10755</v>
      </c>
      <c r="C10307" s="2">
        <v>18.699203361394886</v>
      </c>
      <c r="D10307" s="2">
        <v>22.439044033673859</v>
      </c>
      <c r="E10307" s="2">
        <v>269.26852840408628</v>
      </c>
      <c r="F10307" s="2">
        <v>37.655902824374905</v>
      </c>
      <c r="G10307" s="8" t="s">
        <v>8109</v>
      </c>
    </row>
    <row r="10308" spans="1:7" x14ac:dyDescent="0.25">
      <c r="A10308" s="32">
        <v>180795</v>
      </c>
      <c r="B10308" s="1" t="s">
        <v>10756</v>
      </c>
      <c r="C10308" s="2">
        <v>12.271352205915395</v>
      </c>
      <c r="D10308" s="2">
        <v>14.725622647098472</v>
      </c>
      <c r="E10308" s="2">
        <v>176.70747176518165</v>
      </c>
      <c r="F10308" s="2">
        <v>24.711686228496035</v>
      </c>
      <c r="G10308" s="8" t="s">
        <v>8109</v>
      </c>
    </row>
    <row r="10309" spans="1:7" x14ac:dyDescent="0.25">
      <c r="A10309" s="32">
        <v>180796</v>
      </c>
      <c r="B10309" s="1" t="s">
        <v>10757</v>
      </c>
      <c r="C10309" s="2">
        <v>13.245269047654711</v>
      </c>
      <c r="D10309" s="2">
        <v>15.894322857185653</v>
      </c>
      <c r="E10309" s="2">
        <v>190.73187428622782</v>
      </c>
      <c r="F10309" s="2">
        <v>26.67293116726556</v>
      </c>
      <c r="G10309" s="8" t="s">
        <v>8109</v>
      </c>
    </row>
    <row r="10310" spans="1:7" x14ac:dyDescent="0.25">
      <c r="A10310" s="32">
        <v>180797</v>
      </c>
      <c r="B10310" s="1" t="s">
        <v>10758</v>
      </c>
      <c r="C10310" s="2">
        <v>3.0678380514788488</v>
      </c>
      <c r="D10310" s="2">
        <v>3.681405661774618</v>
      </c>
      <c r="E10310" s="2">
        <v>44.176867941295413</v>
      </c>
      <c r="F10310" s="2">
        <v>6.1779215571240087</v>
      </c>
      <c r="G10310" s="8" t="s">
        <v>8109</v>
      </c>
    </row>
    <row r="10311" spans="1:7" x14ac:dyDescent="0.25">
      <c r="A10311" s="32">
        <v>180798</v>
      </c>
      <c r="B10311" s="1" t="s">
        <v>10759</v>
      </c>
      <c r="C10311" s="2">
        <v>5.4539343137401746</v>
      </c>
      <c r="D10311" s="2">
        <v>6.5447211764882081</v>
      </c>
      <c r="E10311" s="2">
        <v>78.53665411785849</v>
      </c>
      <c r="F10311" s="2">
        <v>10.982971657109347</v>
      </c>
      <c r="G10311" s="8" t="s">
        <v>8109</v>
      </c>
    </row>
    <row r="10312" spans="1:7" x14ac:dyDescent="0.25">
      <c r="A10312" s="32">
        <v>180799</v>
      </c>
      <c r="B10312" s="1" t="s">
        <v>10760</v>
      </c>
      <c r="C10312" s="2">
        <v>12.271352205915395</v>
      </c>
      <c r="D10312" s="2">
        <v>14.725622647098472</v>
      </c>
      <c r="E10312" s="2">
        <v>176.70747176518165</v>
      </c>
      <c r="F10312" s="2">
        <v>24.711686228496035</v>
      </c>
      <c r="G10312" s="8" t="s">
        <v>8109</v>
      </c>
    </row>
    <row r="10313" spans="1:7" x14ac:dyDescent="0.25">
      <c r="A10313" s="32">
        <v>180800</v>
      </c>
      <c r="B10313" s="1" t="s">
        <v>10761</v>
      </c>
      <c r="C10313" s="2">
        <v>12.271352205915395</v>
      </c>
      <c r="D10313" s="2">
        <v>14.725622647098472</v>
      </c>
      <c r="E10313" s="2">
        <v>176.70747176518165</v>
      </c>
      <c r="F10313" s="2">
        <v>24.711686228496035</v>
      </c>
      <c r="G10313" s="8" t="s">
        <v>8109</v>
      </c>
    </row>
    <row r="10314" spans="1:7" x14ac:dyDescent="0.25">
      <c r="A10314" s="32">
        <v>180801</v>
      </c>
      <c r="B10314" s="1" t="s">
        <v>10762</v>
      </c>
      <c r="C10314" s="2">
        <v>0.69342879131839374</v>
      </c>
      <c r="D10314" s="2">
        <v>0.83211454958207243</v>
      </c>
      <c r="E10314" s="2">
        <v>9.9853745949848687</v>
      </c>
      <c r="F10314" s="2">
        <v>1.3964063964039028</v>
      </c>
      <c r="G10314" s="8" t="s">
        <v>8109</v>
      </c>
    </row>
    <row r="10315" spans="1:7" x14ac:dyDescent="0.25">
      <c r="A10315" s="32">
        <v>180802</v>
      </c>
      <c r="B10315" s="1" t="s">
        <v>10757</v>
      </c>
      <c r="C10315" s="2">
        <v>13.245269047654711</v>
      </c>
      <c r="D10315" s="2">
        <v>15.894322857185653</v>
      </c>
      <c r="E10315" s="2">
        <v>190.73187428622782</v>
      </c>
      <c r="F10315" s="2">
        <v>26.67293116726556</v>
      </c>
      <c r="G10315" s="8" t="s">
        <v>8109</v>
      </c>
    </row>
    <row r="10316" spans="1:7" x14ac:dyDescent="0.25">
      <c r="A10316" s="32">
        <v>180803</v>
      </c>
      <c r="B10316" s="1" t="s">
        <v>10763</v>
      </c>
      <c r="C10316" s="2">
        <v>4.6748008403487216</v>
      </c>
      <c r="D10316" s="2">
        <v>5.6097610084184648</v>
      </c>
      <c r="E10316" s="2">
        <v>67.317132101021571</v>
      </c>
      <c r="F10316" s="2">
        <v>9.4139757060937264</v>
      </c>
      <c r="G10316" s="8" t="s">
        <v>8109</v>
      </c>
    </row>
    <row r="10317" spans="1:7" x14ac:dyDescent="0.25">
      <c r="A10317" s="32">
        <v>180804</v>
      </c>
      <c r="B10317" s="1" t="s">
        <v>10764</v>
      </c>
      <c r="C10317" s="2">
        <v>15.582669467829071</v>
      </c>
      <c r="D10317" s="2">
        <v>18.699203361394883</v>
      </c>
      <c r="E10317" s="2">
        <v>224.39044033673861</v>
      </c>
      <c r="F10317" s="2">
        <v>31.379919020312421</v>
      </c>
      <c r="G10317" s="8" t="s">
        <v>8109</v>
      </c>
    </row>
    <row r="10318" spans="1:7" x14ac:dyDescent="0.25">
      <c r="A10318" s="32">
        <v>180805</v>
      </c>
      <c r="B10318" s="1" t="s">
        <v>10765</v>
      </c>
      <c r="C10318" s="2">
        <v>49.085408823661581</v>
      </c>
      <c r="D10318" s="2">
        <v>58.902490588393889</v>
      </c>
      <c r="E10318" s="2">
        <v>706.82988706072661</v>
      </c>
      <c r="F10318" s="2">
        <v>98.846744913984139</v>
      </c>
      <c r="G10318" s="8" t="s">
        <v>8109</v>
      </c>
    </row>
    <row r="10319" spans="1:7" x14ac:dyDescent="0.25">
      <c r="A10319" s="32">
        <v>180806</v>
      </c>
      <c r="B10319" s="1" t="s">
        <v>10766</v>
      </c>
      <c r="C10319" s="2">
        <v>38.95667366957268</v>
      </c>
      <c r="D10319" s="2">
        <v>46.748008403487212</v>
      </c>
      <c r="E10319" s="2">
        <v>560.97610084184657</v>
      </c>
      <c r="F10319" s="2">
        <v>78.449797550781057</v>
      </c>
      <c r="G10319" s="8" t="s">
        <v>8109</v>
      </c>
    </row>
    <row r="10320" spans="1:7" ht="21" x14ac:dyDescent="0.25">
      <c r="A10320" s="32">
        <v>180807</v>
      </c>
      <c r="B10320" s="1" t="s">
        <v>10767</v>
      </c>
      <c r="C10320" s="2">
        <v>33.346912661154214</v>
      </c>
      <c r="D10320" s="2">
        <v>40.016295193385055</v>
      </c>
      <c r="E10320" s="2">
        <v>480.19554232062069</v>
      </c>
      <c r="F10320" s="2">
        <v>67.153026703468583</v>
      </c>
      <c r="G10320" s="8" t="s">
        <v>8109</v>
      </c>
    </row>
    <row r="10321" spans="1:7" ht="21" x14ac:dyDescent="0.25">
      <c r="A10321" s="32">
        <v>180808</v>
      </c>
      <c r="B10321" s="1" t="s">
        <v>10768</v>
      </c>
      <c r="C10321" s="2">
        <v>3.3892306092528233</v>
      </c>
      <c r="D10321" s="2">
        <v>4.0670767311033877</v>
      </c>
      <c r="E10321" s="2">
        <v>48.804920773240653</v>
      </c>
      <c r="F10321" s="2">
        <v>6.8251323869179519</v>
      </c>
      <c r="G10321" s="8" t="s">
        <v>8109</v>
      </c>
    </row>
    <row r="10322" spans="1:7" ht="21" x14ac:dyDescent="0.25">
      <c r="A10322" s="32">
        <v>180809</v>
      </c>
      <c r="B10322" s="1" t="s">
        <v>10769</v>
      </c>
      <c r="C10322" s="2">
        <v>2.9217505252179512</v>
      </c>
      <c r="D10322" s="2">
        <v>3.5061006302615407</v>
      </c>
      <c r="E10322" s="2">
        <v>42.073207563138489</v>
      </c>
      <c r="F10322" s="2">
        <v>5.8837348163085794</v>
      </c>
      <c r="G10322" s="8" t="s">
        <v>8109</v>
      </c>
    </row>
    <row r="10323" spans="1:7" ht="21" x14ac:dyDescent="0.25">
      <c r="A10323" s="32">
        <v>180810</v>
      </c>
      <c r="B10323" s="1" t="s">
        <v>10770</v>
      </c>
      <c r="C10323" s="2">
        <v>2.4542704411830791</v>
      </c>
      <c r="D10323" s="2">
        <v>2.945124529419695</v>
      </c>
      <c r="E10323" s="2">
        <v>35.341494353036339</v>
      </c>
      <c r="F10323" s="2">
        <v>4.9423372456992078</v>
      </c>
      <c r="G10323" s="8" t="s">
        <v>8109</v>
      </c>
    </row>
    <row r="10324" spans="1:7" ht="21" x14ac:dyDescent="0.25">
      <c r="A10324" s="32">
        <v>180811</v>
      </c>
      <c r="B10324" s="1" t="s">
        <v>10771</v>
      </c>
      <c r="C10324" s="2">
        <v>1.9867903571482068</v>
      </c>
      <c r="D10324" s="2">
        <v>2.384148428577848</v>
      </c>
      <c r="E10324" s="2">
        <v>28.609781142934175</v>
      </c>
      <c r="F10324" s="2">
        <v>4.0009396750898345</v>
      </c>
      <c r="G10324" s="8" t="s">
        <v>8109</v>
      </c>
    </row>
    <row r="10325" spans="1:7" ht="21" x14ac:dyDescent="0.25">
      <c r="A10325" s="32">
        <v>180812</v>
      </c>
      <c r="B10325" s="1" t="s">
        <v>10772</v>
      </c>
      <c r="C10325" s="2">
        <v>1.5193102731133348</v>
      </c>
      <c r="D10325" s="2">
        <v>1.8231723277360015</v>
      </c>
      <c r="E10325" s="2">
        <v>21.878067932832018</v>
      </c>
      <c r="F10325" s="2">
        <v>3.0595421044804616</v>
      </c>
      <c r="G10325" s="8" t="s">
        <v>8109</v>
      </c>
    </row>
    <row r="10326" spans="1:7" ht="21" x14ac:dyDescent="0.25">
      <c r="A10326" s="32">
        <v>180813</v>
      </c>
      <c r="B10326" s="1" t="s">
        <v>10773</v>
      </c>
      <c r="C10326" s="2">
        <v>1.0518301890784625</v>
      </c>
      <c r="D10326" s="2">
        <v>1.2621962268941547</v>
      </c>
      <c r="E10326" s="2">
        <v>15.146354722729857</v>
      </c>
      <c r="F10326" s="2">
        <v>2.1181445338710887</v>
      </c>
      <c r="G10326" s="8" t="s">
        <v>8109</v>
      </c>
    </row>
    <row r="10327" spans="1:7" ht="21" x14ac:dyDescent="0.25">
      <c r="A10327" s="32">
        <v>180814</v>
      </c>
      <c r="B10327" s="1" t="s">
        <v>10774</v>
      </c>
      <c r="C10327" s="2">
        <v>0.5843501050435902</v>
      </c>
      <c r="D10327" s="2">
        <v>0.7012201260523081</v>
      </c>
      <c r="E10327" s="2">
        <v>8.4146415126276963</v>
      </c>
      <c r="F10327" s="2">
        <v>1.1767469632617158</v>
      </c>
      <c r="G10327" s="8" t="s">
        <v>8109</v>
      </c>
    </row>
    <row r="10328" spans="1:7" x14ac:dyDescent="0.25">
      <c r="A10328" s="32">
        <v>180815</v>
      </c>
      <c r="B10328" s="1" t="s">
        <v>10775</v>
      </c>
      <c r="C10328" s="2">
        <v>19.47833683478634</v>
      </c>
      <c r="D10328" s="2">
        <v>23.374004201743606</v>
      </c>
      <c r="E10328" s="2">
        <v>280.48805042092329</v>
      </c>
      <c r="F10328" s="2">
        <v>39.224898775390528</v>
      </c>
      <c r="G10328" s="8" t="s">
        <v>8109</v>
      </c>
    </row>
    <row r="10329" spans="1:7" x14ac:dyDescent="0.25">
      <c r="A10329" s="32">
        <v>180816</v>
      </c>
      <c r="B10329" s="1" t="s">
        <v>10776</v>
      </c>
      <c r="C10329" s="2">
        <v>9.7391684173931701</v>
      </c>
      <c r="D10329" s="2">
        <v>11.687002100871803</v>
      </c>
      <c r="E10329" s="2">
        <v>140.24402521046164</v>
      </c>
      <c r="F10329" s="2">
        <v>19.612449387695264</v>
      </c>
      <c r="G10329" s="8" t="s">
        <v>8109</v>
      </c>
    </row>
    <row r="10330" spans="1:7" x14ac:dyDescent="0.25">
      <c r="A10330" s="32">
        <v>180817</v>
      </c>
      <c r="B10330" s="1" t="s">
        <v>10777</v>
      </c>
      <c r="C10330" s="2">
        <v>9.7391684173931701</v>
      </c>
      <c r="D10330" s="2">
        <v>11.687002100871803</v>
      </c>
      <c r="E10330" s="2">
        <v>140.24402521046164</v>
      </c>
      <c r="F10330" s="2">
        <v>19.612449387695264</v>
      </c>
      <c r="G10330" s="8" t="s">
        <v>8109</v>
      </c>
    </row>
    <row r="10331" spans="1:7" x14ac:dyDescent="0.25">
      <c r="A10331" s="32">
        <v>180818</v>
      </c>
      <c r="B10331" s="1" t="s">
        <v>10778</v>
      </c>
      <c r="C10331" s="2">
        <v>1.5582669467829073</v>
      </c>
      <c r="D10331" s="2">
        <v>1.8699203361394885</v>
      </c>
      <c r="E10331" s="2">
        <v>22.439044033673863</v>
      </c>
      <c r="F10331" s="2">
        <v>3.1379919020312426</v>
      </c>
      <c r="G10331" s="8" t="s">
        <v>8109</v>
      </c>
    </row>
    <row r="10332" spans="1:7" x14ac:dyDescent="0.25">
      <c r="A10332" s="32">
        <v>180819</v>
      </c>
      <c r="B10332" s="1" t="s">
        <v>10779</v>
      </c>
      <c r="C10332" s="2">
        <v>1.9478336834786338</v>
      </c>
      <c r="D10332" s="2">
        <v>2.3374004201743603</v>
      </c>
      <c r="E10332" s="2">
        <v>28.048805042092326</v>
      </c>
      <c r="F10332" s="2">
        <v>3.9224898775390526</v>
      </c>
      <c r="G10332" s="8" t="s">
        <v>8109</v>
      </c>
    </row>
    <row r="10333" spans="1:7" x14ac:dyDescent="0.25">
      <c r="A10333" s="32">
        <v>180820</v>
      </c>
      <c r="B10333" s="1" t="s">
        <v>10780</v>
      </c>
      <c r="C10333" s="2">
        <v>0.97391684173931692</v>
      </c>
      <c r="D10333" s="2">
        <v>1.1687002100871802</v>
      </c>
      <c r="E10333" s="2">
        <v>14.024402521046163</v>
      </c>
      <c r="F10333" s="2">
        <v>1.9612449387695263</v>
      </c>
      <c r="G10333" s="8" t="s">
        <v>8109</v>
      </c>
    </row>
    <row r="10334" spans="1:7" x14ac:dyDescent="0.25">
      <c r="A10334" s="32">
        <v>180821</v>
      </c>
      <c r="B10334" s="1" t="s">
        <v>10781</v>
      </c>
      <c r="C10334" s="2">
        <v>0.97391684173931692</v>
      </c>
      <c r="D10334" s="2">
        <v>1.1687002100871802</v>
      </c>
      <c r="E10334" s="2">
        <v>14.024402521046163</v>
      </c>
      <c r="F10334" s="2">
        <v>1.9612449387695263</v>
      </c>
      <c r="G10334" s="8" t="s">
        <v>8109</v>
      </c>
    </row>
    <row r="10335" spans="1:7" ht="21" x14ac:dyDescent="0.25">
      <c r="A10335" s="32">
        <v>180822</v>
      </c>
      <c r="B10335" s="1" t="s">
        <v>10782</v>
      </c>
      <c r="C10335" s="2">
        <v>2.9217505252179512</v>
      </c>
      <c r="D10335" s="2">
        <v>3.5061006302615407</v>
      </c>
      <c r="E10335" s="2">
        <v>42.073207563138489</v>
      </c>
      <c r="F10335" s="2">
        <v>5.8837348163085794</v>
      </c>
      <c r="G10335" s="8" t="s">
        <v>8109</v>
      </c>
    </row>
    <row r="10336" spans="1:7" ht="21" x14ac:dyDescent="0.25">
      <c r="A10336" s="32">
        <v>180823</v>
      </c>
      <c r="B10336" s="1" t="s">
        <v>10783</v>
      </c>
      <c r="C10336" s="2">
        <v>2.4542704411830791</v>
      </c>
      <c r="D10336" s="2">
        <v>2.945124529419695</v>
      </c>
      <c r="E10336" s="2">
        <v>35.341494353036339</v>
      </c>
      <c r="F10336" s="2">
        <v>4.9423372456992078</v>
      </c>
      <c r="G10336" s="8" t="s">
        <v>8109</v>
      </c>
    </row>
    <row r="10337" spans="1:7" ht="21" x14ac:dyDescent="0.25">
      <c r="A10337" s="32">
        <v>180824</v>
      </c>
      <c r="B10337" s="1" t="s">
        <v>10784</v>
      </c>
      <c r="C10337" s="2">
        <v>1.9867903571482068</v>
      </c>
      <c r="D10337" s="2">
        <v>2.384148428577848</v>
      </c>
      <c r="E10337" s="2">
        <v>28.609781142934175</v>
      </c>
      <c r="F10337" s="2">
        <v>4.0009396750898345</v>
      </c>
      <c r="G10337" s="8" t="s">
        <v>8109</v>
      </c>
    </row>
    <row r="10338" spans="1:7" ht="21" x14ac:dyDescent="0.25">
      <c r="A10338" s="32">
        <v>180825</v>
      </c>
      <c r="B10338" s="1" t="s">
        <v>10785</v>
      </c>
      <c r="C10338" s="2">
        <v>1.5193102731133348</v>
      </c>
      <c r="D10338" s="2">
        <v>1.8231723277360015</v>
      </c>
      <c r="E10338" s="2">
        <v>21.878067932832018</v>
      </c>
      <c r="F10338" s="2">
        <v>3.0595421044804616</v>
      </c>
      <c r="G10338" s="8" t="s">
        <v>8109</v>
      </c>
    </row>
    <row r="10339" spans="1:7" ht="21" x14ac:dyDescent="0.25">
      <c r="A10339" s="32">
        <v>180826</v>
      </c>
      <c r="B10339" s="1" t="s">
        <v>10786</v>
      </c>
      <c r="C10339" s="2">
        <v>27.113844874022586</v>
      </c>
      <c r="D10339" s="2">
        <v>32.536613848827102</v>
      </c>
      <c r="E10339" s="2">
        <v>390.43936618592522</v>
      </c>
      <c r="F10339" s="2">
        <v>54.601059095343615</v>
      </c>
      <c r="G10339" s="8" t="s">
        <v>8109</v>
      </c>
    </row>
    <row r="10340" spans="1:7" ht="21" x14ac:dyDescent="0.25">
      <c r="A10340" s="32">
        <v>180827</v>
      </c>
      <c r="B10340" s="1" t="s">
        <v>10787</v>
      </c>
      <c r="C10340" s="2">
        <v>27.113844874022586</v>
      </c>
      <c r="D10340" s="2">
        <v>32.536613848827102</v>
      </c>
      <c r="E10340" s="2">
        <v>390.43936618592522</v>
      </c>
      <c r="F10340" s="2">
        <v>54.601059095343615</v>
      </c>
      <c r="G10340" s="8" t="s">
        <v>8109</v>
      </c>
    </row>
    <row r="10341" spans="1:7" ht="21" x14ac:dyDescent="0.25">
      <c r="A10341" s="32">
        <v>180828</v>
      </c>
      <c r="B10341" s="1" t="s">
        <v>10788</v>
      </c>
      <c r="C10341" s="2">
        <v>1.0518301890784625</v>
      </c>
      <c r="D10341" s="2">
        <v>1.2621962268941547</v>
      </c>
      <c r="E10341" s="2">
        <v>15.146354722729857</v>
      </c>
      <c r="F10341" s="2">
        <v>2.1181445338710887</v>
      </c>
      <c r="G10341" s="8" t="s">
        <v>8109</v>
      </c>
    </row>
    <row r="10342" spans="1:7" x14ac:dyDescent="0.25">
      <c r="A10342" s="32">
        <v>180829</v>
      </c>
      <c r="B10342" s="1" t="s">
        <v>10789</v>
      </c>
      <c r="C10342" s="2">
        <v>0.5843501050435902</v>
      </c>
      <c r="D10342" s="2">
        <v>0.7012201260523081</v>
      </c>
      <c r="E10342" s="2">
        <v>8.4146415126276963</v>
      </c>
      <c r="F10342" s="2">
        <v>1.1767469632617158</v>
      </c>
      <c r="G10342" s="8" t="s">
        <v>8109</v>
      </c>
    </row>
    <row r="10343" spans="1:7" x14ac:dyDescent="0.25">
      <c r="A10343" s="32">
        <v>180830</v>
      </c>
      <c r="B10343" s="1" t="s">
        <v>10790</v>
      </c>
      <c r="C10343" s="2">
        <v>4.1683640826442767</v>
      </c>
      <c r="D10343" s="2">
        <v>5.0020368991731319</v>
      </c>
      <c r="E10343" s="2">
        <v>60.024442790077586</v>
      </c>
      <c r="F10343" s="2">
        <v>8.3941283379335729</v>
      </c>
      <c r="G10343" s="8" t="s">
        <v>8109</v>
      </c>
    </row>
    <row r="10344" spans="1:7" x14ac:dyDescent="0.25">
      <c r="A10344" s="32">
        <v>180831</v>
      </c>
      <c r="B10344" s="1" t="s">
        <v>10791</v>
      </c>
      <c r="C10344" s="2">
        <v>3.3892306092528233</v>
      </c>
      <c r="D10344" s="2">
        <v>4.0670767311033877</v>
      </c>
      <c r="E10344" s="2">
        <v>48.804920773240653</v>
      </c>
      <c r="F10344" s="2">
        <v>6.8251323869179519</v>
      </c>
      <c r="G10344" s="8" t="s">
        <v>8109</v>
      </c>
    </row>
    <row r="10345" spans="1:7" x14ac:dyDescent="0.25">
      <c r="A10345" s="32">
        <v>180832</v>
      </c>
      <c r="B10345" s="1" t="s">
        <v>10792</v>
      </c>
      <c r="C10345" s="2">
        <v>2.9217505252179512</v>
      </c>
      <c r="D10345" s="2">
        <v>3.5061006302615407</v>
      </c>
      <c r="E10345" s="2">
        <v>42.073207563138489</v>
      </c>
      <c r="F10345" s="2">
        <v>5.8837348163085794</v>
      </c>
      <c r="G10345" s="8" t="s">
        <v>8109</v>
      </c>
    </row>
    <row r="10346" spans="1:7" x14ac:dyDescent="0.25">
      <c r="A10346" s="32">
        <v>180833</v>
      </c>
      <c r="B10346" s="1" t="s">
        <v>10793</v>
      </c>
      <c r="C10346" s="2">
        <v>2.4542704411830791</v>
      </c>
      <c r="D10346" s="2">
        <v>2.945124529419695</v>
      </c>
      <c r="E10346" s="2">
        <v>35.341494353036339</v>
      </c>
      <c r="F10346" s="2">
        <v>4.9423372456992078</v>
      </c>
      <c r="G10346" s="8" t="s">
        <v>8109</v>
      </c>
    </row>
    <row r="10347" spans="1:7" x14ac:dyDescent="0.25">
      <c r="A10347" s="32">
        <v>180834</v>
      </c>
      <c r="B10347" s="1" t="s">
        <v>10794</v>
      </c>
      <c r="C10347" s="2">
        <v>1.9867903571482068</v>
      </c>
      <c r="D10347" s="2">
        <v>2.384148428577848</v>
      </c>
      <c r="E10347" s="2">
        <v>28.609781142934175</v>
      </c>
      <c r="F10347" s="2">
        <v>4.0009396750898345</v>
      </c>
      <c r="G10347" s="8" t="s">
        <v>8109</v>
      </c>
    </row>
    <row r="10348" spans="1:7" x14ac:dyDescent="0.25">
      <c r="A10348" s="32">
        <v>180835</v>
      </c>
      <c r="B10348" s="1" t="s">
        <v>10795</v>
      </c>
      <c r="C10348" s="2">
        <v>1.5193102731133348</v>
      </c>
      <c r="D10348" s="2">
        <v>1.8231723277360015</v>
      </c>
      <c r="E10348" s="2">
        <v>21.878067932832018</v>
      </c>
      <c r="F10348" s="2">
        <v>3.0595421044804616</v>
      </c>
      <c r="G10348" s="8" t="s">
        <v>8109</v>
      </c>
    </row>
    <row r="10349" spans="1:7" x14ac:dyDescent="0.25">
      <c r="A10349" s="32">
        <v>180836</v>
      </c>
      <c r="B10349" s="1" t="s">
        <v>10796</v>
      </c>
      <c r="C10349" s="2">
        <v>1.0518301890784625</v>
      </c>
      <c r="D10349" s="2">
        <v>1.2621962268941547</v>
      </c>
      <c r="E10349" s="2">
        <v>15.146354722729857</v>
      </c>
      <c r="F10349" s="2">
        <v>2.1181445338710887</v>
      </c>
      <c r="G10349" s="8" t="s">
        <v>8109</v>
      </c>
    </row>
    <row r="10350" spans="1:7" x14ac:dyDescent="0.25">
      <c r="A10350" s="32">
        <v>180837</v>
      </c>
      <c r="B10350" s="1" t="s">
        <v>10797</v>
      </c>
      <c r="C10350" s="2">
        <v>23.37400420174361</v>
      </c>
      <c r="D10350" s="2">
        <v>28.048805042092326</v>
      </c>
      <c r="E10350" s="2">
        <v>336.58566050510791</v>
      </c>
      <c r="F10350" s="2">
        <v>47.069878530468635</v>
      </c>
      <c r="G10350" s="8" t="s">
        <v>8109</v>
      </c>
    </row>
    <row r="10351" spans="1:7" x14ac:dyDescent="0.25">
      <c r="A10351" s="32">
        <v>180838</v>
      </c>
      <c r="B10351" s="1" t="s">
        <v>10798</v>
      </c>
      <c r="C10351" s="2">
        <v>23.37400420174361</v>
      </c>
      <c r="D10351" s="2">
        <v>28.048805042092326</v>
      </c>
      <c r="E10351" s="2">
        <v>336.58566050510791</v>
      </c>
      <c r="F10351" s="2">
        <v>47.069878530468635</v>
      </c>
      <c r="G10351" s="8" t="s">
        <v>8109</v>
      </c>
    </row>
    <row r="10352" spans="1:7" x14ac:dyDescent="0.25">
      <c r="A10352" s="32">
        <v>180839</v>
      </c>
      <c r="B10352" s="1" t="s">
        <v>10799</v>
      </c>
      <c r="C10352" s="2">
        <v>97.391684173931694</v>
      </c>
      <c r="D10352" s="2">
        <v>116.87002100871803</v>
      </c>
      <c r="E10352" s="2">
        <v>1402.4402521046163</v>
      </c>
      <c r="F10352" s="2">
        <v>196.12449387695267</v>
      </c>
      <c r="G10352" s="8" t="s">
        <v>8109</v>
      </c>
    </row>
    <row r="10353" spans="1:7" x14ac:dyDescent="0.25">
      <c r="A10353" s="32">
        <v>180840</v>
      </c>
      <c r="B10353" s="1" t="s">
        <v>10800</v>
      </c>
      <c r="C10353" s="2">
        <v>175.30503151307707</v>
      </c>
      <c r="D10353" s="2">
        <v>210.36603781569247</v>
      </c>
      <c r="E10353" s="2">
        <v>2524.3924537883095</v>
      </c>
      <c r="F10353" s="2">
        <v>353.02408897851478</v>
      </c>
      <c r="G10353" s="8" t="s">
        <v>8109</v>
      </c>
    </row>
    <row r="10354" spans="1:7" x14ac:dyDescent="0.25">
      <c r="A10354" s="32">
        <v>180841</v>
      </c>
      <c r="B10354" s="1" t="s">
        <v>10801</v>
      </c>
      <c r="C10354" s="2">
        <v>175.30503151307707</v>
      </c>
      <c r="D10354" s="2">
        <v>210.36603781569247</v>
      </c>
      <c r="E10354" s="2">
        <v>2524.3924537883095</v>
      </c>
      <c r="F10354" s="2">
        <v>353.02408897851478</v>
      </c>
      <c r="G10354" s="8" t="s">
        <v>8109</v>
      </c>
    </row>
    <row r="10355" spans="1:7" x14ac:dyDescent="0.25">
      <c r="A10355" s="32">
        <v>180842</v>
      </c>
      <c r="B10355" s="1" t="s">
        <v>10802</v>
      </c>
      <c r="C10355" s="2">
        <v>214.26170518264976</v>
      </c>
      <c r="D10355" s="2">
        <v>257.11404621917967</v>
      </c>
      <c r="E10355" s="2">
        <v>3085.3685546301558</v>
      </c>
      <c r="F10355" s="2">
        <v>431.4738865292959</v>
      </c>
      <c r="G10355" s="8" t="s">
        <v>8109</v>
      </c>
    </row>
    <row r="10356" spans="1:7" x14ac:dyDescent="0.25">
      <c r="A10356" s="32">
        <v>180843</v>
      </c>
      <c r="B10356" s="1" t="s">
        <v>10803</v>
      </c>
      <c r="C10356" s="2">
        <v>48.695842086965847</v>
      </c>
      <c r="D10356" s="2">
        <v>58.435010504359013</v>
      </c>
      <c r="E10356" s="2">
        <v>701.22012605230816</v>
      </c>
      <c r="F10356" s="2">
        <v>98.062246938476335</v>
      </c>
      <c r="G10356" s="8" t="s">
        <v>8109</v>
      </c>
    </row>
    <row r="10357" spans="1:7" x14ac:dyDescent="0.25">
      <c r="A10357" s="32">
        <v>180844</v>
      </c>
      <c r="B10357" s="1" t="s">
        <v>10804</v>
      </c>
      <c r="C10357" s="2">
        <v>46.748008403487219</v>
      </c>
      <c r="D10357" s="2">
        <v>56.097610084184652</v>
      </c>
      <c r="E10357" s="2">
        <v>673.17132101021582</v>
      </c>
      <c r="F10357" s="2">
        <v>94.139757060937271</v>
      </c>
      <c r="G10357" s="8" t="s">
        <v>8109</v>
      </c>
    </row>
    <row r="10358" spans="1:7" x14ac:dyDescent="0.25">
      <c r="A10358" s="32">
        <v>180845</v>
      </c>
      <c r="B10358" s="1" t="s">
        <v>10805</v>
      </c>
      <c r="C10358" s="2">
        <v>6.5057645028186384</v>
      </c>
      <c r="D10358" s="2">
        <v>7.8069174033823661</v>
      </c>
      <c r="E10358" s="2">
        <v>93.6830088405884</v>
      </c>
      <c r="F10358" s="2">
        <v>13.10111619098044</v>
      </c>
      <c r="G10358" s="8" t="s">
        <v>8109</v>
      </c>
    </row>
    <row r="10359" spans="1:7" x14ac:dyDescent="0.25">
      <c r="A10359" s="32">
        <v>180846</v>
      </c>
      <c r="B10359" s="1" t="s">
        <v>10806</v>
      </c>
      <c r="C10359" s="2">
        <v>50.643675770444489</v>
      </c>
      <c r="D10359" s="2">
        <v>60.772410924533375</v>
      </c>
      <c r="E10359" s="2">
        <v>729.2689310944005</v>
      </c>
      <c r="F10359" s="2">
        <v>101.98473681601538</v>
      </c>
      <c r="G10359" s="8" t="s">
        <v>8109</v>
      </c>
    </row>
    <row r="10360" spans="1:7" x14ac:dyDescent="0.25">
      <c r="A10360" s="32">
        <v>180847</v>
      </c>
      <c r="B10360" s="1" t="s">
        <v>10807</v>
      </c>
      <c r="C10360" s="2">
        <v>58.435010504359028</v>
      </c>
      <c r="D10360" s="2">
        <v>70.122012605230822</v>
      </c>
      <c r="E10360" s="2">
        <v>841.46415126276986</v>
      </c>
      <c r="F10360" s="2">
        <v>117.67469632617161</v>
      </c>
      <c r="G10360" s="8" t="s">
        <v>8109</v>
      </c>
    </row>
    <row r="10361" spans="1:7" x14ac:dyDescent="0.25">
      <c r="A10361" s="32">
        <v>180848</v>
      </c>
      <c r="B10361" s="1" t="s">
        <v>10808</v>
      </c>
      <c r="C10361" s="2">
        <v>5.8435010504359024</v>
      </c>
      <c r="D10361" s="2">
        <v>7.0122012605230815</v>
      </c>
      <c r="E10361" s="2">
        <v>84.146415126276978</v>
      </c>
      <c r="F10361" s="2">
        <v>11.767469632617159</v>
      </c>
      <c r="G10361" s="8" t="s">
        <v>8109</v>
      </c>
    </row>
    <row r="10362" spans="1:7" x14ac:dyDescent="0.25">
      <c r="A10362" s="32">
        <v>180849</v>
      </c>
      <c r="B10362" s="1" t="s">
        <v>10809</v>
      </c>
      <c r="C10362" s="2">
        <v>2.7269671568700873</v>
      </c>
      <c r="D10362" s="2">
        <v>3.272360588244104</v>
      </c>
      <c r="E10362" s="2">
        <v>39.268327058929245</v>
      </c>
      <c r="F10362" s="2">
        <v>5.4914858285546737</v>
      </c>
      <c r="G10362" s="8" t="s">
        <v>8109</v>
      </c>
    </row>
    <row r="10363" spans="1:7" x14ac:dyDescent="0.25">
      <c r="A10363" s="32">
        <v>180850</v>
      </c>
      <c r="B10363" s="1" t="s">
        <v>10810</v>
      </c>
      <c r="C10363" s="2">
        <v>3.8956673669572677</v>
      </c>
      <c r="D10363" s="2">
        <v>4.6748008403487207</v>
      </c>
      <c r="E10363" s="2">
        <v>56.097610084184652</v>
      </c>
      <c r="F10363" s="2">
        <v>7.8449797550781053</v>
      </c>
      <c r="G10363" s="8" t="s">
        <v>8109</v>
      </c>
    </row>
    <row r="10364" spans="1:7" x14ac:dyDescent="0.25">
      <c r="A10364" s="32">
        <v>180851</v>
      </c>
      <c r="B10364" s="1" t="s">
        <v>10811</v>
      </c>
      <c r="C10364" s="2">
        <v>973.91684173931696</v>
      </c>
      <c r="D10364" s="2">
        <v>1168.7002100871803</v>
      </c>
      <c r="E10364" s="2">
        <v>14024.402521046162</v>
      </c>
      <c r="F10364" s="2">
        <v>1961.2449387695265</v>
      </c>
      <c r="G10364" s="8" t="s">
        <v>8109</v>
      </c>
    </row>
    <row r="10365" spans="1:7" x14ac:dyDescent="0.25">
      <c r="A10365" s="32">
        <v>180852</v>
      </c>
      <c r="B10365" s="1" t="s">
        <v>10812</v>
      </c>
      <c r="C10365" s="2">
        <v>8.960034944001718</v>
      </c>
      <c r="D10365" s="2">
        <v>10.752041932802062</v>
      </c>
      <c r="E10365" s="2">
        <v>129.02450319362475</v>
      </c>
      <c r="F10365" s="2">
        <v>18.043453436679645</v>
      </c>
      <c r="G10365" s="8" t="s">
        <v>8109</v>
      </c>
    </row>
    <row r="10366" spans="1:7" x14ac:dyDescent="0.25">
      <c r="A10366" s="32">
        <v>180853</v>
      </c>
      <c r="B10366" s="1" t="s">
        <v>10813</v>
      </c>
      <c r="C10366" s="2">
        <v>8.960034944001718</v>
      </c>
      <c r="D10366" s="2">
        <v>10.752041932802062</v>
      </c>
      <c r="E10366" s="2">
        <v>129.02450319362475</v>
      </c>
      <c r="F10366" s="2">
        <v>18.043453436679645</v>
      </c>
      <c r="G10366" s="8" t="s">
        <v>8109</v>
      </c>
    </row>
    <row r="10367" spans="1:7" x14ac:dyDescent="0.25">
      <c r="A10367" s="32">
        <v>180854</v>
      </c>
      <c r="B10367" s="1" t="s">
        <v>10814</v>
      </c>
      <c r="C10367" s="2">
        <v>38.95667366957268</v>
      </c>
      <c r="D10367" s="2">
        <v>46.748008403487212</v>
      </c>
      <c r="E10367" s="2">
        <v>560.97610084184657</v>
      </c>
      <c r="F10367" s="2">
        <v>78.449797550781057</v>
      </c>
      <c r="G10367" s="8" t="s">
        <v>8109</v>
      </c>
    </row>
    <row r="10368" spans="1:7" x14ac:dyDescent="0.25">
      <c r="A10368" s="32">
        <v>180855</v>
      </c>
      <c r="B10368" s="1" t="s">
        <v>10815</v>
      </c>
      <c r="C10368" s="2">
        <v>8.960034944001718</v>
      </c>
      <c r="D10368" s="2">
        <v>10.752041932802062</v>
      </c>
      <c r="E10368" s="2">
        <v>129.02450319362475</v>
      </c>
      <c r="F10368" s="2">
        <v>18.043453436679645</v>
      </c>
      <c r="G10368" s="8" t="s">
        <v>8109</v>
      </c>
    </row>
    <row r="10369" spans="1:7" x14ac:dyDescent="0.25">
      <c r="A10369" s="32">
        <v>180856</v>
      </c>
      <c r="B10369" s="1" t="s">
        <v>10816</v>
      </c>
      <c r="C10369" s="2">
        <v>5.5318476610793201</v>
      </c>
      <c r="D10369" s="2">
        <v>6.6382171932951826</v>
      </c>
      <c r="E10369" s="2">
        <v>79.658606319542187</v>
      </c>
      <c r="F10369" s="2">
        <v>11.139871252210909</v>
      </c>
      <c r="G10369" s="8" t="s">
        <v>8109</v>
      </c>
    </row>
    <row r="10370" spans="1:7" x14ac:dyDescent="0.25">
      <c r="A10370" s="32">
        <v>180857</v>
      </c>
      <c r="B10370" s="1" t="s">
        <v>10817</v>
      </c>
      <c r="C10370" s="2">
        <v>97.391684173931694</v>
      </c>
      <c r="D10370" s="2">
        <v>116.87002100871803</v>
      </c>
      <c r="E10370" s="2">
        <v>1402.4402521046163</v>
      </c>
      <c r="F10370" s="2">
        <v>196.12449387695267</v>
      </c>
      <c r="G10370" s="8" t="s">
        <v>8109</v>
      </c>
    </row>
    <row r="10371" spans="1:7" x14ac:dyDescent="0.25">
      <c r="A10371" s="32">
        <v>180858</v>
      </c>
      <c r="B10371" s="1" t="s">
        <v>10818</v>
      </c>
      <c r="C10371" s="2">
        <v>5.8435010504359024</v>
      </c>
      <c r="D10371" s="2">
        <v>7.0122012605230815</v>
      </c>
      <c r="E10371" s="2">
        <v>84.146415126276978</v>
      </c>
      <c r="F10371" s="2">
        <v>11.767469632617159</v>
      </c>
      <c r="G10371" s="8" t="s">
        <v>8109</v>
      </c>
    </row>
    <row r="10372" spans="1:7" x14ac:dyDescent="0.25">
      <c r="A10372" s="32">
        <v>180859</v>
      </c>
      <c r="B10372" s="1" t="s">
        <v>10819</v>
      </c>
      <c r="C10372" s="2">
        <v>2.7269671568700873</v>
      </c>
      <c r="D10372" s="2">
        <v>3.272360588244104</v>
      </c>
      <c r="E10372" s="2">
        <v>39.268327058929245</v>
      </c>
      <c r="F10372" s="2">
        <v>5.4914858285546737</v>
      </c>
      <c r="G10372" s="8" t="s">
        <v>8109</v>
      </c>
    </row>
    <row r="10373" spans="1:7" x14ac:dyDescent="0.25">
      <c r="A10373" s="32">
        <v>180860</v>
      </c>
      <c r="B10373" s="1" t="s">
        <v>10820</v>
      </c>
      <c r="C10373" s="2">
        <v>0.77913347339145367</v>
      </c>
      <c r="D10373" s="2">
        <v>0.93496016806974425</v>
      </c>
      <c r="E10373" s="2">
        <v>11.219522016836931</v>
      </c>
      <c r="F10373" s="2">
        <v>1.5689959510156213</v>
      </c>
      <c r="G10373" s="8" t="s">
        <v>8109</v>
      </c>
    </row>
    <row r="10374" spans="1:7" x14ac:dyDescent="0.25">
      <c r="A10374" s="32">
        <v>180861</v>
      </c>
      <c r="B10374" s="1" t="s">
        <v>10821</v>
      </c>
      <c r="C10374" s="2">
        <v>1.0128735154088897</v>
      </c>
      <c r="D10374" s="2">
        <v>1.2154482184906676</v>
      </c>
      <c r="E10374" s="2">
        <v>14.585378621888012</v>
      </c>
      <c r="F10374" s="2">
        <v>2.0396947363203077</v>
      </c>
      <c r="G10374" s="8" t="s">
        <v>8109</v>
      </c>
    </row>
    <row r="10375" spans="1:7" x14ac:dyDescent="0.25">
      <c r="A10375" s="32">
        <v>180862</v>
      </c>
      <c r="B10375" s="1" t="s">
        <v>10822</v>
      </c>
      <c r="C10375" s="2">
        <v>6.817417892175218</v>
      </c>
      <c r="D10375" s="2">
        <v>8.1809014706102605</v>
      </c>
      <c r="E10375" s="2">
        <v>98.170817647323133</v>
      </c>
      <c r="F10375" s="2">
        <v>13.728714571386686</v>
      </c>
      <c r="G10375" s="8" t="s">
        <v>8109</v>
      </c>
    </row>
    <row r="10376" spans="1:7" x14ac:dyDescent="0.25">
      <c r="A10376" s="32">
        <v>180863</v>
      </c>
      <c r="B10376" s="1" t="s">
        <v>10823</v>
      </c>
      <c r="C10376" s="2">
        <v>6.817417892175218</v>
      </c>
      <c r="D10376" s="2">
        <v>8.1809014706102605</v>
      </c>
      <c r="E10376" s="2">
        <v>98.170817647323133</v>
      </c>
      <c r="F10376" s="2">
        <v>13.728714571386686</v>
      </c>
      <c r="G10376" s="8" t="s">
        <v>8109</v>
      </c>
    </row>
    <row r="10377" spans="1:7" x14ac:dyDescent="0.25">
      <c r="A10377" s="32">
        <v>180864</v>
      </c>
      <c r="B10377" s="1" t="s">
        <v>10824</v>
      </c>
      <c r="C10377" s="2">
        <v>10.713085259132487</v>
      </c>
      <c r="D10377" s="2">
        <v>12.855702310958982</v>
      </c>
      <c r="E10377" s="2">
        <v>154.26842773150778</v>
      </c>
      <c r="F10377" s="2">
        <v>21.573694326464793</v>
      </c>
      <c r="G10377" s="8" t="s">
        <v>8109</v>
      </c>
    </row>
    <row r="10378" spans="1:7" x14ac:dyDescent="0.25">
      <c r="A10378" s="32">
        <v>180865</v>
      </c>
      <c r="B10378" s="1" t="s">
        <v>10825</v>
      </c>
      <c r="C10378" s="2">
        <v>10.713085259132487</v>
      </c>
      <c r="D10378" s="2">
        <v>12.855702310958982</v>
      </c>
      <c r="E10378" s="2">
        <v>154.26842773150778</v>
      </c>
      <c r="F10378" s="2">
        <v>21.573694326464793</v>
      </c>
      <c r="G10378" s="8" t="s">
        <v>8109</v>
      </c>
    </row>
    <row r="10379" spans="1:7" x14ac:dyDescent="0.25">
      <c r="A10379" s="32">
        <v>180866</v>
      </c>
      <c r="B10379" s="1" t="s">
        <v>10826</v>
      </c>
      <c r="C10379" s="2">
        <v>17.530503151307705</v>
      </c>
      <c r="D10379" s="2">
        <v>21.036603781569244</v>
      </c>
      <c r="E10379" s="2">
        <v>252.43924537883095</v>
      </c>
      <c r="F10379" s="2">
        <v>35.302408897851478</v>
      </c>
      <c r="G10379" s="8" t="s">
        <v>8109</v>
      </c>
    </row>
    <row r="10380" spans="1:7" x14ac:dyDescent="0.25">
      <c r="A10380" s="32">
        <v>180867</v>
      </c>
      <c r="B10380" s="1" t="s">
        <v>10827</v>
      </c>
      <c r="C10380" s="2">
        <v>17.530503151307705</v>
      </c>
      <c r="D10380" s="2">
        <v>21.036603781569244</v>
      </c>
      <c r="E10380" s="2">
        <v>252.43924537883095</v>
      </c>
      <c r="F10380" s="2">
        <v>35.302408897851478</v>
      </c>
      <c r="G10380" s="8" t="s">
        <v>8109</v>
      </c>
    </row>
    <row r="10381" spans="1:7" x14ac:dyDescent="0.25">
      <c r="A10381" s="32">
        <v>180868</v>
      </c>
      <c r="B10381" s="1" t="s">
        <v>10828</v>
      </c>
      <c r="C10381" s="2">
        <v>0.97391684173931692</v>
      </c>
      <c r="D10381" s="2">
        <v>1.1687002100871802</v>
      </c>
      <c r="E10381" s="2">
        <v>14.024402521046163</v>
      </c>
      <c r="F10381" s="2">
        <v>1.9612449387695263</v>
      </c>
      <c r="G10381" s="8" t="s">
        <v>8109</v>
      </c>
    </row>
    <row r="10382" spans="1:7" x14ac:dyDescent="0.25">
      <c r="A10382" s="32">
        <v>180869</v>
      </c>
      <c r="B10382" s="1" t="s">
        <v>10829</v>
      </c>
      <c r="C10382" s="2">
        <v>0.97391684173931692</v>
      </c>
      <c r="D10382" s="2">
        <v>1.1687002100871802</v>
      </c>
      <c r="E10382" s="2">
        <v>14.024402521046163</v>
      </c>
      <c r="F10382" s="2">
        <v>1.9612449387695263</v>
      </c>
      <c r="G10382" s="8" t="s">
        <v>8109</v>
      </c>
    </row>
    <row r="10383" spans="1:7" x14ac:dyDescent="0.25">
      <c r="A10383" s="32">
        <v>180870</v>
      </c>
      <c r="B10383" s="1" t="s">
        <v>10830</v>
      </c>
      <c r="C10383" s="2">
        <v>0.97391684173931692</v>
      </c>
      <c r="D10383" s="2">
        <v>1.1687002100871802</v>
      </c>
      <c r="E10383" s="2">
        <v>14.024402521046163</v>
      </c>
      <c r="F10383" s="2">
        <v>1.9612449387695263</v>
      </c>
      <c r="G10383" s="8" t="s">
        <v>8109</v>
      </c>
    </row>
    <row r="10384" spans="1:7" x14ac:dyDescent="0.25">
      <c r="A10384" s="32">
        <v>180871</v>
      </c>
      <c r="B10384" s="1" t="s">
        <v>10831</v>
      </c>
      <c r="C10384" s="2">
        <v>0.97391684173931692</v>
      </c>
      <c r="D10384" s="2">
        <v>1.1687002100871802</v>
      </c>
      <c r="E10384" s="2">
        <v>14.024402521046163</v>
      </c>
      <c r="F10384" s="2">
        <v>1.9612449387695263</v>
      </c>
      <c r="G10384" s="8" t="s">
        <v>8109</v>
      </c>
    </row>
    <row r="10385" spans="1:7" x14ac:dyDescent="0.25">
      <c r="A10385" s="32">
        <v>180872</v>
      </c>
      <c r="B10385" s="1" t="s">
        <v>10832</v>
      </c>
      <c r="C10385" s="2">
        <v>0.97391684173931692</v>
      </c>
      <c r="D10385" s="2">
        <v>1.1687002100871802</v>
      </c>
      <c r="E10385" s="2">
        <v>14.024402521046163</v>
      </c>
      <c r="F10385" s="2">
        <v>1.9612449387695263</v>
      </c>
      <c r="G10385" s="8" t="s">
        <v>8109</v>
      </c>
    </row>
    <row r="10386" spans="1:7" x14ac:dyDescent="0.25">
      <c r="A10386" s="32">
        <v>180873</v>
      </c>
      <c r="B10386" s="1" t="s">
        <v>10833</v>
      </c>
      <c r="C10386" s="2">
        <v>0.97391684173931692</v>
      </c>
      <c r="D10386" s="2">
        <v>1.1687002100871802</v>
      </c>
      <c r="E10386" s="2">
        <v>14.024402521046163</v>
      </c>
      <c r="F10386" s="2">
        <v>1.9612449387695263</v>
      </c>
      <c r="G10386" s="8" t="s">
        <v>8109</v>
      </c>
    </row>
    <row r="10387" spans="1:7" x14ac:dyDescent="0.25">
      <c r="A10387" s="32">
        <v>180874</v>
      </c>
      <c r="B10387" s="1" t="s">
        <v>10834</v>
      </c>
      <c r="C10387" s="2">
        <v>0.93496016806974425</v>
      </c>
      <c r="D10387" s="2">
        <v>1.1219522016836931</v>
      </c>
      <c r="E10387" s="2">
        <v>13.463426420204318</v>
      </c>
      <c r="F10387" s="2">
        <v>1.8827951412187454</v>
      </c>
      <c r="G10387" s="8" t="s">
        <v>8109</v>
      </c>
    </row>
    <row r="10388" spans="1:7" x14ac:dyDescent="0.25">
      <c r="A10388" s="32">
        <v>180875</v>
      </c>
      <c r="B10388" s="1" t="s">
        <v>10835</v>
      </c>
      <c r="C10388" s="2">
        <v>0.93496016806974425</v>
      </c>
      <c r="D10388" s="2">
        <v>1.1219522016836931</v>
      </c>
      <c r="E10388" s="2">
        <v>13.463426420204318</v>
      </c>
      <c r="F10388" s="2">
        <v>1.8827951412187454</v>
      </c>
      <c r="G10388" s="8" t="s">
        <v>8109</v>
      </c>
    </row>
    <row r="10389" spans="1:7" x14ac:dyDescent="0.25">
      <c r="A10389" s="32">
        <v>180876</v>
      </c>
      <c r="B10389" s="1" t="s">
        <v>10836</v>
      </c>
      <c r="C10389" s="2">
        <v>0.89600349440017157</v>
      </c>
      <c r="D10389" s="2">
        <v>1.0752041932802057</v>
      </c>
      <c r="E10389" s="2">
        <v>12.902450319362469</v>
      </c>
      <c r="F10389" s="2">
        <v>1.8043453436679644</v>
      </c>
      <c r="G10389" s="8" t="s">
        <v>8109</v>
      </c>
    </row>
    <row r="10390" spans="1:7" x14ac:dyDescent="0.25">
      <c r="A10390" s="32">
        <v>180877</v>
      </c>
      <c r="B10390" s="1" t="s">
        <v>10484</v>
      </c>
      <c r="C10390" s="2">
        <v>0.60382844187837659</v>
      </c>
      <c r="D10390" s="2">
        <v>0.72459413025405173</v>
      </c>
      <c r="E10390" s="2">
        <v>8.6951295630486207</v>
      </c>
      <c r="F10390" s="2">
        <v>1.2159718620371065</v>
      </c>
      <c r="G10390" s="8" t="s">
        <v>8109</v>
      </c>
    </row>
    <row r="10391" spans="1:7" x14ac:dyDescent="0.25">
      <c r="A10391" s="32">
        <v>180878</v>
      </c>
      <c r="B10391" s="1" t="s">
        <v>10837</v>
      </c>
      <c r="C10391" s="2">
        <v>3.1165338935658147</v>
      </c>
      <c r="D10391" s="2">
        <v>3.739840672278977</v>
      </c>
      <c r="E10391" s="2">
        <v>44.878088067347726</v>
      </c>
      <c r="F10391" s="2">
        <v>6.2759838040624851</v>
      </c>
      <c r="G10391" s="8" t="s">
        <v>8109</v>
      </c>
    </row>
    <row r="10392" spans="1:7" x14ac:dyDescent="0.25">
      <c r="A10392" s="32">
        <v>180879</v>
      </c>
      <c r="B10392" s="1" t="s">
        <v>6798</v>
      </c>
      <c r="C10392" s="2">
        <v>18.48</v>
      </c>
      <c r="D10392" s="2">
        <v>2.3463333333333334</v>
      </c>
      <c r="E10392" s="2">
        <v>28.155999999999999</v>
      </c>
      <c r="F10392" s="2">
        <v>11.03</v>
      </c>
      <c r="G10392" s="8" t="s">
        <v>8109</v>
      </c>
    </row>
    <row r="10393" spans="1:7" x14ac:dyDescent="0.25">
      <c r="A10393" s="32">
        <v>180880</v>
      </c>
      <c r="B10393" s="1" t="s">
        <v>6799</v>
      </c>
      <c r="C10393" s="2">
        <v>18.48</v>
      </c>
      <c r="D10393" s="2">
        <v>5.1290833333333339</v>
      </c>
      <c r="E10393" s="2">
        <v>61.549000000000007</v>
      </c>
      <c r="F10393" s="2">
        <v>24.11</v>
      </c>
      <c r="G10393" s="8" t="s">
        <v>8109</v>
      </c>
    </row>
    <row r="10394" spans="1:7" x14ac:dyDescent="0.25">
      <c r="A10394" s="32">
        <v>180881</v>
      </c>
      <c r="B10394" s="1" t="s">
        <v>6800</v>
      </c>
      <c r="C10394" s="2">
        <v>18.48</v>
      </c>
      <c r="D10394" s="2">
        <v>8.3482500000000002</v>
      </c>
      <c r="E10394" s="2">
        <v>100.179</v>
      </c>
      <c r="F10394" s="2">
        <v>39.24</v>
      </c>
      <c r="G10394" s="8" t="s">
        <v>8109</v>
      </c>
    </row>
    <row r="10395" spans="1:7" x14ac:dyDescent="0.25">
      <c r="A10395" s="32">
        <v>180882</v>
      </c>
      <c r="B10395" s="1" t="s">
        <v>10838</v>
      </c>
      <c r="C10395" s="2">
        <v>2.7269671568700873</v>
      </c>
      <c r="D10395" s="2">
        <v>3.272360588244104</v>
      </c>
      <c r="E10395" s="2">
        <v>39.268327058929245</v>
      </c>
      <c r="F10395" s="2">
        <v>5.4914858285546737</v>
      </c>
      <c r="G10395" s="8" t="s">
        <v>8109</v>
      </c>
    </row>
    <row r="10396" spans="1:7" x14ac:dyDescent="0.25">
      <c r="A10396" s="32">
        <v>180883</v>
      </c>
      <c r="B10396" s="1" t="s">
        <v>10839</v>
      </c>
      <c r="C10396" s="2">
        <v>9.7391684173931701</v>
      </c>
      <c r="D10396" s="2">
        <v>11.687002100871803</v>
      </c>
      <c r="E10396" s="2">
        <v>140.24402521046164</v>
      </c>
      <c r="F10396" s="2">
        <v>19.612449387695264</v>
      </c>
      <c r="G10396" s="8" t="s">
        <v>8109</v>
      </c>
    </row>
    <row r="10397" spans="1:7" x14ac:dyDescent="0.25">
      <c r="A10397" s="32">
        <v>180884</v>
      </c>
      <c r="B10397" s="1" t="s">
        <v>10840</v>
      </c>
      <c r="C10397" s="2">
        <v>1.9478336834786338</v>
      </c>
      <c r="D10397" s="2">
        <v>2.3374004201743603</v>
      </c>
      <c r="E10397" s="2">
        <v>28.048805042092326</v>
      </c>
      <c r="F10397" s="2">
        <v>3.9224898775390526</v>
      </c>
      <c r="G10397" s="8" t="s">
        <v>8109</v>
      </c>
    </row>
    <row r="10398" spans="1:7" x14ac:dyDescent="0.25">
      <c r="A10398" s="32">
        <v>180885</v>
      </c>
      <c r="B10398" s="1" t="s">
        <v>10841</v>
      </c>
      <c r="C10398" s="2">
        <v>7.4017679972188084</v>
      </c>
      <c r="D10398" s="2">
        <v>8.8821215966625697</v>
      </c>
      <c r="E10398" s="2">
        <v>106.58545915995083</v>
      </c>
      <c r="F10398" s="2">
        <v>14.905461534648403</v>
      </c>
      <c r="G10398" s="8" t="s">
        <v>8109</v>
      </c>
    </row>
    <row r="10399" spans="1:7" x14ac:dyDescent="0.25">
      <c r="A10399" s="32">
        <v>180886</v>
      </c>
      <c r="B10399" s="1" t="s">
        <v>10841</v>
      </c>
      <c r="C10399" s="2">
        <v>7.4017679972188084</v>
      </c>
      <c r="D10399" s="2">
        <v>8.8821215966625697</v>
      </c>
      <c r="E10399" s="2">
        <v>106.58545915995083</v>
      </c>
      <c r="F10399" s="2">
        <v>14.905461534648403</v>
      </c>
      <c r="G10399" s="8" t="s">
        <v>8109</v>
      </c>
    </row>
    <row r="10400" spans="1:7" x14ac:dyDescent="0.25">
      <c r="A10400" s="32">
        <v>180887</v>
      </c>
      <c r="B10400" s="1" t="s">
        <v>10842</v>
      </c>
      <c r="C10400" s="2">
        <v>8.1029881232711176</v>
      </c>
      <c r="D10400" s="2">
        <v>9.7235857479253411</v>
      </c>
      <c r="E10400" s="2">
        <v>116.68302897510409</v>
      </c>
      <c r="F10400" s="2">
        <v>16.317557890562462</v>
      </c>
      <c r="G10400" s="8" t="s">
        <v>8109</v>
      </c>
    </row>
    <row r="10401" spans="1:7" x14ac:dyDescent="0.25">
      <c r="A10401" s="32">
        <v>180888</v>
      </c>
      <c r="B10401" s="1" t="s">
        <v>10843</v>
      </c>
      <c r="C10401" s="2">
        <v>58.396053830689446</v>
      </c>
      <c r="D10401" s="2">
        <v>70.075264596827338</v>
      </c>
      <c r="E10401" s="2">
        <v>840.90317516192806</v>
      </c>
      <c r="F10401" s="2">
        <v>117.59624652862081</v>
      </c>
      <c r="G10401" s="8" t="s">
        <v>8109</v>
      </c>
    </row>
    <row r="10402" spans="1:7" x14ac:dyDescent="0.25">
      <c r="A10402" s="32">
        <v>180889</v>
      </c>
      <c r="B10402" s="1" t="s">
        <v>10844</v>
      </c>
      <c r="C10402" s="2">
        <v>71.524452857335447</v>
      </c>
      <c r="D10402" s="2">
        <v>85.829343428802531</v>
      </c>
      <c r="E10402" s="2">
        <v>1029.9521211456304</v>
      </c>
      <c r="F10402" s="2">
        <v>144.03382830323403</v>
      </c>
      <c r="G10402" s="8" t="s">
        <v>8109</v>
      </c>
    </row>
    <row r="10403" spans="1:7" x14ac:dyDescent="0.25">
      <c r="A10403" s="32">
        <v>180890</v>
      </c>
      <c r="B10403" s="1" t="s">
        <v>10845</v>
      </c>
      <c r="C10403" s="2">
        <v>4.2852341036529946</v>
      </c>
      <c r="D10403" s="2">
        <v>5.1422809243835932</v>
      </c>
      <c r="E10403" s="2">
        <v>61.707371092603118</v>
      </c>
      <c r="F10403" s="2">
        <v>8.6294777305859167</v>
      </c>
      <c r="G10403" s="8" t="s">
        <v>8109</v>
      </c>
    </row>
    <row r="10404" spans="1:7" x14ac:dyDescent="0.25">
      <c r="A10404" s="32">
        <v>180891</v>
      </c>
      <c r="B10404" s="1" t="s">
        <v>10846</v>
      </c>
      <c r="C10404" s="2">
        <v>1.2855702310958985</v>
      </c>
      <c r="D10404" s="2">
        <v>1.5426842773150782</v>
      </c>
      <c r="E10404" s="2">
        <v>18.512211327780939</v>
      </c>
      <c r="F10404" s="2">
        <v>2.5888433191757749</v>
      </c>
      <c r="G10404" s="8" t="s">
        <v>8109</v>
      </c>
    </row>
    <row r="10405" spans="1:7" x14ac:dyDescent="0.25">
      <c r="A10405" s="32">
        <v>180892</v>
      </c>
      <c r="B10405" s="1" t="s">
        <v>10847</v>
      </c>
      <c r="C10405" s="2">
        <v>2.1426170518264973</v>
      </c>
      <c r="D10405" s="2">
        <v>2.5711404621917966</v>
      </c>
      <c r="E10405" s="2">
        <v>30.853685546301559</v>
      </c>
      <c r="F10405" s="2">
        <v>4.3147388652929584</v>
      </c>
      <c r="G10405" s="8" t="s">
        <v>8109</v>
      </c>
    </row>
    <row r="10406" spans="1:7" x14ac:dyDescent="0.25">
      <c r="A10406" s="32">
        <v>180893</v>
      </c>
      <c r="B10406" s="1" t="s">
        <v>10848</v>
      </c>
      <c r="C10406" s="2">
        <v>1.714093641461198</v>
      </c>
      <c r="D10406" s="2">
        <v>2.0569123697534373</v>
      </c>
      <c r="E10406" s="2">
        <v>24.682948437041247</v>
      </c>
      <c r="F10406" s="2">
        <v>3.4517910922343669</v>
      </c>
      <c r="G10406" s="8" t="s">
        <v>8109</v>
      </c>
    </row>
    <row r="10407" spans="1:7" x14ac:dyDescent="0.25">
      <c r="A10407" s="32">
        <v>180894</v>
      </c>
      <c r="B10407" s="1" t="s">
        <v>10849</v>
      </c>
      <c r="C10407" s="2">
        <v>1.1687002100871804</v>
      </c>
      <c r="D10407" s="2">
        <v>1.4024402521046162</v>
      </c>
      <c r="E10407" s="2">
        <v>16.829283025255393</v>
      </c>
      <c r="F10407" s="2">
        <v>2.3534939265234316</v>
      </c>
      <c r="G10407" s="8" t="s">
        <v>8109</v>
      </c>
    </row>
    <row r="10408" spans="1:7" x14ac:dyDescent="0.25">
      <c r="A10408" s="32">
        <v>180895</v>
      </c>
      <c r="B10408" s="1" t="s">
        <v>10850</v>
      </c>
      <c r="C10408" s="2">
        <v>1.480353599443762</v>
      </c>
      <c r="D10408" s="2">
        <v>1.7764243193325144</v>
      </c>
      <c r="E10408" s="2">
        <v>21.317091831990172</v>
      </c>
      <c r="F10408" s="2">
        <v>2.9810923069296806</v>
      </c>
      <c r="G10408" s="8" t="s">
        <v>8109</v>
      </c>
    </row>
    <row r="10409" spans="1:7" x14ac:dyDescent="0.25">
      <c r="A10409" s="32">
        <v>180896</v>
      </c>
      <c r="B10409" s="1" t="s">
        <v>10851</v>
      </c>
      <c r="C10409" s="2">
        <v>10.713085259132487</v>
      </c>
      <c r="D10409" s="2">
        <v>12.855702310958982</v>
      </c>
      <c r="E10409" s="2">
        <v>154.26842773150778</v>
      </c>
      <c r="F10409" s="2">
        <v>21.573694326464793</v>
      </c>
      <c r="G10409" s="8" t="s">
        <v>8109</v>
      </c>
    </row>
    <row r="10410" spans="1:7" x14ac:dyDescent="0.25">
      <c r="A10410" s="32">
        <v>180897</v>
      </c>
      <c r="B10410" s="1" t="s">
        <v>10852</v>
      </c>
      <c r="C10410" s="2">
        <v>19.283553466438477</v>
      </c>
      <c r="D10410" s="2">
        <v>23.140264159726172</v>
      </c>
      <c r="E10410" s="2">
        <v>277.68316991671406</v>
      </c>
      <c r="F10410" s="2">
        <v>38.832649787636626</v>
      </c>
      <c r="G10410" s="8" t="s">
        <v>8109</v>
      </c>
    </row>
    <row r="10411" spans="1:7" x14ac:dyDescent="0.25">
      <c r="A10411" s="32">
        <v>180898</v>
      </c>
      <c r="B10411" s="1" t="s">
        <v>10853</v>
      </c>
      <c r="C10411" s="2">
        <v>6.1161977661229106</v>
      </c>
      <c r="D10411" s="2">
        <v>7.3394373193474909</v>
      </c>
      <c r="E10411" s="2">
        <v>88.073247832169898</v>
      </c>
      <c r="F10411" s="2">
        <v>12.316618215472626</v>
      </c>
      <c r="G10411" s="8" t="s">
        <v>8109</v>
      </c>
    </row>
    <row r="10412" spans="1:7" x14ac:dyDescent="0.25">
      <c r="A10412" s="32">
        <v>180899</v>
      </c>
      <c r="B10412" s="1" t="s">
        <v>10854</v>
      </c>
      <c r="C10412" s="2">
        <v>0.42852341036529951</v>
      </c>
      <c r="D10412" s="2">
        <v>0.51422809243835932</v>
      </c>
      <c r="E10412" s="2">
        <v>6.1707371092603118</v>
      </c>
      <c r="F10412" s="2">
        <v>0.86294777305859172</v>
      </c>
      <c r="G10412" s="8" t="s">
        <v>8109</v>
      </c>
    </row>
    <row r="10413" spans="1:7" x14ac:dyDescent="0.25">
      <c r="A10413" s="32">
        <v>180900</v>
      </c>
      <c r="B10413" s="1" t="s">
        <v>10855</v>
      </c>
      <c r="C10413" s="2">
        <v>32.139255777397466</v>
      </c>
      <c r="D10413" s="2">
        <v>38.567106932876946</v>
      </c>
      <c r="E10413" s="2">
        <v>462.80528319452333</v>
      </c>
      <c r="F10413" s="2">
        <v>64.721082979394382</v>
      </c>
      <c r="G10413" s="8" t="s">
        <v>8109</v>
      </c>
    </row>
    <row r="10414" spans="1:7" x14ac:dyDescent="0.25">
      <c r="A10414" s="32">
        <v>180901</v>
      </c>
      <c r="B10414" s="1" t="s">
        <v>10856</v>
      </c>
      <c r="C10414" s="2">
        <v>2.1426170518264973</v>
      </c>
      <c r="D10414" s="2">
        <v>2.5711404621917966</v>
      </c>
      <c r="E10414" s="2">
        <v>30.853685546301559</v>
      </c>
      <c r="F10414" s="2">
        <v>4.3147388652929584</v>
      </c>
      <c r="G10414" s="8" t="s">
        <v>8109</v>
      </c>
    </row>
    <row r="10415" spans="1:7" x14ac:dyDescent="0.25">
      <c r="A10415" s="32">
        <v>180902</v>
      </c>
      <c r="B10415" s="1" t="s">
        <v>10857</v>
      </c>
      <c r="C10415" s="2">
        <v>2.571140462191797</v>
      </c>
      <c r="D10415" s="2">
        <v>3.0853685546301564</v>
      </c>
      <c r="E10415" s="2">
        <v>37.024422655561878</v>
      </c>
      <c r="F10415" s="2">
        <v>5.1776866383515499</v>
      </c>
      <c r="G10415" s="8" t="s">
        <v>8109</v>
      </c>
    </row>
    <row r="10416" spans="1:7" x14ac:dyDescent="0.25">
      <c r="A10416" s="32">
        <v>180903</v>
      </c>
      <c r="B10416" s="1" t="s">
        <v>10858</v>
      </c>
      <c r="C10416" s="2">
        <v>2.1426170518264973</v>
      </c>
      <c r="D10416" s="2">
        <v>2.5711404621917966</v>
      </c>
      <c r="E10416" s="2">
        <v>30.853685546301559</v>
      </c>
      <c r="F10416" s="2">
        <v>4.3147388652929584</v>
      </c>
      <c r="G10416" s="8" t="s">
        <v>8109</v>
      </c>
    </row>
    <row r="10417" spans="1:7" x14ac:dyDescent="0.25">
      <c r="A10417" s="32">
        <v>180904</v>
      </c>
      <c r="B10417" s="1" t="s">
        <v>10859</v>
      </c>
      <c r="C10417" s="2">
        <v>2.1426170518264973</v>
      </c>
      <c r="D10417" s="2">
        <v>2.5711404621917966</v>
      </c>
      <c r="E10417" s="2">
        <v>30.853685546301559</v>
      </c>
      <c r="F10417" s="2">
        <v>4.3147388652929584</v>
      </c>
      <c r="G10417" s="8" t="s">
        <v>8109</v>
      </c>
    </row>
    <row r="10418" spans="1:7" x14ac:dyDescent="0.25">
      <c r="A10418" s="32">
        <v>180905</v>
      </c>
      <c r="B10418" s="1" t="s">
        <v>10860</v>
      </c>
      <c r="C10418" s="2">
        <v>1.5193102731133348</v>
      </c>
      <c r="D10418" s="2">
        <v>1.8231723277360015</v>
      </c>
      <c r="E10418" s="2">
        <v>21.878067932832018</v>
      </c>
      <c r="F10418" s="2">
        <v>3.0595421044804616</v>
      </c>
      <c r="G10418" s="8" t="s">
        <v>8109</v>
      </c>
    </row>
    <row r="10419" spans="1:7" x14ac:dyDescent="0.25">
      <c r="A10419" s="32">
        <v>180906</v>
      </c>
      <c r="B10419" s="1" t="s">
        <v>10861</v>
      </c>
      <c r="C10419" s="2">
        <v>64.278511554794932</v>
      </c>
      <c r="D10419" s="2">
        <v>77.134213865753892</v>
      </c>
      <c r="E10419" s="2">
        <v>925.61056638904665</v>
      </c>
      <c r="F10419" s="2">
        <v>129.44216595878876</v>
      </c>
      <c r="G10419" s="8" t="s">
        <v>8109</v>
      </c>
    </row>
    <row r="10420" spans="1:7" x14ac:dyDescent="0.25">
      <c r="A10420" s="32">
        <v>180907</v>
      </c>
      <c r="B10420" s="1" t="s">
        <v>10862</v>
      </c>
      <c r="C10420" s="2">
        <v>85.704682073059899</v>
      </c>
      <c r="D10420" s="2">
        <v>102.84561848767186</v>
      </c>
      <c r="E10420" s="2">
        <v>1234.1474218520623</v>
      </c>
      <c r="F10420" s="2">
        <v>172.58955461171834</v>
      </c>
      <c r="G10420" s="8" t="s">
        <v>8109</v>
      </c>
    </row>
    <row r="10421" spans="1:7" x14ac:dyDescent="0.25">
      <c r="A10421" s="32">
        <v>180908</v>
      </c>
      <c r="B10421" s="1" t="s">
        <v>10863</v>
      </c>
      <c r="C10421" s="2">
        <v>2.9996638725570963</v>
      </c>
      <c r="D10421" s="2">
        <v>3.5995966470685152</v>
      </c>
      <c r="E10421" s="2">
        <v>43.195159764822179</v>
      </c>
      <c r="F10421" s="2">
        <v>6.0406344114101405</v>
      </c>
      <c r="G10421" s="8" t="s">
        <v>8109</v>
      </c>
    </row>
    <row r="10422" spans="1:7" x14ac:dyDescent="0.25">
      <c r="A10422" s="32">
        <v>180909</v>
      </c>
      <c r="B10422" s="1" t="s">
        <v>10864</v>
      </c>
      <c r="C10422" s="2">
        <v>3.6424489881050457</v>
      </c>
      <c r="D10422" s="2">
        <v>4.3709387857260538</v>
      </c>
      <c r="E10422" s="2">
        <v>52.451265428712645</v>
      </c>
      <c r="F10422" s="2">
        <v>7.3350560709980295</v>
      </c>
      <c r="G10422" s="8" t="s">
        <v>8109</v>
      </c>
    </row>
    <row r="10423" spans="1:7" x14ac:dyDescent="0.25">
      <c r="A10423" s="32">
        <v>180910</v>
      </c>
      <c r="B10423" s="1" t="s">
        <v>10865</v>
      </c>
      <c r="C10423" s="2">
        <v>19.283553466438477</v>
      </c>
      <c r="D10423" s="2">
        <v>23.140264159726172</v>
      </c>
      <c r="E10423" s="2">
        <v>277.68316991671406</v>
      </c>
      <c r="F10423" s="2">
        <v>38.832649787636626</v>
      </c>
      <c r="G10423" s="8" t="s">
        <v>8109</v>
      </c>
    </row>
    <row r="10424" spans="1:7" x14ac:dyDescent="0.25">
      <c r="A10424" s="32">
        <v>180911</v>
      </c>
      <c r="B10424" s="1" t="s">
        <v>10866</v>
      </c>
      <c r="C10424" s="2">
        <v>23.568787570091473</v>
      </c>
      <c r="D10424" s="2">
        <v>28.282545084109767</v>
      </c>
      <c r="E10424" s="2">
        <v>339.39054100931719</v>
      </c>
      <c r="F10424" s="2">
        <v>47.462127518222545</v>
      </c>
      <c r="G10424" s="8" t="s">
        <v>8109</v>
      </c>
    </row>
    <row r="10425" spans="1:7" x14ac:dyDescent="0.25">
      <c r="A10425" s="32">
        <v>180912</v>
      </c>
      <c r="B10425" s="1" t="s">
        <v>10867</v>
      </c>
      <c r="C10425" s="2">
        <v>85.704682073059899</v>
      </c>
      <c r="D10425" s="2">
        <v>102.84561848767186</v>
      </c>
      <c r="E10425" s="2">
        <v>1234.1474218520623</v>
      </c>
      <c r="F10425" s="2">
        <v>172.58955461171834</v>
      </c>
      <c r="G10425" s="8" t="s">
        <v>8109</v>
      </c>
    </row>
    <row r="10426" spans="1:7" x14ac:dyDescent="0.25">
      <c r="A10426" s="32">
        <v>180913</v>
      </c>
      <c r="B10426" s="1" t="s">
        <v>10868</v>
      </c>
      <c r="C10426" s="2">
        <v>32.139255777397466</v>
      </c>
      <c r="D10426" s="2">
        <v>38.567106932876946</v>
      </c>
      <c r="E10426" s="2">
        <v>462.80528319452333</v>
      </c>
      <c r="F10426" s="2">
        <v>64.721082979394382</v>
      </c>
      <c r="G10426" s="8" t="s">
        <v>8109</v>
      </c>
    </row>
    <row r="10427" spans="1:7" x14ac:dyDescent="0.25">
      <c r="A10427" s="32">
        <v>180914</v>
      </c>
      <c r="B10427" s="1" t="s">
        <v>10869</v>
      </c>
      <c r="C10427" s="2">
        <v>10.713085259132487</v>
      </c>
      <c r="D10427" s="2">
        <v>12.855702310958982</v>
      </c>
      <c r="E10427" s="2">
        <v>154.26842773150778</v>
      </c>
      <c r="F10427" s="2">
        <v>21.573694326464793</v>
      </c>
      <c r="G10427" s="8" t="s">
        <v>8109</v>
      </c>
    </row>
    <row r="10428" spans="1:7" x14ac:dyDescent="0.25">
      <c r="A10428" s="32">
        <v>180915</v>
      </c>
      <c r="B10428" s="1" t="s">
        <v>10870</v>
      </c>
      <c r="C10428" s="2">
        <v>0.5843501050435902</v>
      </c>
      <c r="D10428" s="2">
        <v>0.7012201260523081</v>
      </c>
      <c r="E10428" s="2">
        <v>8.4146415126276963</v>
      </c>
      <c r="F10428" s="2">
        <v>1.1767469632617158</v>
      </c>
      <c r="G10428" s="8" t="s">
        <v>8109</v>
      </c>
    </row>
    <row r="10429" spans="1:7" x14ac:dyDescent="0.25">
      <c r="A10429" s="32">
        <v>180916</v>
      </c>
      <c r="B10429" s="1" t="s">
        <v>10871</v>
      </c>
      <c r="C10429" s="2">
        <v>0.77913347339145367</v>
      </c>
      <c r="D10429" s="2">
        <v>0.93496016806974425</v>
      </c>
      <c r="E10429" s="2">
        <v>11.219522016836931</v>
      </c>
      <c r="F10429" s="2">
        <v>1.5689959510156213</v>
      </c>
      <c r="G10429" s="8" t="s">
        <v>8109</v>
      </c>
    </row>
    <row r="10430" spans="1:7" x14ac:dyDescent="0.25">
      <c r="A10430" s="32">
        <v>180917</v>
      </c>
      <c r="B10430" s="1" t="s">
        <v>10872</v>
      </c>
      <c r="C10430" s="2">
        <v>96.222983963844527</v>
      </c>
      <c r="D10430" s="2">
        <v>115.46758075661342</v>
      </c>
      <c r="E10430" s="2">
        <v>1385.610969079361</v>
      </c>
      <c r="F10430" s="2">
        <v>193.77099995042926</v>
      </c>
      <c r="G10430" s="8" t="s">
        <v>8109</v>
      </c>
    </row>
    <row r="10431" spans="1:7" x14ac:dyDescent="0.25">
      <c r="A10431" s="32">
        <v>180918</v>
      </c>
      <c r="B10431" s="1" t="s">
        <v>10873</v>
      </c>
      <c r="C10431" s="2">
        <v>69.342879131839368</v>
      </c>
      <c r="D10431" s="2">
        <v>83.211454958207227</v>
      </c>
      <c r="E10431" s="2">
        <v>998.53745949848667</v>
      </c>
      <c r="F10431" s="2">
        <v>139.64063964039028</v>
      </c>
      <c r="G10431" s="8" t="s">
        <v>8109</v>
      </c>
    </row>
    <row r="10432" spans="1:7" x14ac:dyDescent="0.25">
      <c r="A10432" s="32">
        <v>180919</v>
      </c>
      <c r="B10432" s="1" t="s">
        <v>10874</v>
      </c>
      <c r="C10432" s="2">
        <v>35.022049628945844</v>
      </c>
      <c r="D10432" s="2">
        <v>42.026459554735013</v>
      </c>
      <c r="E10432" s="2">
        <v>504.31751465682015</v>
      </c>
      <c r="F10432" s="2">
        <v>70.526367998152182</v>
      </c>
      <c r="G10432" s="8" t="s">
        <v>8109</v>
      </c>
    </row>
    <row r="10433" spans="1:7" x14ac:dyDescent="0.25">
      <c r="A10433" s="32">
        <v>180920</v>
      </c>
      <c r="B10433" s="1" t="s">
        <v>10875</v>
      </c>
      <c r="C10433" s="2">
        <v>11.297435364176078</v>
      </c>
      <c r="D10433" s="2">
        <v>13.556922437011291</v>
      </c>
      <c r="E10433" s="2">
        <v>162.68306924413548</v>
      </c>
      <c r="F10433" s="2">
        <v>22.75044128972651</v>
      </c>
      <c r="G10433" s="8" t="s">
        <v>8109</v>
      </c>
    </row>
    <row r="10434" spans="1:7" x14ac:dyDescent="0.25">
      <c r="A10434" s="32">
        <v>180921</v>
      </c>
      <c r="B10434" s="1" t="s">
        <v>10876</v>
      </c>
      <c r="C10434" s="2">
        <v>11.297435364176078</v>
      </c>
      <c r="D10434" s="2">
        <v>13.556922437011291</v>
      </c>
      <c r="E10434" s="2">
        <v>162.68306924413548</v>
      </c>
      <c r="F10434" s="2">
        <v>22.75044128972651</v>
      </c>
      <c r="G10434" s="8" t="s">
        <v>8109</v>
      </c>
    </row>
    <row r="10435" spans="1:7" x14ac:dyDescent="0.25">
      <c r="A10435" s="32">
        <v>180922</v>
      </c>
      <c r="B10435" s="1" t="s">
        <v>10877</v>
      </c>
      <c r="C10435" s="2">
        <v>4.2852341036529946</v>
      </c>
      <c r="D10435" s="2">
        <v>5.1422809243835932</v>
      </c>
      <c r="E10435" s="2">
        <v>61.707371092603118</v>
      </c>
      <c r="F10435" s="2">
        <v>8.6294777305859167</v>
      </c>
      <c r="G10435" s="8" t="s">
        <v>8109</v>
      </c>
    </row>
    <row r="10436" spans="1:7" x14ac:dyDescent="0.25">
      <c r="A10436" s="32">
        <v>180923</v>
      </c>
      <c r="B10436" s="1" t="s">
        <v>10878</v>
      </c>
      <c r="C10436" s="2">
        <v>1.2855702310958985</v>
      </c>
      <c r="D10436" s="2">
        <v>1.5426842773150782</v>
      </c>
      <c r="E10436" s="2">
        <v>18.512211327780939</v>
      </c>
      <c r="F10436" s="2">
        <v>2.5888433191757749</v>
      </c>
      <c r="G10436" s="8" t="s">
        <v>8109</v>
      </c>
    </row>
    <row r="10437" spans="1:7" x14ac:dyDescent="0.25">
      <c r="A10437" s="32">
        <v>180924</v>
      </c>
      <c r="B10437" s="1" t="s">
        <v>10879</v>
      </c>
      <c r="C10437" s="2">
        <v>2.9217505252179512</v>
      </c>
      <c r="D10437" s="2">
        <v>3.5061006302615407</v>
      </c>
      <c r="E10437" s="2">
        <v>42.073207563138489</v>
      </c>
      <c r="F10437" s="2">
        <v>5.8837348163085794</v>
      </c>
      <c r="G10437" s="8" t="s">
        <v>8109</v>
      </c>
    </row>
    <row r="10438" spans="1:7" x14ac:dyDescent="0.25">
      <c r="A10438" s="32">
        <v>180925</v>
      </c>
      <c r="B10438" s="1" t="s">
        <v>10880</v>
      </c>
      <c r="C10438" s="2">
        <v>7.0122012605230832</v>
      </c>
      <c r="D10438" s="2">
        <v>8.4146415126276999</v>
      </c>
      <c r="E10438" s="2">
        <v>100.9756981515324</v>
      </c>
      <c r="F10438" s="2">
        <v>14.120963559140591</v>
      </c>
      <c r="G10438" s="8" t="s">
        <v>8109</v>
      </c>
    </row>
    <row r="10439" spans="1:7" x14ac:dyDescent="0.25">
      <c r="A10439" s="32">
        <v>180926</v>
      </c>
      <c r="B10439" s="1" t="s">
        <v>10881</v>
      </c>
      <c r="C10439" s="2">
        <v>17.530503151307705</v>
      </c>
      <c r="D10439" s="2">
        <v>21.036603781569244</v>
      </c>
      <c r="E10439" s="2">
        <v>252.43924537883095</v>
      </c>
      <c r="F10439" s="2">
        <v>35.302408897851478</v>
      </c>
      <c r="G10439" s="8" t="s">
        <v>8109</v>
      </c>
    </row>
    <row r="10440" spans="1:7" x14ac:dyDescent="0.25">
      <c r="A10440" s="32">
        <v>180927</v>
      </c>
      <c r="B10440" s="1" t="s">
        <v>10882</v>
      </c>
      <c r="C10440" s="2">
        <v>0.19478336834786342</v>
      </c>
      <c r="D10440" s="2">
        <v>0.23374004201743606</v>
      </c>
      <c r="E10440" s="2">
        <v>2.8048805042092328</v>
      </c>
      <c r="F10440" s="2">
        <v>0.39224898775390532</v>
      </c>
      <c r="G10440" s="8" t="s">
        <v>8109</v>
      </c>
    </row>
    <row r="10441" spans="1:7" x14ac:dyDescent="0.25">
      <c r="A10441" s="32">
        <v>180928</v>
      </c>
      <c r="B10441" s="1" t="s">
        <v>10883</v>
      </c>
      <c r="C10441" s="2">
        <v>0.19478336834786342</v>
      </c>
      <c r="D10441" s="2">
        <v>0.23374004201743606</v>
      </c>
      <c r="E10441" s="2">
        <v>2.8048805042092328</v>
      </c>
      <c r="F10441" s="2">
        <v>0.39224898775390532</v>
      </c>
      <c r="G10441" s="8" t="s">
        <v>8109</v>
      </c>
    </row>
    <row r="10442" spans="1:7" x14ac:dyDescent="0.25">
      <c r="A10442" s="32">
        <v>180929</v>
      </c>
      <c r="B10442" s="1" t="s">
        <v>10884</v>
      </c>
      <c r="C10442" s="2">
        <v>0.93496016806974425</v>
      </c>
      <c r="D10442" s="2">
        <v>1.1219522016836931</v>
      </c>
      <c r="E10442" s="2">
        <v>13.463426420204318</v>
      </c>
      <c r="F10442" s="2">
        <v>1.8827951412187454</v>
      </c>
      <c r="G10442" s="8" t="s">
        <v>8109</v>
      </c>
    </row>
    <row r="10443" spans="1:7" x14ac:dyDescent="0.25">
      <c r="A10443" s="32">
        <v>180930</v>
      </c>
      <c r="B10443" s="1" t="s">
        <v>10885</v>
      </c>
      <c r="C10443" s="2">
        <v>4.2852341036529946</v>
      </c>
      <c r="D10443" s="2">
        <v>5.1422809243835932</v>
      </c>
      <c r="E10443" s="2">
        <v>61.707371092603118</v>
      </c>
      <c r="F10443" s="2">
        <v>8.6294777305859167</v>
      </c>
      <c r="G10443" s="8" t="s">
        <v>8109</v>
      </c>
    </row>
    <row r="10444" spans="1:7" x14ac:dyDescent="0.25">
      <c r="A10444" s="32">
        <v>180931</v>
      </c>
      <c r="B10444" s="1" t="s">
        <v>10886</v>
      </c>
      <c r="C10444" s="2">
        <v>1.2855702310958985</v>
      </c>
      <c r="D10444" s="2">
        <v>1.5426842773150782</v>
      </c>
      <c r="E10444" s="2">
        <v>18.512211327780939</v>
      </c>
      <c r="F10444" s="2">
        <v>2.5888433191757749</v>
      </c>
      <c r="G10444" s="8" t="s">
        <v>8109</v>
      </c>
    </row>
    <row r="10445" spans="1:7" x14ac:dyDescent="0.25">
      <c r="A10445" s="32">
        <v>180932</v>
      </c>
      <c r="B10445" s="1" t="s">
        <v>10887</v>
      </c>
      <c r="C10445" s="2">
        <v>2.9996638725570963</v>
      </c>
      <c r="D10445" s="2">
        <v>3.5995966470685152</v>
      </c>
      <c r="E10445" s="2">
        <v>43.195159764822179</v>
      </c>
      <c r="F10445" s="2">
        <v>6.0406344114101405</v>
      </c>
      <c r="G10445" s="8" t="s">
        <v>8109</v>
      </c>
    </row>
    <row r="10446" spans="1:7" x14ac:dyDescent="0.25">
      <c r="A10446" s="32">
        <v>180933</v>
      </c>
      <c r="B10446" s="1" t="s">
        <v>10888</v>
      </c>
      <c r="C10446" s="2">
        <v>0.27269671568700876</v>
      </c>
      <c r="D10446" s="2">
        <v>0.32723605882441048</v>
      </c>
      <c r="E10446" s="2">
        <v>3.9268327058929255</v>
      </c>
      <c r="F10446" s="2">
        <v>0.54914858285546742</v>
      </c>
      <c r="G10446" s="8" t="s">
        <v>8109</v>
      </c>
    </row>
    <row r="10447" spans="1:7" x14ac:dyDescent="0.25">
      <c r="A10447" s="32">
        <v>180934</v>
      </c>
      <c r="B10447" s="1" t="s">
        <v>10889</v>
      </c>
      <c r="C10447" s="2">
        <v>6.583677850157784</v>
      </c>
      <c r="D10447" s="2">
        <v>7.9004134201893406</v>
      </c>
      <c r="E10447" s="2">
        <v>94.804961042272083</v>
      </c>
      <c r="F10447" s="2">
        <v>13.258015786082002</v>
      </c>
      <c r="G10447" s="8" t="s">
        <v>8109</v>
      </c>
    </row>
    <row r="10448" spans="1:7" x14ac:dyDescent="0.25">
      <c r="A10448" s="32">
        <v>180935</v>
      </c>
      <c r="B10448" s="1" t="s">
        <v>10890</v>
      </c>
      <c r="C10448" s="2">
        <v>3.2626214198267118</v>
      </c>
      <c r="D10448" s="2">
        <v>3.9151457037920538</v>
      </c>
      <c r="E10448" s="2">
        <v>46.98174844550465</v>
      </c>
      <c r="F10448" s="2">
        <v>6.5701705448779126</v>
      </c>
      <c r="G10448" s="8" t="s">
        <v>8109</v>
      </c>
    </row>
    <row r="10449" spans="1:7" ht="21" x14ac:dyDescent="0.25">
      <c r="A10449" s="32">
        <v>180936</v>
      </c>
      <c r="B10449" s="1" t="s">
        <v>10891</v>
      </c>
      <c r="C10449" s="2">
        <v>0.15582669467829072</v>
      </c>
      <c r="D10449" s="2">
        <v>0.18699203361394887</v>
      </c>
      <c r="E10449" s="2">
        <v>2.2439044033673863</v>
      </c>
      <c r="F10449" s="2">
        <v>0.31379919020312425</v>
      </c>
      <c r="G10449" s="8" t="s">
        <v>8109</v>
      </c>
    </row>
    <row r="10450" spans="1:7" x14ac:dyDescent="0.25">
      <c r="A10450" s="32">
        <v>180937</v>
      </c>
      <c r="B10450" s="1" t="s">
        <v>10892</v>
      </c>
      <c r="C10450" s="2">
        <v>0.42852341036529951</v>
      </c>
      <c r="D10450" s="2">
        <v>0.51422809243835932</v>
      </c>
      <c r="E10450" s="2">
        <v>6.1707371092603118</v>
      </c>
      <c r="F10450" s="2">
        <v>0.86294777305859172</v>
      </c>
      <c r="G10450" s="8" t="s">
        <v>8109</v>
      </c>
    </row>
    <row r="10451" spans="1:7" x14ac:dyDescent="0.25">
      <c r="A10451" s="32">
        <v>180938</v>
      </c>
      <c r="B10451" s="1" t="s">
        <v>10893</v>
      </c>
      <c r="C10451" s="2">
        <v>12.93361565829813</v>
      </c>
      <c r="D10451" s="2">
        <v>15.520338789957755</v>
      </c>
      <c r="E10451" s="2">
        <v>186.24406547949306</v>
      </c>
      <c r="F10451" s="2">
        <v>26.045332786859312</v>
      </c>
      <c r="G10451" s="8" t="s">
        <v>8109</v>
      </c>
    </row>
    <row r="10452" spans="1:7" x14ac:dyDescent="0.25">
      <c r="A10452" s="32">
        <v>180939</v>
      </c>
      <c r="B10452" s="1" t="s">
        <v>10894</v>
      </c>
      <c r="C10452" s="2">
        <v>4.5189741456704304</v>
      </c>
      <c r="D10452" s="2">
        <v>5.4227689748045167</v>
      </c>
      <c r="E10452" s="2">
        <v>65.073227697654204</v>
      </c>
      <c r="F10452" s="2">
        <v>9.1001765158906025</v>
      </c>
      <c r="G10452" s="8" t="s">
        <v>8109</v>
      </c>
    </row>
    <row r="10453" spans="1:7" x14ac:dyDescent="0.25">
      <c r="A10453" s="32">
        <v>180940</v>
      </c>
      <c r="B10453" s="1" t="s">
        <v>10895</v>
      </c>
      <c r="C10453" s="2">
        <v>0.740176799721881</v>
      </c>
      <c r="D10453" s="2">
        <v>0.88821215966625722</v>
      </c>
      <c r="E10453" s="2">
        <v>10.658545915995086</v>
      </c>
      <c r="F10453" s="2">
        <v>1.4905461534648403</v>
      </c>
      <c r="G10453" s="8" t="s">
        <v>8109</v>
      </c>
    </row>
    <row r="10454" spans="1:7" x14ac:dyDescent="0.25">
      <c r="A10454" s="32">
        <v>180941</v>
      </c>
      <c r="B10454" s="1" t="s">
        <v>10896</v>
      </c>
      <c r="C10454" s="2">
        <v>0.50643675770444485</v>
      </c>
      <c r="D10454" s="2">
        <v>0.60772410924533382</v>
      </c>
      <c r="E10454" s="2">
        <v>7.2926893109440059</v>
      </c>
      <c r="F10454" s="2">
        <v>1.0198473681601539</v>
      </c>
      <c r="G10454" s="8" t="s">
        <v>8109</v>
      </c>
    </row>
    <row r="10455" spans="1:7" x14ac:dyDescent="0.25">
      <c r="A10455" s="32">
        <v>180942</v>
      </c>
      <c r="B10455" s="1" t="s">
        <v>10897</v>
      </c>
      <c r="C10455" s="2">
        <v>3.545057303931114</v>
      </c>
      <c r="D10455" s="2">
        <v>4.2540687647173359</v>
      </c>
      <c r="E10455" s="2">
        <v>51.048825176608034</v>
      </c>
      <c r="F10455" s="2">
        <v>7.1389315771210775</v>
      </c>
      <c r="G10455" s="8" t="s">
        <v>8109</v>
      </c>
    </row>
    <row r="10456" spans="1:7" x14ac:dyDescent="0.25">
      <c r="A10456" s="32">
        <v>180943</v>
      </c>
      <c r="B10456" s="1" t="s">
        <v>10898</v>
      </c>
      <c r="C10456" s="2">
        <v>2.7269671568700873</v>
      </c>
      <c r="D10456" s="2">
        <v>3.272360588244104</v>
      </c>
      <c r="E10456" s="2">
        <v>39.268327058929245</v>
      </c>
      <c r="F10456" s="2">
        <v>5.4914858285546737</v>
      </c>
      <c r="G10456" s="8" t="s">
        <v>8109</v>
      </c>
    </row>
    <row r="10457" spans="1:7" ht="21" x14ac:dyDescent="0.25">
      <c r="A10457" s="32">
        <v>180944</v>
      </c>
      <c r="B10457" s="1" t="s">
        <v>10899</v>
      </c>
      <c r="C10457" s="2">
        <v>0.70122012605230832</v>
      </c>
      <c r="D10457" s="2">
        <v>0.84146415126276985</v>
      </c>
      <c r="E10457" s="2">
        <v>10.097569815153239</v>
      </c>
      <c r="F10457" s="2">
        <v>1.4120963559140591</v>
      </c>
      <c r="G10457" s="8" t="s">
        <v>8109</v>
      </c>
    </row>
    <row r="10458" spans="1:7" x14ac:dyDescent="0.25">
      <c r="A10458" s="32">
        <v>180945</v>
      </c>
      <c r="B10458" s="1" t="s">
        <v>10900</v>
      </c>
      <c r="C10458" s="2">
        <v>2.9217505252179512</v>
      </c>
      <c r="D10458" s="2">
        <v>3.5061006302615407</v>
      </c>
      <c r="E10458" s="2">
        <v>42.073207563138489</v>
      </c>
      <c r="F10458" s="2">
        <v>5.8837348163085794</v>
      </c>
      <c r="G10458" s="8" t="s">
        <v>8109</v>
      </c>
    </row>
    <row r="10459" spans="1:7" x14ac:dyDescent="0.25">
      <c r="A10459" s="32">
        <v>180946</v>
      </c>
      <c r="B10459" s="1" t="s">
        <v>10901</v>
      </c>
      <c r="C10459" s="2">
        <v>3.1652297356527805</v>
      </c>
      <c r="D10459" s="2">
        <v>3.7982756827833359</v>
      </c>
      <c r="E10459" s="2">
        <v>45.579308193400031</v>
      </c>
      <c r="F10459" s="2">
        <v>6.3740460510009616</v>
      </c>
      <c r="G10459" s="8" t="s">
        <v>8109</v>
      </c>
    </row>
    <row r="10460" spans="1:7" x14ac:dyDescent="0.25">
      <c r="A10460" s="32">
        <v>180947</v>
      </c>
      <c r="B10460" s="1" t="s">
        <v>10902</v>
      </c>
      <c r="C10460" s="2">
        <v>4.1391465773920979</v>
      </c>
      <c r="D10460" s="2">
        <v>4.9669758928705177</v>
      </c>
      <c r="E10460" s="2">
        <v>59.603710714446208</v>
      </c>
      <c r="F10460" s="2">
        <v>8.3352909897704883</v>
      </c>
      <c r="G10460" s="8" t="s">
        <v>8109</v>
      </c>
    </row>
    <row r="10461" spans="1:7" x14ac:dyDescent="0.25">
      <c r="A10461" s="32">
        <v>180948</v>
      </c>
      <c r="B10461" s="1" t="s">
        <v>10903</v>
      </c>
      <c r="C10461" s="2">
        <v>2.6100971358613694</v>
      </c>
      <c r="D10461" s="2">
        <v>3.1321165630336432</v>
      </c>
      <c r="E10461" s="2">
        <v>37.58539875640372</v>
      </c>
      <c r="F10461" s="2">
        <v>5.2561364359023308</v>
      </c>
      <c r="G10461" s="8" t="s">
        <v>8109</v>
      </c>
    </row>
    <row r="10462" spans="1:7" x14ac:dyDescent="0.25">
      <c r="A10462" s="32">
        <v>180949</v>
      </c>
      <c r="B10462" s="1" t="s">
        <v>10904</v>
      </c>
      <c r="C10462" s="2">
        <v>3.5061006302615416</v>
      </c>
      <c r="D10462" s="2">
        <v>4.2073207563138499</v>
      </c>
      <c r="E10462" s="2">
        <v>50.487849075766199</v>
      </c>
      <c r="F10462" s="2">
        <v>7.0604817795702957</v>
      </c>
      <c r="G10462" s="8" t="s">
        <v>8109</v>
      </c>
    </row>
    <row r="10463" spans="1:7" x14ac:dyDescent="0.25">
      <c r="A10463" s="32">
        <v>180950</v>
      </c>
      <c r="B10463" s="1" t="s">
        <v>10905</v>
      </c>
      <c r="C10463" s="2">
        <v>4.480017472000859</v>
      </c>
      <c r="D10463" s="2">
        <v>5.3760209664010308</v>
      </c>
      <c r="E10463" s="2">
        <v>64.512251596812376</v>
      </c>
      <c r="F10463" s="2">
        <v>9.0217267183398224</v>
      </c>
      <c r="G10463" s="8" t="s">
        <v>8109</v>
      </c>
    </row>
    <row r="10464" spans="1:7" x14ac:dyDescent="0.25">
      <c r="A10464" s="32">
        <v>180951</v>
      </c>
      <c r="B10464" s="1" t="s">
        <v>10906</v>
      </c>
      <c r="C10464" s="2">
        <v>2.4542704411830791</v>
      </c>
      <c r="D10464" s="2">
        <v>2.945124529419695</v>
      </c>
      <c r="E10464" s="2">
        <v>35.341494353036339</v>
      </c>
      <c r="F10464" s="2">
        <v>4.9423372456992078</v>
      </c>
      <c r="G10464" s="8" t="s">
        <v>8109</v>
      </c>
    </row>
    <row r="10465" spans="1:7" x14ac:dyDescent="0.25">
      <c r="A10465" s="32">
        <v>180952</v>
      </c>
      <c r="B10465" s="1" t="s">
        <v>10907</v>
      </c>
      <c r="C10465" s="2">
        <v>4.0125373879659865</v>
      </c>
      <c r="D10465" s="2">
        <v>4.8150448655591829</v>
      </c>
      <c r="E10465" s="2">
        <v>57.780538386710191</v>
      </c>
      <c r="F10465" s="2">
        <v>8.0803291477304491</v>
      </c>
      <c r="G10465" s="8" t="s">
        <v>8109</v>
      </c>
    </row>
    <row r="10466" spans="1:7" x14ac:dyDescent="0.25">
      <c r="A10466" s="32">
        <v>180953</v>
      </c>
      <c r="B10466" s="1" t="s">
        <v>10908</v>
      </c>
      <c r="C10466" s="2">
        <v>0.27269671568700876</v>
      </c>
      <c r="D10466" s="2">
        <v>0.32723605882441048</v>
      </c>
      <c r="E10466" s="2">
        <v>3.9268327058929255</v>
      </c>
      <c r="F10466" s="2">
        <v>0.54914858285546742</v>
      </c>
      <c r="G10466" s="8" t="s">
        <v>8109</v>
      </c>
    </row>
    <row r="10467" spans="1:7" x14ac:dyDescent="0.25">
      <c r="A10467" s="32">
        <v>180954</v>
      </c>
      <c r="B10467" s="1" t="s">
        <v>10909</v>
      </c>
      <c r="C10467" s="2">
        <v>0.35061006302615416</v>
      </c>
      <c r="D10467" s="2">
        <v>0.42073207563138493</v>
      </c>
      <c r="E10467" s="2">
        <v>5.0487849075766196</v>
      </c>
      <c r="F10467" s="2">
        <v>0.70604817795702957</v>
      </c>
      <c r="G10467" s="8" t="s">
        <v>8109</v>
      </c>
    </row>
    <row r="10468" spans="1:7" x14ac:dyDescent="0.25">
      <c r="A10468" s="32">
        <v>180955</v>
      </c>
      <c r="B10468" s="1" t="s">
        <v>10910</v>
      </c>
      <c r="C10468" s="2">
        <v>3.6619273249398319</v>
      </c>
      <c r="D10468" s="2">
        <v>4.3943127899277981</v>
      </c>
      <c r="E10468" s="2">
        <v>52.731753479133573</v>
      </c>
      <c r="F10468" s="2">
        <v>7.3742809697734195</v>
      </c>
      <c r="G10468" s="8" t="s">
        <v>8109</v>
      </c>
    </row>
    <row r="10469" spans="1:7" ht="21" x14ac:dyDescent="0.25">
      <c r="A10469" s="32">
        <v>180956</v>
      </c>
      <c r="B10469" s="1" t="s">
        <v>10911</v>
      </c>
      <c r="C10469" s="2">
        <v>1.441396925774189</v>
      </c>
      <c r="D10469" s="2">
        <v>1.7296763109290267</v>
      </c>
      <c r="E10469" s="2">
        <v>20.75611573114832</v>
      </c>
      <c r="F10469" s="2">
        <v>2.9026425093788988</v>
      </c>
      <c r="G10469" s="8" t="s">
        <v>8109</v>
      </c>
    </row>
    <row r="10470" spans="1:7" ht="21" x14ac:dyDescent="0.25">
      <c r="A10470" s="32">
        <v>180957</v>
      </c>
      <c r="B10470" s="1" t="s">
        <v>10912</v>
      </c>
      <c r="C10470" s="2">
        <v>1.6361802941220527</v>
      </c>
      <c r="D10470" s="2">
        <v>1.9634163529464628</v>
      </c>
      <c r="E10470" s="2">
        <v>23.560996235357553</v>
      </c>
      <c r="F10470" s="2">
        <v>3.2948914971328045</v>
      </c>
      <c r="G10470" s="8" t="s">
        <v>8109</v>
      </c>
    </row>
    <row r="10471" spans="1:7" x14ac:dyDescent="0.25">
      <c r="A10471" s="32">
        <v>180958</v>
      </c>
      <c r="B10471" s="1" t="s">
        <v>10913</v>
      </c>
      <c r="C10471" s="2">
        <v>4.869584208696585</v>
      </c>
      <c r="D10471" s="2">
        <v>5.8435010504359015</v>
      </c>
      <c r="E10471" s="2">
        <v>70.122012605230822</v>
      </c>
      <c r="F10471" s="2">
        <v>9.8062246938476321</v>
      </c>
      <c r="G10471" s="8" t="s">
        <v>8109</v>
      </c>
    </row>
    <row r="10472" spans="1:7" x14ac:dyDescent="0.25">
      <c r="A10472" s="32">
        <v>180959</v>
      </c>
      <c r="B10472" s="1" t="s">
        <v>10914</v>
      </c>
      <c r="C10472" s="2">
        <v>2.6100971358613694</v>
      </c>
      <c r="D10472" s="2">
        <v>3.1321165630336432</v>
      </c>
      <c r="E10472" s="2">
        <v>37.58539875640372</v>
      </c>
      <c r="F10472" s="2">
        <v>5.2561364359023308</v>
      </c>
      <c r="G10472" s="8" t="s">
        <v>8109</v>
      </c>
    </row>
    <row r="10473" spans="1:7" x14ac:dyDescent="0.25">
      <c r="A10473" s="32">
        <v>180960</v>
      </c>
      <c r="B10473" s="1" t="s">
        <v>10915</v>
      </c>
      <c r="C10473" s="2">
        <v>6.2330677871316293</v>
      </c>
      <c r="D10473" s="2">
        <v>7.479681344557954</v>
      </c>
      <c r="E10473" s="2">
        <v>89.756176134695451</v>
      </c>
      <c r="F10473" s="2">
        <v>12.55196760812497</v>
      </c>
      <c r="G10473" s="8" t="s">
        <v>8109</v>
      </c>
    </row>
    <row r="10474" spans="1:7" x14ac:dyDescent="0.25">
      <c r="A10474" s="32">
        <v>180961</v>
      </c>
      <c r="B10474" s="1" t="s">
        <v>10916</v>
      </c>
      <c r="C10474" s="2">
        <v>10.752041932802062</v>
      </c>
      <c r="D10474" s="2">
        <v>12.902450319362471</v>
      </c>
      <c r="E10474" s="2">
        <v>154.82940383234964</v>
      </c>
      <c r="F10474" s="2">
        <v>21.652144124015575</v>
      </c>
      <c r="G10474" s="8" t="s">
        <v>8109</v>
      </c>
    </row>
    <row r="10475" spans="1:7" x14ac:dyDescent="0.25">
      <c r="A10475" s="32">
        <v>180962</v>
      </c>
      <c r="B10475" s="1" t="s">
        <v>10917</v>
      </c>
      <c r="C10475" s="2">
        <v>22.516957381013007</v>
      </c>
      <c r="D10475" s="2">
        <v>27.020348857215605</v>
      </c>
      <c r="E10475" s="2">
        <v>324.24418628658725</v>
      </c>
      <c r="F10475" s="2">
        <v>45.343982984351449</v>
      </c>
      <c r="G10475" s="8" t="s">
        <v>8109</v>
      </c>
    </row>
    <row r="10476" spans="1:7" x14ac:dyDescent="0.25">
      <c r="A10476" s="32">
        <v>180963</v>
      </c>
      <c r="B10476" s="1" t="s">
        <v>10918</v>
      </c>
      <c r="C10476" s="2">
        <v>23.062350812387024</v>
      </c>
      <c r="D10476" s="2">
        <v>27.674820974864428</v>
      </c>
      <c r="E10476" s="2">
        <v>332.09785169837312</v>
      </c>
      <c r="F10476" s="2">
        <v>46.442280150062381</v>
      </c>
      <c r="G10476" s="8" t="s">
        <v>8109</v>
      </c>
    </row>
    <row r="10477" spans="1:7" x14ac:dyDescent="0.25">
      <c r="A10477" s="32">
        <v>180964</v>
      </c>
      <c r="B10477" s="1" t="s">
        <v>10919</v>
      </c>
      <c r="C10477" s="2">
        <v>9.6612550700540254</v>
      </c>
      <c r="D10477" s="2">
        <v>11.593506084064828</v>
      </c>
      <c r="E10477" s="2">
        <v>139.12207300877793</v>
      </c>
      <c r="F10477" s="2">
        <v>19.455549792593704</v>
      </c>
      <c r="G10477" s="8" t="s">
        <v>8109</v>
      </c>
    </row>
    <row r="10478" spans="1:7" x14ac:dyDescent="0.25">
      <c r="A10478" s="32">
        <v>180965</v>
      </c>
      <c r="B10478" s="1" t="s">
        <v>10920</v>
      </c>
      <c r="C10478" s="2">
        <v>2.3374004201743608</v>
      </c>
      <c r="D10478" s="2">
        <v>2.8048805042092324</v>
      </c>
      <c r="E10478" s="2">
        <v>33.658566050510785</v>
      </c>
      <c r="F10478" s="2">
        <v>4.7069878530468632</v>
      </c>
      <c r="G10478" s="8" t="s">
        <v>8109</v>
      </c>
    </row>
    <row r="10479" spans="1:7" x14ac:dyDescent="0.25">
      <c r="A10479" s="32">
        <v>180966</v>
      </c>
      <c r="B10479" s="1" t="s">
        <v>10921</v>
      </c>
      <c r="C10479" s="2">
        <v>8.1809014706102623</v>
      </c>
      <c r="D10479" s="2">
        <v>9.817081764732313</v>
      </c>
      <c r="E10479" s="2">
        <v>117.80498117678775</v>
      </c>
      <c r="F10479" s="2">
        <v>16.474457485664022</v>
      </c>
      <c r="G10479" s="8" t="s">
        <v>8109</v>
      </c>
    </row>
    <row r="10480" spans="1:7" x14ac:dyDescent="0.25">
      <c r="A10480" s="32">
        <v>180967</v>
      </c>
      <c r="B10480" s="1" t="s">
        <v>10922</v>
      </c>
      <c r="C10480" s="2">
        <v>16.011192878194372</v>
      </c>
      <c r="D10480" s="2">
        <v>19.213431453833245</v>
      </c>
      <c r="E10480" s="2">
        <v>230.56117744599894</v>
      </c>
      <c r="F10480" s="2">
        <v>32.242866793371014</v>
      </c>
      <c r="G10480" s="8" t="s">
        <v>8109</v>
      </c>
    </row>
    <row r="10481" spans="1:7" x14ac:dyDescent="0.25">
      <c r="A10481" s="32">
        <v>180968</v>
      </c>
      <c r="B10481" s="1" t="s">
        <v>10923</v>
      </c>
      <c r="C10481" s="2">
        <v>12.154482184906678</v>
      </c>
      <c r="D10481" s="2">
        <v>14.585378621888012</v>
      </c>
      <c r="E10481" s="2">
        <v>175.02454346265614</v>
      </c>
      <c r="F10481" s="2">
        <v>24.476336835843693</v>
      </c>
      <c r="G10481" s="8" t="s">
        <v>8109</v>
      </c>
    </row>
    <row r="10482" spans="1:7" x14ac:dyDescent="0.25">
      <c r="A10482" s="32">
        <v>180969</v>
      </c>
      <c r="B10482" s="1" t="s">
        <v>10924</v>
      </c>
      <c r="C10482" s="2">
        <v>2.8438371778788056</v>
      </c>
      <c r="D10482" s="2">
        <v>3.4126046134545662</v>
      </c>
      <c r="E10482" s="2">
        <v>40.951255361454798</v>
      </c>
      <c r="F10482" s="2">
        <v>5.7268352212070166</v>
      </c>
      <c r="G10482" s="8" t="s">
        <v>8109</v>
      </c>
    </row>
    <row r="10483" spans="1:7" x14ac:dyDescent="0.25">
      <c r="A10483" s="32">
        <v>180970</v>
      </c>
      <c r="B10483" s="1" t="s">
        <v>10925</v>
      </c>
      <c r="C10483" s="2">
        <v>2.3374004201743608</v>
      </c>
      <c r="D10483" s="2">
        <v>2.8048805042092324</v>
      </c>
      <c r="E10483" s="2">
        <v>33.658566050510785</v>
      </c>
      <c r="F10483" s="2">
        <v>4.7069878530468632</v>
      </c>
      <c r="G10483" s="8" t="s">
        <v>8109</v>
      </c>
    </row>
    <row r="10484" spans="1:7" x14ac:dyDescent="0.25">
      <c r="A10484" s="32">
        <v>180971</v>
      </c>
      <c r="B10484" s="1" t="s">
        <v>10926</v>
      </c>
      <c r="C10484" s="2">
        <v>0.38956673669572683</v>
      </c>
      <c r="D10484" s="2">
        <v>0.46748008403487212</v>
      </c>
      <c r="E10484" s="2">
        <v>5.6097610084184657</v>
      </c>
      <c r="F10484" s="2">
        <v>0.78449797550781064</v>
      </c>
      <c r="G10484" s="8" t="s">
        <v>8109</v>
      </c>
    </row>
    <row r="10485" spans="1:7" x14ac:dyDescent="0.25">
      <c r="A10485" s="32">
        <v>180972</v>
      </c>
      <c r="B10485" s="1" t="s">
        <v>10927</v>
      </c>
      <c r="C10485" s="2">
        <v>2.103660378156925</v>
      </c>
      <c r="D10485" s="2">
        <v>2.5243924537883093</v>
      </c>
      <c r="E10485" s="2">
        <v>30.292709445459714</v>
      </c>
      <c r="F10485" s="2">
        <v>4.2362890677421774</v>
      </c>
      <c r="G10485" s="8" t="s">
        <v>8109</v>
      </c>
    </row>
    <row r="10486" spans="1:7" x14ac:dyDescent="0.25">
      <c r="A10486" s="32">
        <v>180973</v>
      </c>
      <c r="B10486" s="1" t="s">
        <v>10928</v>
      </c>
      <c r="C10486" s="2">
        <v>0.50643675770444485</v>
      </c>
      <c r="D10486" s="2">
        <v>0.60772410924533382</v>
      </c>
      <c r="E10486" s="2">
        <v>7.2926893109440059</v>
      </c>
      <c r="F10486" s="2">
        <v>1.0198473681601539</v>
      </c>
      <c r="G10486" s="8" t="s">
        <v>8109</v>
      </c>
    </row>
    <row r="10487" spans="1:7" x14ac:dyDescent="0.25">
      <c r="A10487" s="32">
        <v>180974</v>
      </c>
      <c r="B10487" s="1" t="s">
        <v>10929</v>
      </c>
      <c r="C10487" s="2">
        <v>0.11687002100871803</v>
      </c>
      <c r="D10487" s="2">
        <v>0.14024402521046164</v>
      </c>
      <c r="E10487" s="2">
        <v>1.6829283025255397</v>
      </c>
      <c r="F10487" s="2">
        <v>0.23534939265234317</v>
      </c>
      <c r="G10487" s="8" t="s">
        <v>8109</v>
      </c>
    </row>
    <row r="10488" spans="1:7" x14ac:dyDescent="0.25">
      <c r="A10488" s="32">
        <v>180975</v>
      </c>
      <c r="B10488" s="1" t="s">
        <v>10930</v>
      </c>
      <c r="C10488" s="2">
        <v>4.2852341036529946</v>
      </c>
      <c r="D10488" s="2">
        <v>5.1422809243835932</v>
      </c>
      <c r="E10488" s="2">
        <v>61.707371092603118</v>
      </c>
      <c r="F10488" s="2">
        <v>8.6294777305859167</v>
      </c>
      <c r="G10488" s="8" t="s">
        <v>8109</v>
      </c>
    </row>
    <row r="10489" spans="1:7" x14ac:dyDescent="0.25">
      <c r="A10489" s="32">
        <v>180976</v>
      </c>
      <c r="B10489" s="1" t="s">
        <v>10931</v>
      </c>
      <c r="C10489" s="2">
        <v>2.960707198887524</v>
      </c>
      <c r="D10489" s="2">
        <v>3.5528486386650289</v>
      </c>
      <c r="E10489" s="2">
        <v>42.634183663980345</v>
      </c>
      <c r="F10489" s="2">
        <v>5.9621846138593613</v>
      </c>
      <c r="G10489" s="8" t="s">
        <v>8109</v>
      </c>
    </row>
    <row r="10490" spans="1:7" x14ac:dyDescent="0.25">
      <c r="A10490" s="32">
        <v>180977</v>
      </c>
      <c r="B10490" s="1" t="s">
        <v>10932</v>
      </c>
      <c r="C10490" s="2">
        <v>1.8699203361394885</v>
      </c>
      <c r="D10490" s="2">
        <v>2.2439044033673863</v>
      </c>
      <c r="E10490" s="2">
        <v>26.926852840408635</v>
      </c>
      <c r="F10490" s="2">
        <v>3.7655902824374907</v>
      </c>
      <c r="G10490" s="8" t="s">
        <v>8109</v>
      </c>
    </row>
    <row r="10491" spans="1:7" ht="21" x14ac:dyDescent="0.25">
      <c r="A10491" s="32">
        <v>180978</v>
      </c>
      <c r="B10491" s="1" t="s">
        <v>10933</v>
      </c>
      <c r="C10491" s="2">
        <v>7.7913347339145353</v>
      </c>
      <c r="D10491" s="2">
        <v>9.3496016806974414</v>
      </c>
      <c r="E10491" s="2">
        <v>112.1952201683693</v>
      </c>
      <c r="F10491" s="2">
        <v>15.689959510156211</v>
      </c>
      <c r="G10491" s="8" t="s">
        <v>8109</v>
      </c>
    </row>
    <row r="10492" spans="1:7" x14ac:dyDescent="0.25">
      <c r="A10492" s="32">
        <v>180979</v>
      </c>
      <c r="B10492" s="1" t="s">
        <v>10934</v>
      </c>
      <c r="C10492" s="2">
        <v>7.7913347339145353</v>
      </c>
      <c r="D10492" s="2">
        <v>9.3496016806974414</v>
      </c>
      <c r="E10492" s="2">
        <v>112.1952201683693</v>
      </c>
      <c r="F10492" s="2">
        <v>15.689959510156211</v>
      </c>
      <c r="G10492" s="8" t="s">
        <v>8109</v>
      </c>
    </row>
    <row r="10493" spans="1:7" x14ac:dyDescent="0.25">
      <c r="A10493" s="32">
        <v>180980</v>
      </c>
      <c r="B10493" s="1" t="s">
        <v>10935</v>
      </c>
      <c r="C10493" s="2">
        <v>23.37400420174361</v>
      </c>
      <c r="D10493" s="2">
        <v>28.048805042092326</v>
      </c>
      <c r="E10493" s="2">
        <v>336.58566050510791</v>
      </c>
      <c r="F10493" s="2">
        <v>47.069878530468635</v>
      </c>
      <c r="G10493" s="8" t="s">
        <v>8109</v>
      </c>
    </row>
    <row r="10494" spans="1:7" ht="21" x14ac:dyDescent="0.25">
      <c r="A10494" s="32">
        <v>180981</v>
      </c>
      <c r="B10494" s="1" t="s">
        <v>10936</v>
      </c>
      <c r="C10494" s="2">
        <v>7.7913347339145353</v>
      </c>
      <c r="D10494" s="2">
        <v>9.3496016806974414</v>
      </c>
      <c r="E10494" s="2">
        <v>112.1952201683693</v>
      </c>
      <c r="F10494" s="2">
        <v>15.689959510156211</v>
      </c>
      <c r="G10494" s="8" t="s">
        <v>8109</v>
      </c>
    </row>
    <row r="10495" spans="1:7" ht="21" x14ac:dyDescent="0.25">
      <c r="A10495" s="32">
        <v>180982</v>
      </c>
      <c r="B10495" s="1" t="s">
        <v>10937</v>
      </c>
      <c r="C10495" s="2">
        <v>23.37400420174361</v>
      </c>
      <c r="D10495" s="2">
        <v>28.048805042092326</v>
      </c>
      <c r="E10495" s="2">
        <v>336.58566050510791</v>
      </c>
      <c r="F10495" s="2">
        <v>47.069878530468635</v>
      </c>
      <c r="G10495" s="8" t="s">
        <v>8109</v>
      </c>
    </row>
    <row r="10496" spans="1:7" x14ac:dyDescent="0.25">
      <c r="A10496" s="32">
        <v>180983</v>
      </c>
      <c r="B10496" s="1" t="s">
        <v>10938</v>
      </c>
      <c r="C10496" s="2">
        <v>0.93496016806974425</v>
      </c>
      <c r="D10496" s="2">
        <v>1.1219522016836931</v>
      </c>
      <c r="E10496" s="2">
        <v>13.463426420204318</v>
      </c>
      <c r="F10496" s="2">
        <v>1.8827951412187454</v>
      </c>
      <c r="G10496" s="8" t="s">
        <v>8109</v>
      </c>
    </row>
    <row r="10497" spans="1:7" x14ac:dyDescent="0.25">
      <c r="A10497" s="32">
        <v>180984</v>
      </c>
      <c r="B10497" s="1" t="s">
        <v>10939</v>
      </c>
      <c r="C10497" s="2">
        <v>29.607071988875234</v>
      </c>
      <c r="D10497" s="2">
        <v>35.528486386650279</v>
      </c>
      <c r="E10497" s="2">
        <v>426.34183663980332</v>
      </c>
      <c r="F10497" s="2">
        <v>59.621846138593611</v>
      </c>
      <c r="G10497" s="8" t="s">
        <v>8109</v>
      </c>
    </row>
    <row r="10498" spans="1:7" x14ac:dyDescent="0.25">
      <c r="A10498" s="32">
        <v>180985</v>
      </c>
      <c r="B10498" s="1" t="s">
        <v>10940</v>
      </c>
      <c r="C10498" s="2">
        <v>29.607071988875234</v>
      </c>
      <c r="D10498" s="2">
        <v>35.528486386650279</v>
      </c>
      <c r="E10498" s="2">
        <v>426.34183663980332</v>
      </c>
      <c r="F10498" s="2">
        <v>59.621846138593611</v>
      </c>
      <c r="G10498" s="8" t="s">
        <v>8109</v>
      </c>
    </row>
    <row r="10499" spans="1:7" x14ac:dyDescent="0.25">
      <c r="A10499" s="32">
        <v>180986</v>
      </c>
      <c r="B10499" s="1" t="s">
        <v>10941</v>
      </c>
      <c r="C10499" s="2">
        <v>29.607071988875234</v>
      </c>
      <c r="D10499" s="2">
        <v>35.528486386650279</v>
      </c>
      <c r="E10499" s="2">
        <v>426.34183663980332</v>
      </c>
      <c r="F10499" s="2">
        <v>59.621846138593611</v>
      </c>
      <c r="G10499" s="8" t="s">
        <v>8109</v>
      </c>
    </row>
    <row r="10500" spans="1:7" x14ac:dyDescent="0.25">
      <c r="A10500" s="32">
        <v>180987</v>
      </c>
      <c r="B10500" s="1" t="s">
        <v>10942</v>
      </c>
      <c r="C10500" s="2">
        <v>16.946153046264115</v>
      </c>
      <c r="D10500" s="2">
        <v>20.335383655516939</v>
      </c>
      <c r="E10500" s="2">
        <v>244.02460386620328</v>
      </c>
      <c r="F10500" s="2">
        <v>34.125661934589758</v>
      </c>
      <c r="G10500" s="8" t="s">
        <v>8109</v>
      </c>
    </row>
    <row r="10501" spans="1:7" x14ac:dyDescent="0.25">
      <c r="A10501" s="32">
        <v>180988</v>
      </c>
      <c r="B10501" s="1" t="s">
        <v>10943</v>
      </c>
      <c r="C10501" s="2">
        <v>35.450573039311138</v>
      </c>
      <c r="D10501" s="2">
        <v>42.540687647173357</v>
      </c>
      <c r="E10501" s="2">
        <v>510.48825176608028</v>
      </c>
      <c r="F10501" s="2">
        <v>71.389315771210761</v>
      </c>
      <c r="G10501" s="8" t="s">
        <v>8109</v>
      </c>
    </row>
    <row r="10502" spans="1:7" x14ac:dyDescent="0.25">
      <c r="A10502" s="32">
        <v>180989</v>
      </c>
      <c r="B10502" s="1" t="s">
        <v>10944</v>
      </c>
      <c r="C10502" s="2">
        <v>16.946153046264115</v>
      </c>
      <c r="D10502" s="2">
        <v>20.335383655516939</v>
      </c>
      <c r="E10502" s="2">
        <v>244.02460386620328</v>
      </c>
      <c r="F10502" s="2">
        <v>34.125661934589758</v>
      </c>
      <c r="G10502" s="8" t="s">
        <v>8109</v>
      </c>
    </row>
    <row r="10503" spans="1:7" x14ac:dyDescent="0.25">
      <c r="A10503" s="32">
        <v>180990</v>
      </c>
      <c r="B10503" s="1" t="s">
        <v>10945</v>
      </c>
      <c r="C10503" s="2">
        <v>1.9478336834786338</v>
      </c>
      <c r="D10503" s="2">
        <v>2.3374004201743603</v>
      </c>
      <c r="E10503" s="2">
        <v>28.048805042092326</v>
      </c>
      <c r="F10503" s="2">
        <v>3.9224898775390526</v>
      </c>
      <c r="G10503" s="8" t="s">
        <v>8109</v>
      </c>
    </row>
    <row r="10504" spans="1:7" x14ac:dyDescent="0.25">
      <c r="A10504" s="32">
        <v>180991</v>
      </c>
      <c r="B10504" s="1" t="s">
        <v>10946</v>
      </c>
      <c r="C10504" s="2">
        <v>12.310308879584968</v>
      </c>
      <c r="D10504" s="2">
        <v>14.772370655501961</v>
      </c>
      <c r="E10504" s="2">
        <v>177.26844786602354</v>
      </c>
      <c r="F10504" s="2">
        <v>24.790136026046817</v>
      </c>
      <c r="G10504" s="8" t="s">
        <v>8109</v>
      </c>
    </row>
    <row r="10505" spans="1:7" x14ac:dyDescent="0.25">
      <c r="A10505" s="32">
        <v>180992</v>
      </c>
      <c r="B10505" s="1" t="s">
        <v>10947</v>
      </c>
      <c r="C10505" s="2">
        <v>3.8956673669572677</v>
      </c>
      <c r="D10505" s="2">
        <v>4.6748008403487207</v>
      </c>
      <c r="E10505" s="2">
        <v>56.097610084184652</v>
      </c>
      <c r="F10505" s="2">
        <v>7.8449797550781053</v>
      </c>
      <c r="G10505" s="8" t="s">
        <v>8109</v>
      </c>
    </row>
    <row r="10506" spans="1:7" x14ac:dyDescent="0.25">
      <c r="A10506" s="32">
        <v>180993</v>
      </c>
      <c r="B10506" s="1" t="s">
        <v>10948</v>
      </c>
      <c r="C10506" s="2">
        <v>7.7913347339145353</v>
      </c>
      <c r="D10506" s="2">
        <v>9.3496016806974414</v>
      </c>
      <c r="E10506" s="2">
        <v>112.1952201683693</v>
      </c>
      <c r="F10506" s="2">
        <v>15.689959510156211</v>
      </c>
      <c r="G10506" s="8" t="s">
        <v>8109</v>
      </c>
    </row>
    <row r="10507" spans="1:7" ht="21" x14ac:dyDescent="0.25">
      <c r="A10507" s="32">
        <v>180994</v>
      </c>
      <c r="B10507" s="1" t="s">
        <v>10949</v>
      </c>
      <c r="C10507" s="2">
        <v>15.582669467829071</v>
      </c>
      <c r="D10507" s="2">
        <v>18.699203361394883</v>
      </c>
      <c r="E10507" s="2">
        <v>224.39044033673861</v>
      </c>
      <c r="F10507" s="2">
        <v>31.379919020312421</v>
      </c>
      <c r="G10507" s="8" t="s">
        <v>8109</v>
      </c>
    </row>
    <row r="10508" spans="1:7" x14ac:dyDescent="0.25">
      <c r="A10508" s="32">
        <v>180995</v>
      </c>
      <c r="B10508" s="1" t="s">
        <v>10950</v>
      </c>
      <c r="C10508" s="2">
        <v>5.0643675770444476</v>
      </c>
      <c r="D10508" s="2">
        <v>6.0772410924533373</v>
      </c>
      <c r="E10508" s="2">
        <v>72.926893109440044</v>
      </c>
      <c r="F10508" s="2">
        <v>10.198473681601536</v>
      </c>
      <c r="G10508" s="8" t="s">
        <v>8109</v>
      </c>
    </row>
    <row r="10509" spans="1:7" x14ac:dyDescent="0.25">
      <c r="A10509" s="32">
        <v>180996</v>
      </c>
      <c r="B10509" s="1" t="s">
        <v>10951</v>
      </c>
      <c r="C10509" s="2">
        <v>4.6748008403487216</v>
      </c>
      <c r="D10509" s="2">
        <v>5.6097610084184648</v>
      </c>
      <c r="E10509" s="2">
        <v>67.317132101021571</v>
      </c>
      <c r="F10509" s="2">
        <v>9.4139757060937264</v>
      </c>
      <c r="G10509" s="8" t="s">
        <v>8109</v>
      </c>
    </row>
    <row r="10510" spans="1:7" x14ac:dyDescent="0.25">
      <c r="A10510" s="32">
        <v>180997</v>
      </c>
      <c r="B10510" s="1" t="s">
        <v>10952</v>
      </c>
      <c r="C10510" s="2">
        <v>0.97391684173931692</v>
      </c>
      <c r="D10510" s="2">
        <v>1.1687002100871802</v>
      </c>
      <c r="E10510" s="2">
        <v>14.024402521046163</v>
      </c>
      <c r="F10510" s="2">
        <v>1.9612449387695263</v>
      </c>
      <c r="G10510" s="8" t="s">
        <v>8109</v>
      </c>
    </row>
    <row r="10511" spans="1:7" ht="21" x14ac:dyDescent="0.25">
      <c r="A10511" s="32">
        <v>180998</v>
      </c>
      <c r="B10511" s="1" t="s">
        <v>10953</v>
      </c>
      <c r="C10511" s="2">
        <v>5.8435010504359024</v>
      </c>
      <c r="D10511" s="2">
        <v>7.0122012605230815</v>
      </c>
      <c r="E10511" s="2">
        <v>84.146415126276978</v>
      </c>
      <c r="F10511" s="2">
        <v>11.767469632617159</v>
      </c>
      <c r="G10511" s="8" t="s">
        <v>8109</v>
      </c>
    </row>
    <row r="10512" spans="1:7" x14ac:dyDescent="0.25">
      <c r="A10512" s="32">
        <v>180999</v>
      </c>
      <c r="B10512" s="1" t="s">
        <v>10954</v>
      </c>
      <c r="C10512" s="2">
        <v>5.8435010504359024</v>
      </c>
      <c r="D10512" s="2">
        <v>7.0122012605230815</v>
      </c>
      <c r="E10512" s="2">
        <v>84.146415126276978</v>
      </c>
      <c r="F10512" s="2">
        <v>11.767469632617159</v>
      </c>
      <c r="G10512" s="8" t="s">
        <v>8109</v>
      </c>
    </row>
    <row r="10513" spans="1:7" x14ac:dyDescent="0.25">
      <c r="A10513" s="32">
        <v>181000</v>
      </c>
      <c r="B10513" s="1" t="s">
        <v>10955</v>
      </c>
      <c r="C10513" s="2">
        <v>5.8435010504359024</v>
      </c>
      <c r="D10513" s="2">
        <v>7.0122012605230815</v>
      </c>
      <c r="E10513" s="2">
        <v>84.146415126276978</v>
      </c>
      <c r="F10513" s="2">
        <v>11.767469632617159</v>
      </c>
      <c r="G10513" s="8" t="s">
        <v>8109</v>
      </c>
    </row>
    <row r="10514" spans="1:7" x14ac:dyDescent="0.25">
      <c r="A10514" s="32">
        <v>181001</v>
      </c>
      <c r="B10514" s="1" t="s">
        <v>10956</v>
      </c>
      <c r="C10514" s="2">
        <v>9.7391684173931701</v>
      </c>
      <c r="D10514" s="2">
        <v>11.687002100871803</v>
      </c>
      <c r="E10514" s="2">
        <v>140.24402521046164</v>
      </c>
      <c r="F10514" s="2">
        <v>19.612449387695264</v>
      </c>
      <c r="G10514" s="8" t="s">
        <v>8109</v>
      </c>
    </row>
    <row r="10515" spans="1:7" x14ac:dyDescent="0.25">
      <c r="A10515" s="32">
        <v>181002</v>
      </c>
      <c r="B10515" s="1" t="s">
        <v>10957</v>
      </c>
      <c r="C10515" s="2">
        <v>9.7391684173931701</v>
      </c>
      <c r="D10515" s="2">
        <v>11.687002100871803</v>
      </c>
      <c r="E10515" s="2">
        <v>140.24402521046164</v>
      </c>
      <c r="F10515" s="2">
        <v>19.612449387695264</v>
      </c>
      <c r="G10515" s="8" t="s">
        <v>8109</v>
      </c>
    </row>
    <row r="10516" spans="1:7" x14ac:dyDescent="0.25">
      <c r="A10516" s="32">
        <v>181003</v>
      </c>
      <c r="B10516" s="1" t="s">
        <v>10958</v>
      </c>
      <c r="C10516" s="2">
        <v>5.8435010504359024</v>
      </c>
      <c r="D10516" s="2">
        <v>7.0122012605230815</v>
      </c>
      <c r="E10516" s="2">
        <v>84.146415126276978</v>
      </c>
      <c r="F10516" s="2">
        <v>11.767469632617159</v>
      </c>
      <c r="G10516" s="8" t="s">
        <v>8109</v>
      </c>
    </row>
    <row r="10517" spans="1:7" x14ac:dyDescent="0.25">
      <c r="A10517" s="32">
        <v>181004</v>
      </c>
      <c r="B10517" s="1" t="s">
        <v>10959</v>
      </c>
      <c r="C10517" s="2">
        <v>0.38956673669572683</v>
      </c>
      <c r="D10517" s="2">
        <v>0.46748008403487212</v>
      </c>
      <c r="E10517" s="2">
        <v>5.6097610084184657</v>
      </c>
      <c r="F10517" s="2">
        <v>0.78449797550781064</v>
      </c>
      <c r="G10517" s="8" t="s">
        <v>8109</v>
      </c>
    </row>
    <row r="10518" spans="1:7" x14ac:dyDescent="0.25">
      <c r="A10518" s="32">
        <v>181005</v>
      </c>
      <c r="B10518" s="1" t="s">
        <v>10960</v>
      </c>
      <c r="C10518" s="2">
        <v>0.77913347339145367</v>
      </c>
      <c r="D10518" s="2">
        <v>0.93496016806974425</v>
      </c>
      <c r="E10518" s="2">
        <v>11.219522016836931</v>
      </c>
      <c r="F10518" s="2">
        <v>1.5689959510156213</v>
      </c>
      <c r="G10518" s="8" t="s">
        <v>8109</v>
      </c>
    </row>
    <row r="10519" spans="1:7" x14ac:dyDescent="0.25">
      <c r="A10519" s="32">
        <v>181006</v>
      </c>
      <c r="B10519" s="1" t="s">
        <v>10961</v>
      </c>
      <c r="C10519" s="2">
        <v>3.8956673669572677</v>
      </c>
      <c r="D10519" s="2">
        <v>4.6748008403487207</v>
      </c>
      <c r="E10519" s="2">
        <v>56.097610084184652</v>
      </c>
      <c r="F10519" s="2">
        <v>7.8449797550781053</v>
      </c>
      <c r="G10519" s="8" t="s">
        <v>8109</v>
      </c>
    </row>
    <row r="10520" spans="1:7" x14ac:dyDescent="0.25">
      <c r="A10520" s="32">
        <v>181007</v>
      </c>
      <c r="B10520" s="1" t="s">
        <v>10962</v>
      </c>
      <c r="C10520" s="2">
        <v>38.567106932876953</v>
      </c>
      <c r="D10520" s="2">
        <v>46.280528319452344</v>
      </c>
      <c r="E10520" s="2">
        <v>555.36633983342813</v>
      </c>
      <c r="F10520" s="2">
        <v>77.665299575273252</v>
      </c>
      <c r="G10520" s="8" t="s">
        <v>8109</v>
      </c>
    </row>
    <row r="10521" spans="1:7" x14ac:dyDescent="0.25">
      <c r="A10521" s="32">
        <v>181008</v>
      </c>
      <c r="B10521" s="1" t="s">
        <v>10963</v>
      </c>
      <c r="C10521" s="2">
        <v>11.881785469219666</v>
      </c>
      <c r="D10521" s="2">
        <v>14.258142563063599</v>
      </c>
      <c r="E10521" s="2">
        <v>171.09771075676318</v>
      </c>
      <c r="F10521" s="2">
        <v>23.927188252988223</v>
      </c>
      <c r="G10521" s="8" t="s">
        <v>8109</v>
      </c>
    </row>
    <row r="10522" spans="1:7" x14ac:dyDescent="0.25">
      <c r="A10522" s="32">
        <v>181009</v>
      </c>
      <c r="B10522" s="1" t="s">
        <v>10964</v>
      </c>
      <c r="C10522" s="2">
        <v>11.687002100871805</v>
      </c>
      <c r="D10522" s="2">
        <v>14.024402521046163</v>
      </c>
      <c r="E10522" s="2">
        <v>168.29283025255396</v>
      </c>
      <c r="F10522" s="2">
        <v>23.534939265234318</v>
      </c>
      <c r="G10522" s="8" t="s">
        <v>8109</v>
      </c>
    </row>
    <row r="10523" spans="1:7" x14ac:dyDescent="0.25">
      <c r="A10523" s="32">
        <v>181010</v>
      </c>
      <c r="B10523" s="1" t="s">
        <v>10965</v>
      </c>
      <c r="C10523" s="2">
        <v>23.37400420174361</v>
      </c>
      <c r="D10523" s="2">
        <v>28.048805042092326</v>
      </c>
      <c r="E10523" s="2">
        <v>336.58566050510791</v>
      </c>
      <c r="F10523" s="2">
        <v>47.069878530468635</v>
      </c>
      <c r="G10523" s="8" t="s">
        <v>8109</v>
      </c>
    </row>
    <row r="10524" spans="1:7" x14ac:dyDescent="0.25">
      <c r="A10524" s="32">
        <v>181011</v>
      </c>
      <c r="B10524" s="1" t="s">
        <v>10966</v>
      </c>
      <c r="C10524" s="2">
        <v>4.6748008403487216</v>
      </c>
      <c r="D10524" s="2">
        <v>5.6097610084184648</v>
      </c>
      <c r="E10524" s="2">
        <v>67.317132101021571</v>
      </c>
      <c r="F10524" s="2">
        <v>9.4139757060937264</v>
      </c>
      <c r="G10524" s="8" t="s">
        <v>8109</v>
      </c>
    </row>
    <row r="10525" spans="1:7" x14ac:dyDescent="0.25">
      <c r="A10525" s="32">
        <v>181012</v>
      </c>
      <c r="B10525" s="1" t="s">
        <v>10967</v>
      </c>
      <c r="C10525" s="2">
        <v>7.9471614285928274</v>
      </c>
      <c r="D10525" s="2">
        <v>9.5365937143113921</v>
      </c>
      <c r="E10525" s="2">
        <v>114.4391245717367</v>
      </c>
      <c r="F10525" s="2">
        <v>16.003758700359338</v>
      </c>
      <c r="G10525" s="8" t="s">
        <v>8109</v>
      </c>
    </row>
    <row r="10526" spans="1:7" x14ac:dyDescent="0.25">
      <c r="A10526" s="32">
        <v>181013</v>
      </c>
      <c r="B10526" s="1" t="s">
        <v>10968</v>
      </c>
      <c r="C10526" s="2">
        <v>8.2588148179494087</v>
      </c>
      <c r="D10526" s="2">
        <v>9.9105777815392901</v>
      </c>
      <c r="E10526" s="2">
        <v>118.92693337847149</v>
      </c>
      <c r="F10526" s="2">
        <v>16.631357080765586</v>
      </c>
      <c r="G10526" s="8" t="s">
        <v>8109</v>
      </c>
    </row>
    <row r="10527" spans="1:7" x14ac:dyDescent="0.25">
      <c r="A10527" s="32">
        <v>181014</v>
      </c>
      <c r="B10527" s="1" t="s">
        <v>10969</v>
      </c>
      <c r="C10527" s="2">
        <v>5.8435010504359024</v>
      </c>
      <c r="D10527" s="2">
        <v>7.0122012605230815</v>
      </c>
      <c r="E10527" s="2">
        <v>84.146415126276978</v>
      </c>
      <c r="F10527" s="2">
        <v>11.767469632617159</v>
      </c>
      <c r="G10527" s="8" t="s">
        <v>8109</v>
      </c>
    </row>
    <row r="10528" spans="1:7" x14ac:dyDescent="0.25">
      <c r="A10528" s="32">
        <v>181015</v>
      </c>
      <c r="B10528" s="1" t="s">
        <v>10970</v>
      </c>
      <c r="C10528" s="2">
        <v>46.046788277434899</v>
      </c>
      <c r="D10528" s="2">
        <v>55.256145932921875</v>
      </c>
      <c r="E10528" s="2">
        <v>663.07375119506253</v>
      </c>
      <c r="F10528" s="2">
        <v>92.727660705023197</v>
      </c>
      <c r="G10528" s="8" t="s">
        <v>8109</v>
      </c>
    </row>
    <row r="10529" spans="1:7" ht="21" x14ac:dyDescent="0.25">
      <c r="A10529" s="32">
        <v>181016</v>
      </c>
      <c r="B10529" s="1" t="s">
        <v>10971</v>
      </c>
      <c r="C10529" s="2">
        <v>54.695169832080047</v>
      </c>
      <c r="D10529" s="2">
        <v>65.63420379849606</v>
      </c>
      <c r="E10529" s="2">
        <v>787.61044558195272</v>
      </c>
      <c r="F10529" s="2">
        <v>110.14351576129664</v>
      </c>
      <c r="G10529" s="8" t="s">
        <v>8109</v>
      </c>
    </row>
    <row r="10530" spans="1:7" ht="21" x14ac:dyDescent="0.25">
      <c r="A10530" s="32">
        <v>181017</v>
      </c>
      <c r="B10530" s="1" t="s">
        <v>10972</v>
      </c>
      <c r="C10530" s="2">
        <v>26.490538095309422</v>
      </c>
      <c r="D10530" s="2">
        <v>31.788645714371306</v>
      </c>
      <c r="E10530" s="2">
        <v>381.46374857245564</v>
      </c>
      <c r="F10530" s="2">
        <v>53.34586233453112</v>
      </c>
      <c r="G10530" s="8" t="s">
        <v>8109</v>
      </c>
    </row>
    <row r="10531" spans="1:7" ht="21" x14ac:dyDescent="0.25">
      <c r="A10531" s="32">
        <v>181018</v>
      </c>
      <c r="B10531" s="1" t="s">
        <v>10973</v>
      </c>
      <c r="C10531" s="2">
        <v>62.330677871316283</v>
      </c>
      <c r="D10531" s="2">
        <v>74.796813445579531</v>
      </c>
      <c r="E10531" s="2">
        <v>897.56176134695443</v>
      </c>
      <c r="F10531" s="2">
        <v>125.51967608124968</v>
      </c>
      <c r="G10531" s="8" t="s">
        <v>8109</v>
      </c>
    </row>
    <row r="10532" spans="1:7" x14ac:dyDescent="0.25">
      <c r="A10532" s="32">
        <v>181019</v>
      </c>
      <c r="B10532" s="1" t="s">
        <v>10974</v>
      </c>
      <c r="C10532" s="2">
        <v>27.230714895031305</v>
      </c>
      <c r="D10532" s="2">
        <v>32.676857874037559</v>
      </c>
      <c r="E10532" s="2">
        <v>392.12229448845073</v>
      </c>
      <c r="F10532" s="2">
        <v>54.836408487995968</v>
      </c>
      <c r="G10532" s="8" t="s">
        <v>8109</v>
      </c>
    </row>
    <row r="10533" spans="1:7" x14ac:dyDescent="0.25">
      <c r="A10533" s="32">
        <v>181020</v>
      </c>
      <c r="B10533" s="1" t="s">
        <v>10975</v>
      </c>
      <c r="C10533" s="2">
        <v>27.230714895031305</v>
      </c>
      <c r="D10533" s="2">
        <v>32.676857874037559</v>
      </c>
      <c r="E10533" s="2">
        <v>392.12229448845073</v>
      </c>
      <c r="F10533" s="2">
        <v>54.836408487995968</v>
      </c>
      <c r="G10533" s="8" t="s">
        <v>8109</v>
      </c>
    </row>
    <row r="10534" spans="1:7" x14ac:dyDescent="0.25">
      <c r="A10534" s="32">
        <v>181021</v>
      </c>
      <c r="B10534" s="1" t="s">
        <v>10976</v>
      </c>
      <c r="C10534" s="2">
        <v>27.230714895031305</v>
      </c>
      <c r="D10534" s="2">
        <v>32.676857874037559</v>
      </c>
      <c r="E10534" s="2">
        <v>392.12229448845073</v>
      </c>
      <c r="F10534" s="2">
        <v>54.836408487995968</v>
      </c>
      <c r="G10534" s="8" t="s">
        <v>8109</v>
      </c>
    </row>
    <row r="10535" spans="1:7" ht="21" x14ac:dyDescent="0.25">
      <c r="A10535" s="32">
        <v>181022</v>
      </c>
      <c r="B10535" s="1" t="s">
        <v>10977</v>
      </c>
      <c r="C10535" s="2">
        <v>35.061006302615411</v>
      </c>
      <c r="D10535" s="2">
        <v>42.073207563138489</v>
      </c>
      <c r="E10535" s="2">
        <v>504.87849075766189</v>
      </c>
      <c r="F10535" s="2">
        <v>70.604817795702957</v>
      </c>
      <c r="G10535" s="8" t="s">
        <v>8109</v>
      </c>
    </row>
    <row r="10536" spans="1:7" ht="21" x14ac:dyDescent="0.25">
      <c r="A10536" s="32">
        <v>181023</v>
      </c>
      <c r="B10536" s="1" t="s">
        <v>10978</v>
      </c>
      <c r="C10536" s="2">
        <v>42.85234103652995</v>
      </c>
      <c r="D10536" s="2">
        <v>51.422809243835928</v>
      </c>
      <c r="E10536" s="2">
        <v>617.07371092603114</v>
      </c>
      <c r="F10536" s="2">
        <v>86.294777305859171</v>
      </c>
      <c r="G10536" s="8" t="s">
        <v>8109</v>
      </c>
    </row>
    <row r="10537" spans="1:7" ht="21" x14ac:dyDescent="0.25">
      <c r="A10537" s="32">
        <v>181024</v>
      </c>
      <c r="B10537" s="1" t="s">
        <v>10979</v>
      </c>
      <c r="C10537" s="2">
        <v>35.061006302615411</v>
      </c>
      <c r="D10537" s="2">
        <v>42.073207563138489</v>
      </c>
      <c r="E10537" s="2">
        <v>504.87849075766189</v>
      </c>
      <c r="F10537" s="2">
        <v>70.604817795702957</v>
      </c>
      <c r="G10537" s="8" t="s">
        <v>8109</v>
      </c>
    </row>
    <row r="10538" spans="1:7" ht="21" x14ac:dyDescent="0.25">
      <c r="A10538" s="32">
        <v>181025</v>
      </c>
      <c r="B10538" s="1" t="s">
        <v>10980</v>
      </c>
      <c r="C10538" s="2">
        <v>42.85234103652995</v>
      </c>
      <c r="D10538" s="2">
        <v>51.422809243835928</v>
      </c>
      <c r="E10538" s="2">
        <v>617.07371092603114</v>
      </c>
      <c r="F10538" s="2">
        <v>86.294777305859171</v>
      </c>
      <c r="G10538" s="8" t="s">
        <v>8109</v>
      </c>
    </row>
    <row r="10539" spans="1:7" x14ac:dyDescent="0.25">
      <c r="A10539" s="32">
        <v>181026</v>
      </c>
      <c r="B10539" s="1" t="s">
        <v>10981</v>
      </c>
      <c r="C10539" s="2">
        <v>7.7134213865753898</v>
      </c>
      <c r="D10539" s="2">
        <v>9.2561056638904677</v>
      </c>
      <c r="E10539" s="2">
        <v>111.07326796668562</v>
      </c>
      <c r="F10539" s="2">
        <v>15.53305991505465</v>
      </c>
      <c r="G10539" s="8" t="s">
        <v>8109</v>
      </c>
    </row>
    <row r="10540" spans="1:7" x14ac:dyDescent="0.25">
      <c r="A10540" s="32">
        <v>181027</v>
      </c>
      <c r="B10540" s="1" t="s">
        <v>10982</v>
      </c>
      <c r="C10540" s="2">
        <v>35.061006302615411</v>
      </c>
      <c r="D10540" s="2">
        <v>42.073207563138489</v>
      </c>
      <c r="E10540" s="2">
        <v>504.87849075766189</v>
      </c>
      <c r="F10540" s="2">
        <v>70.604817795702957</v>
      </c>
      <c r="G10540" s="8" t="s">
        <v>8109</v>
      </c>
    </row>
    <row r="10541" spans="1:7" x14ac:dyDescent="0.25">
      <c r="A10541" s="32">
        <v>181028</v>
      </c>
      <c r="B10541" s="1" t="s">
        <v>10983</v>
      </c>
      <c r="C10541" s="2">
        <v>3.7008839986094042</v>
      </c>
      <c r="D10541" s="2">
        <v>4.4410607983312849</v>
      </c>
      <c r="E10541" s="2">
        <v>53.292729579975415</v>
      </c>
      <c r="F10541" s="2">
        <v>7.4527307673242014</v>
      </c>
      <c r="G10541" s="8" t="s">
        <v>8109</v>
      </c>
    </row>
    <row r="10542" spans="1:7" x14ac:dyDescent="0.25">
      <c r="A10542" s="32">
        <v>181029</v>
      </c>
      <c r="B10542" s="1" t="s">
        <v>10984</v>
      </c>
      <c r="C10542" s="2">
        <v>77.71856397079749</v>
      </c>
      <c r="D10542" s="2">
        <v>93.262276764956979</v>
      </c>
      <c r="E10542" s="2">
        <v>1119.1473211794837</v>
      </c>
      <c r="F10542" s="2">
        <v>156.50734611380821</v>
      </c>
      <c r="G10542" s="8" t="s">
        <v>8109</v>
      </c>
    </row>
    <row r="10543" spans="1:7" x14ac:dyDescent="0.25">
      <c r="A10543" s="32">
        <v>181030</v>
      </c>
      <c r="B10543" s="1" t="s">
        <v>10985</v>
      </c>
      <c r="C10543" s="2">
        <v>34.866222934267554</v>
      </c>
      <c r="D10543" s="2">
        <v>41.839467521121058</v>
      </c>
      <c r="E10543" s="2">
        <v>502.07361025345267</v>
      </c>
      <c r="F10543" s="2">
        <v>70.212568807949054</v>
      </c>
      <c r="G10543" s="8" t="s">
        <v>8109</v>
      </c>
    </row>
    <row r="10544" spans="1:7" x14ac:dyDescent="0.25">
      <c r="A10544" s="32">
        <v>181031</v>
      </c>
      <c r="B10544" s="1" t="s">
        <v>10986</v>
      </c>
      <c r="C10544" s="2">
        <v>58.240227136011157</v>
      </c>
      <c r="D10544" s="2">
        <v>69.888272563213377</v>
      </c>
      <c r="E10544" s="2">
        <v>838.65927075856052</v>
      </c>
      <c r="F10544" s="2">
        <v>117.28244733841768</v>
      </c>
      <c r="G10544" s="8" t="s">
        <v>8109</v>
      </c>
    </row>
    <row r="10545" spans="1:7" x14ac:dyDescent="0.25">
      <c r="A10545" s="32">
        <v>181032</v>
      </c>
      <c r="B10545" s="1" t="s">
        <v>10987</v>
      </c>
      <c r="C10545" s="2">
        <v>38.761890301224824</v>
      </c>
      <c r="D10545" s="2">
        <v>46.514268361469782</v>
      </c>
      <c r="E10545" s="2">
        <v>558.17122033763735</v>
      </c>
      <c r="F10545" s="2">
        <v>78.057548563027169</v>
      </c>
      <c r="G10545" s="8" t="s">
        <v>8109</v>
      </c>
    </row>
    <row r="10546" spans="1:7" x14ac:dyDescent="0.25">
      <c r="A10546" s="32">
        <v>181033</v>
      </c>
      <c r="B10546" s="1" t="s">
        <v>10988</v>
      </c>
      <c r="C10546" s="2">
        <v>87.262949019842793</v>
      </c>
      <c r="D10546" s="2">
        <v>104.71553882381133</v>
      </c>
      <c r="E10546" s="2">
        <v>1256.5864658857358</v>
      </c>
      <c r="F10546" s="2">
        <v>175.72754651374956</v>
      </c>
      <c r="G10546" s="8" t="s">
        <v>8109</v>
      </c>
    </row>
    <row r="10547" spans="1:7" x14ac:dyDescent="0.25">
      <c r="A10547" s="32">
        <v>181034</v>
      </c>
      <c r="B10547" s="1" t="s">
        <v>10989</v>
      </c>
      <c r="C10547" s="2">
        <v>3.0386205462266695</v>
      </c>
      <c r="D10547" s="2">
        <v>3.6463446554720029</v>
      </c>
      <c r="E10547" s="2">
        <v>43.756135865664035</v>
      </c>
      <c r="F10547" s="2">
        <v>6.1190842089609232</v>
      </c>
      <c r="G10547" s="8" t="s">
        <v>8109</v>
      </c>
    </row>
    <row r="10548" spans="1:7" x14ac:dyDescent="0.25">
      <c r="A10548" s="32">
        <v>181035</v>
      </c>
      <c r="B10548" s="1" t="s">
        <v>10990</v>
      </c>
      <c r="C10548" s="2">
        <v>17.920069888003436</v>
      </c>
      <c r="D10548" s="2">
        <v>21.504083865604123</v>
      </c>
      <c r="E10548" s="2">
        <v>258.04900638724951</v>
      </c>
      <c r="F10548" s="2">
        <v>36.08690687335929</v>
      </c>
      <c r="G10548" s="8" t="s">
        <v>8109</v>
      </c>
    </row>
    <row r="10549" spans="1:7" x14ac:dyDescent="0.25">
      <c r="A10549" s="32">
        <v>181036</v>
      </c>
      <c r="B10549" s="1" t="s">
        <v>10991</v>
      </c>
      <c r="C10549" s="2">
        <v>1.0713085259132487</v>
      </c>
      <c r="D10549" s="2">
        <v>1.2855702310958983</v>
      </c>
      <c r="E10549" s="2">
        <v>15.42684277315078</v>
      </c>
      <c r="F10549" s="2">
        <v>2.1573694326464792</v>
      </c>
      <c r="G10549" s="8" t="s">
        <v>8109</v>
      </c>
    </row>
    <row r="10550" spans="1:7" x14ac:dyDescent="0.25">
      <c r="A10550" s="32">
        <v>181037</v>
      </c>
      <c r="B10550" s="1" t="s">
        <v>10992</v>
      </c>
      <c r="C10550" s="2">
        <v>1.2855702310958985</v>
      </c>
      <c r="D10550" s="2">
        <v>1.5426842773150782</v>
      </c>
      <c r="E10550" s="2">
        <v>18.512211327780939</v>
      </c>
      <c r="F10550" s="2">
        <v>2.5888433191757749</v>
      </c>
      <c r="G10550" s="8" t="s">
        <v>8109</v>
      </c>
    </row>
    <row r="10551" spans="1:7" x14ac:dyDescent="0.25">
      <c r="A10551" s="32">
        <v>181038</v>
      </c>
      <c r="B10551" s="1" t="s">
        <v>10993</v>
      </c>
      <c r="C10551" s="2">
        <v>54.422473116393036</v>
      </c>
      <c r="D10551" s="2">
        <v>65.306967739671634</v>
      </c>
      <c r="E10551" s="2">
        <v>783.68361287605967</v>
      </c>
      <c r="F10551" s="2">
        <v>109.59436717844113</v>
      </c>
      <c r="G10551" s="8" t="s">
        <v>8109</v>
      </c>
    </row>
    <row r="10552" spans="1:7" x14ac:dyDescent="0.25">
      <c r="A10552" s="32">
        <v>181039</v>
      </c>
      <c r="B10552" s="1" t="s">
        <v>10994</v>
      </c>
      <c r="C10552" s="2">
        <v>0.77134213865753909</v>
      </c>
      <c r="D10552" s="2">
        <v>0.92561056638904682</v>
      </c>
      <c r="E10552" s="2">
        <v>11.107326796668563</v>
      </c>
      <c r="F10552" s="2">
        <v>1.5533059915054652</v>
      </c>
      <c r="G10552" s="8" t="s">
        <v>8109</v>
      </c>
    </row>
    <row r="10553" spans="1:7" x14ac:dyDescent="0.25">
      <c r="A10553" s="32">
        <v>181040</v>
      </c>
      <c r="B10553" s="1" t="s">
        <v>10995</v>
      </c>
      <c r="C10553" s="2">
        <v>557.08043347488933</v>
      </c>
      <c r="D10553" s="2">
        <v>668.49652016986704</v>
      </c>
      <c r="E10553" s="2">
        <v>8021.9582420384049</v>
      </c>
      <c r="F10553" s="2">
        <v>1121.8321049761691</v>
      </c>
      <c r="G10553" s="8" t="s">
        <v>8109</v>
      </c>
    </row>
    <row r="10554" spans="1:7" x14ac:dyDescent="0.25">
      <c r="A10554" s="32">
        <v>181041</v>
      </c>
      <c r="B10554" s="1" t="s">
        <v>10996</v>
      </c>
      <c r="C10554" s="2">
        <v>0.25711404621917971</v>
      </c>
      <c r="D10554" s="2">
        <v>0.30853685546301562</v>
      </c>
      <c r="E10554" s="2">
        <v>3.7024422655561873</v>
      </c>
      <c r="F10554" s="2">
        <v>0.51776866383515496</v>
      </c>
      <c r="G10554" s="8" t="s">
        <v>8109</v>
      </c>
    </row>
    <row r="10555" spans="1:7" ht="21" x14ac:dyDescent="0.25">
      <c r="A10555" s="32">
        <v>181042</v>
      </c>
      <c r="B10555" s="1" t="s">
        <v>10997</v>
      </c>
      <c r="C10555" s="2">
        <v>251.7380252527787</v>
      </c>
      <c r="D10555" s="2">
        <v>302.08563030333437</v>
      </c>
      <c r="E10555" s="2">
        <v>3625.0275636400124</v>
      </c>
      <c r="F10555" s="2">
        <v>506.94259177314723</v>
      </c>
      <c r="G10555" s="8" t="s">
        <v>8109</v>
      </c>
    </row>
    <row r="10556" spans="1:7" ht="21" x14ac:dyDescent="0.25">
      <c r="A10556" s="32">
        <v>181043</v>
      </c>
      <c r="B10556" s="1" t="s">
        <v>10998</v>
      </c>
      <c r="C10556" s="2">
        <v>8.5704682073059896E-2</v>
      </c>
      <c r="D10556" s="2">
        <v>0.10284561848767189</v>
      </c>
      <c r="E10556" s="2">
        <v>1.2341474218520627</v>
      </c>
      <c r="F10556" s="2">
        <v>0.17258955461171835</v>
      </c>
      <c r="G10556" s="8" t="s">
        <v>8109</v>
      </c>
    </row>
    <row r="10557" spans="1:7" x14ac:dyDescent="0.25">
      <c r="A10557" s="32">
        <v>181044</v>
      </c>
      <c r="B10557" s="1" t="s">
        <v>10999</v>
      </c>
      <c r="C10557" s="2">
        <v>0.1951729350845591</v>
      </c>
      <c r="D10557" s="2">
        <v>0.23420752210147092</v>
      </c>
      <c r="E10557" s="2">
        <v>2.8104902652176511</v>
      </c>
      <c r="F10557" s="2">
        <v>0.3930334857294131</v>
      </c>
      <c r="G10557" s="8" t="s">
        <v>8109</v>
      </c>
    </row>
    <row r="10558" spans="1:7" x14ac:dyDescent="0.25">
      <c r="A10558" s="32">
        <v>181045</v>
      </c>
      <c r="B10558" s="1" t="s">
        <v>11000</v>
      </c>
      <c r="C10558" s="2">
        <v>78.205522391667159</v>
      </c>
      <c r="D10558" s="2">
        <v>93.846626870000577</v>
      </c>
      <c r="E10558" s="2">
        <v>1126.1595224400069</v>
      </c>
      <c r="F10558" s="2">
        <v>157.48796858319298</v>
      </c>
      <c r="G10558" s="8" t="s">
        <v>8109</v>
      </c>
    </row>
    <row r="10559" spans="1:7" x14ac:dyDescent="0.25">
      <c r="A10559" s="32">
        <v>181046</v>
      </c>
      <c r="B10559" s="1" t="s">
        <v>11001</v>
      </c>
      <c r="C10559" s="2">
        <v>25.925666327100618</v>
      </c>
      <c r="D10559" s="2">
        <v>31.110799592520735</v>
      </c>
      <c r="E10559" s="2">
        <v>373.32959511024882</v>
      </c>
      <c r="F10559" s="2">
        <v>52.2083402700448</v>
      </c>
      <c r="G10559" s="8" t="s">
        <v>8109</v>
      </c>
    </row>
    <row r="10560" spans="1:7" x14ac:dyDescent="0.25">
      <c r="A10560" s="32">
        <v>181047</v>
      </c>
      <c r="B10560" s="1" t="s">
        <v>11002</v>
      </c>
      <c r="C10560" s="2">
        <v>208.26237743753552</v>
      </c>
      <c r="D10560" s="2">
        <v>249.91485292504262</v>
      </c>
      <c r="E10560" s="2">
        <v>2998.9782351005115</v>
      </c>
      <c r="F10560" s="2">
        <v>419.39261770647545</v>
      </c>
      <c r="G10560" s="8" t="s">
        <v>8109</v>
      </c>
    </row>
    <row r="10561" spans="1:7" x14ac:dyDescent="0.25">
      <c r="A10561" s="32">
        <v>181048</v>
      </c>
      <c r="B10561" s="1" t="s">
        <v>11003</v>
      </c>
      <c r="C10561" s="2">
        <v>374.95798406963701</v>
      </c>
      <c r="D10561" s="2">
        <v>449.94958088356441</v>
      </c>
      <c r="E10561" s="2">
        <v>5399.3949706027724</v>
      </c>
      <c r="F10561" s="2">
        <v>755.07930142626765</v>
      </c>
      <c r="G10561" s="8" t="s">
        <v>8109</v>
      </c>
    </row>
    <row r="10562" spans="1:7" x14ac:dyDescent="0.25">
      <c r="A10562" s="32">
        <v>181049</v>
      </c>
      <c r="B10562" s="1" t="s">
        <v>11004</v>
      </c>
      <c r="C10562" s="2">
        <v>1242.7178900593685</v>
      </c>
      <c r="D10562" s="2">
        <v>1491.261468071242</v>
      </c>
      <c r="E10562" s="2">
        <v>17895.137616854903</v>
      </c>
      <c r="F10562" s="2">
        <v>2502.5485418699159</v>
      </c>
      <c r="G10562" s="8" t="s">
        <v>8109</v>
      </c>
    </row>
    <row r="10563" spans="1:7" x14ac:dyDescent="0.25">
      <c r="A10563" s="32">
        <v>181050</v>
      </c>
      <c r="B10563" s="1" t="s">
        <v>11005</v>
      </c>
      <c r="C10563" s="2">
        <v>415.66770805434049</v>
      </c>
      <c r="D10563" s="2">
        <v>498.8012496652085</v>
      </c>
      <c r="E10563" s="2">
        <v>5985.6149959825016</v>
      </c>
      <c r="F10563" s="2">
        <v>837.05933986683385</v>
      </c>
      <c r="G10563" s="8" t="s">
        <v>8109</v>
      </c>
    </row>
    <row r="10564" spans="1:7" ht="21" x14ac:dyDescent="0.25">
      <c r="A10564" s="32">
        <v>181051</v>
      </c>
      <c r="B10564" s="1" t="s">
        <v>11006</v>
      </c>
      <c r="C10564" s="2">
        <v>36.424489881050462</v>
      </c>
      <c r="D10564" s="2">
        <v>43.709387857260545</v>
      </c>
      <c r="E10564" s="2">
        <v>524.51265428712657</v>
      </c>
      <c r="F10564" s="2">
        <v>73.3505607099803</v>
      </c>
      <c r="G10564" s="8" t="s">
        <v>8109</v>
      </c>
    </row>
    <row r="10565" spans="1:7" ht="21" x14ac:dyDescent="0.25">
      <c r="A10565" s="32">
        <v>181052</v>
      </c>
      <c r="B10565" s="1" t="s">
        <v>11007</v>
      </c>
      <c r="C10565" s="2">
        <v>0.3771006011214636</v>
      </c>
      <c r="D10565" s="2">
        <v>0.45252072134575622</v>
      </c>
      <c r="E10565" s="2">
        <v>5.4302486561490744</v>
      </c>
      <c r="F10565" s="2">
        <v>0.75939404029156066</v>
      </c>
      <c r="G10565" s="8" t="s">
        <v>8109</v>
      </c>
    </row>
    <row r="10566" spans="1:7" ht="21" x14ac:dyDescent="0.25">
      <c r="A10566" s="32">
        <v>181053</v>
      </c>
      <c r="B10566" s="1" t="s">
        <v>11008</v>
      </c>
      <c r="C10566" s="2">
        <v>30.386205462266691</v>
      </c>
      <c r="D10566" s="2">
        <v>36.463446554720022</v>
      </c>
      <c r="E10566" s="2">
        <v>437.56135865664027</v>
      </c>
      <c r="F10566" s="2">
        <v>61.190842089609227</v>
      </c>
      <c r="G10566" s="8" t="s">
        <v>8109</v>
      </c>
    </row>
    <row r="10567" spans="1:7" ht="21" x14ac:dyDescent="0.25">
      <c r="A10567" s="32">
        <v>181054</v>
      </c>
      <c r="B10567" s="1" t="s">
        <v>11009</v>
      </c>
      <c r="C10567" s="2">
        <v>92.358092369086208</v>
      </c>
      <c r="D10567" s="2">
        <v>110.82971084290342</v>
      </c>
      <c r="E10567" s="2">
        <v>1329.9565301148411</v>
      </c>
      <c r="F10567" s="2">
        <v>185.98799553541622</v>
      </c>
      <c r="G10567" s="8" t="s">
        <v>8109</v>
      </c>
    </row>
    <row r="10568" spans="1:7" ht="21" x14ac:dyDescent="0.25">
      <c r="A10568" s="32">
        <v>181055</v>
      </c>
      <c r="B10568" s="1" t="s">
        <v>11010</v>
      </c>
      <c r="C10568" s="2">
        <v>18.212244940525231</v>
      </c>
      <c r="D10568" s="2">
        <v>21.854693928630272</v>
      </c>
      <c r="E10568" s="2">
        <v>262.25632714356328</v>
      </c>
      <c r="F10568" s="2">
        <v>36.67528035499015</v>
      </c>
      <c r="G10568" s="8" t="s">
        <v>8109</v>
      </c>
    </row>
    <row r="10569" spans="1:7" ht="21" x14ac:dyDescent="0.25">
      <c r="A10569" s="32">
        <v>181056</v>
      </c>
      <c r="B10569" s="1" t="s">
        <v>11011</v>
      </c>
      <c r="C10569" s="2">
        <v>0.17140936414611979</v>
      </c>
      <c r="D10569" s="2">
        <v>0.20569123697534378</v>
      </c>
      <c r="E10569" s="2">
        <v>2.4682948437041254</v>
      </c>
      <c r="F10569" s="2">
        <v>0.3451791092234367</v>
      </c>
      <c r="G10569" s="8" t="s">
        <v>8109</v>
      </c>
    </row>
    <row r="10570" spans="1:7" ht="21" x14ac:dyDescent="0.25">
      <c r="A10570" s="32">
        <v>181057</v>
      </c>
      <c r="B10570" s="1" t="s">
        <v>11012</v>
      </c>
      <c r="C10570" s="2">
        <v>15.193102731133346</v>
      </c>
      <c r="D10570" s="2">
        <v>18.231723277360011</v>
      </c>
      <c r="E10570" s="2">
        <v>218.78067932832013</v>
      </c>
      <c r="F10570" s="2">
        <v>30.595421044804613</v>
      </c>
      <c r="G10570" s="8" t="s">
        <v>8109</v>
      </c>
    </row>
    <row r="10571" spans="1:7" ht="21" x14ac:dyDescent="0.25">
      <c r="A10571" s="32">
        <v>181058</v>
      </c>
      <c r="B10571" s="1" t="s">
        <v>11013</v>
      </c>
      <c r="C10571" s="2">
        <v>92.358092369086208</v>
      </c>
      <c r="D10571" s="2">
        <v>110.82971084290342</v>
      </c>
      <c r="E10571" s="2">
        <v>1329.9565301148411</v>
      </c>
      <c r="F10571" s="2">
        <v>185.98799553541622</v>
      </c>
      <c r="G10571" s="8" t="s">
        <v>8109</v>
      </c>
    </row>
    <row r="10572" spans="1:7" ht="21" x14ac:dyDescent="0.25">
      <c r="A10572" s="32">
        <v>181059</v>
      </c>
      <c r="B10572" s="1" t="s">
        <v>11014</v>
      </c>
      <c r="C10572" s="2">
        <v>248.54357801187368</v>
      </c>
      <c r="D10572" s="2">
        <v>298.2522936142484</v>
      </c>
      <c r="E10572" s="2">
        <v>3579.0275233709808</v>
      </c>
      <c r="F10572" s="2">
        <v>500.50970837398313</v>
      </c>
      <c r="G10572" s="8" t="s">
        <v>8109</v>
      </c>
    </row>
    <row r="10573" spans="1:7" ht="21" x14ac:dyDescent="0.25">
      <c r="A10573" s="32">
        <v>181060</v>
      </c>
      <c r="B10573" s="1" t="s">
        <v>11015</v>
      </c>
      <c r="C10573" s="2">
        <v>83.133541610868107</v>
      </c>
      <c r="D10573" s="2">
        <v>99.76024993304172</v>
      </c>
      <c r="E10573" s="2">
        <v>1197.1229991965006</v>
      </c>
      <c r="F10573" s="2">
        <v>167.41186797336678</v>
      </c>
      <c r="G10573" s="8" t="s">
        <v>8109</v>
      </c>
    </row>
    <row r="10574" spans="1:7" ht="21" x14ac:dyDescent="0.25">
      <c r="A10574" s="32">
        <v>181061</v>
      </c>
      <c r="B10574" s="1" t="s">
        <v>11016</v>
      </c>
      <c r="C10574" s="2">
        <v>5.1422809243835937E-2</v>
      </c>
      <c r="D10574" s="2">
        <v>6.1707371092603124E-2</v>
      </c>
      <c r="E10574" s="2">
        <v>0.74048845311123745</v>
      </c>
      <c r="F10574" s="2">
        <v>0.103553732767031</v>
      </c>
      <c r="G10574" s="8" t="s">
        <v>8109</v>
      </c>
    </row>
    <row r="10575" spans="1:7" ht="21" x14ac:dyDescent="0.25">
      <c r="A10575" s="32">
        <v>181062</v>
      </c>
      <c r="B10575" s="1" t="s">
        <v>11017</v>
      </c>
      <c r="C10575" s="2">
        <v>1.7140936414611979E-2</v>
      </c>
      <c r="D10575" s="2">
        <v>2.0569123697534376E-2</v>
      </c>
      <c r="E10575" s="2">
        <v>0.24682948437041252</v>
      </c>
      <c r="F10575" s="2">
        <v>3.4517910922343666E-2</v>
      </c>
      <c r="G10575" s="8" t="s">
        <v>8109</v>
      </c>
    </row>
    <row r="10576" spans="1:7" ht="21" x14ac:dyDescent="0.25">
      <c r="A10576" s="32">
        <v>181063</v>
      </c>
      <c r="B10576" s="1" t="s">
        <v>11018</v>
      </c>
      <c r="C10576" s="2">
        <v>298.25229361424846</v>
      </c>
      <c r="D10576" s="2">
        <v>357.90275233709815</v>
      </c>
      <c r="E10576" s="2">
        <v>4294.8330280451773</v>
      </c>
      <c r="F10576" s="2">
        <v>600.61165004877978</v>
      </c>
      <c r="G10576" s="8" t="s">
        <v>8109</v>
      </c>
    </row>
    <row r="10577" spans="1:7" ht="21" x14ac:dyDescent="0.25">
      <c r="A10577" s="32">
        <v>181064</v>
      </c>
      <c r="B10577" s="1" t="s">
        <v>11019</v>
      </c>
      <c r="C10577" s="2">
        <v>99.417431204749477</v>
      </c>
      <c r="D10577" s="2">
        <v>119.30091744569938</v>
      </c>
      <c r="E10577" s="2">
        <v>1431.6110093483926</v>
      </c>
      <c r="F10577" s="2">
        <v>200.20388334959324</v>
      </c>
      <c r="G10577" s="8" t="s">
        <v>8109</v>
      </c>
    </row>
    <row r="10578" spans="1:7" x14ac:dyDescent="0.25">
      <c r="A10578" s="32">
        <v>181065</v>
      </c>
      <c r="B10578" s="1" t="s">
        <v>11020</v>
      </c>
      <c r="C10578" s="2">
        <v>10.868911953810779</v>
      </c>
      <c r="D10578" s="2">
        <v>13.042694344572935</v>
      </c>
      <c r="E10578" s="2">
        <v>156.51233213487521</v>
      </c>
      <c r="F10578" s="2">
        <v>21.887493516667917</v>
      </c>
      <c r="G10578" s="8" t="s">
        <v>8109</v>
      </c>
    </row>
    <row r="10579" spans="1:7" x14ac:dyDescent="0.25">
      <c r="A10579" s="32">
        <v>181066</v>
      </c>
      <c r="B10579" s="1" t="s">
        <v>11021</v>
      </c>
      <c r="C10579" s="2">
        <v>0.11687002100871803</v>
      </c>
      <c r="D10579" s="2">
        <v>0.14024402521046164</v>
      </c>
      <c r="E10579" s="2">
        <v>1.6829283025255397</v>
      </c>
      <c r="F10579" s="2">
        <v>0.23534939265234317</v>
      </c>
      <c r="G10579" s="8" t="s">
        <v>8109</v>
      </c>
    </row>
    <row r="10580" spans="1:7" x14ac:dyDescent="0.25">
      <c r="A10580" s="32">
        <v>181067</v>
      </c>
      <c r="B10580" s="1" t="s">
        <v>11022</v>
      </c>
      <c r="C10580" s="2">
        <v>5.1812375980531664</v>
      </c>
      <c r="D10580" s="2">
        <v>6.2174851176637995</v>
      </c>
      <c r="E10580" s="2">
        <v>74.609821411965598</v>
      </c>
      <c r="F10580" s="2">
        <v>10.433823074253882</v>
      </c>
      <c r="G10580" s="8" t="s">
        <v>8109</v>
      </c>
    </row>
    <row r="10581" spans="1:7" x14ac:dyDescent="0.25">
      <c r="A10581" s="32">
        <v>181068</v>
      </c>
      <c r="B10581" s="1" t="s">
        <v>11023</v>
      </c>
      <c r="C10581" s="2">
        <v>0</v>
      </c>
      <c r="D10581" s="2">
        <v>0</v>
      </c>
      <c r="E10581" s="2">
        <v>0</v>
      </c>
      <c r="F10581" s="2">
        <v>0</v>
      </c>
      <c r="G10581" s="8" t="s">
        <v>8109</v>
      </c>
    </row>
    <row r="10582" spans="1:7" x14ac:dyDescent="0.25">
      <c r="A10582" s="32">
        <v>181069</v>
      </c>
      <c r="B10582" s="1" t="s">
        <v>11024</v>
      </c>
      <c r="C10582" s="2">
        <v>3.8956673669572679E-2</v>
      </c>
      <c r="D10582" s="2">
        <v>4.6748008403487216E-2</v>
      </c>
      <c r="E10582" s="2">
        <v>0.56097610084184657</v>
      </c>
      <c r="F10582" s="2">
        <v>7.8449797550781061E-2</v>
      </c>
      <c r="G10582" s="8" t="s">
        <v>8109</v>
      </c>
    </row>
    <row r="10583" spans="1:7" x14ac:dyDescent="0.25">
      <c r="A10583" s="32">
        <v>181070</v>
      </c>
      <c r="B10583" s="1" t="s">
        <v>11025</v>
      </c>
      <c r="C10583" s="2">
        <v>0</v>
      </c>
      <c r="D10583" s="2">
        <v>0</v>
      </c>
      <c r="E10583" s="2">
        <v>0</v>
      </c>
      <c r="F10583" s="2">
        <v>0</v>
      </c>
      <c r="G10583" s="8" t="s">
        <v>8109</v>
      </c>
    </row>
    <row r="10584" spans="1:7" x14ac:dyDescent="0.25">
      <c r="A10584" s="32">
        <v>181071</v>
      </c>
      <c r="B10584" s="1" t="s">
        <v>11026</v>
      </c>
      <c r="C10584" s="2">
        <v>5.2591509453923116E-2</v>
      </c>
      <c r="D10584" s="2">
        <v>6.310981134470775E-2</v>
      </c>
      <c r="E10584" s="2">
        <v>0.757317736136493</v>
      </c>
      <c r="F10584" s="2">
        <v>0.10590722669355443</v>
      </c>
      <c r="G10584" s="8" t="s">
        <v>8109</v>
      </c>
    </row>
    <row r="10585" spans="1:7" x14ac:dyDescent="0.25">
      <c r="A10585" s="32">
        <v>181072</v>
      </c>
      <c r="B10585" s="1" t="s">
        <v>11027</v>
      </c>
      <c r="C10585" s="2">
        <v>65.447211764882098</v>
      </c>
      <c r="D10585" s="2">
        <v>78.536654117858504</v>
      </c>
      <c r="E10585" s="2">
        <v>942.43984941430199</v>
      </c>
      <c r="F10585" s="2">
        <v>131.79565988531218</v>
      </c>
      <c r="G10585" s="8" t="s">
        <v>8109</v>
      </c>
    </row>
    <row r="10586" spans="1:7" x14ac:dyDescent="0.25">
      <c r="A10586" s="32">
        <v>181073</v>
      </c>
      <c r="B10586" s="1" t="s">
        <v>11028</v>
      </c>
      <c r="C10586" s="2">
        <v>191.6668344542976</v>
      </c>
      <c r="D10586" s="2">
        <v>230.00020134515711</v>
      </c>
      <c r="E10586" s="2">
        <v>2760.0024161418851</v>
      </c>
      <c r="F10586" s="2">
        <v>385.97300394984291</v>
      </c>
      <c r="G10586" s="8" t="s">
        <v>8109</v>
      </c>
    </row>
    <row r="10587" spans="1:7" ht="21" x14ac:dyDescent="0.25">
      <c r="A10587" s="32">
        <v>181074</v>
      </c>
      <c r="B10587" s="1" t="s">
        <v>11029</v>
      </c>
      <c r="C10587" s="2">
        <v>1.7530503151307705E-2</v>
      </c>
      <c r="D10587" s="2">
        <v>2.1036603781569244E-2</v>
      </c>
      <c r="E10587" s="2">
        <v>0.25243924537883095</v>
      </c>
      <c r="F10587" s="2">
        <v>3.5302408897851474E-2</v>
      </c>
      <c r="G10587" s="8" t="s">
        <v>8109</v>
      </c>
    </row>
    <row r="10588" spans="1:7" x14ac:dyDescent="0.25">
      <c r="A10588" s="32">
        <v>181075</v>
      </c>
      <c r="B10588" s="1" t="s">
        <v>11030</v>
      </c>
      <c r="C10588" s="2">
        <v>919.76706533861102</v>
      </c>
      <c r="D10588" s="2">
        <v>1103.7204784063331</v>
      </c>
      <c r="E10588" s="2">
        <v>13244.645740875996</v>
      </c>
      <c r="F10588" s="2">
        <v>1852.1997201739409</v>
      </c>
      <c r="G10588" s="8" t="s">
        <v>8109</v>
      </c>
    </row>
    <row r="10589" spans="1:7" x14ac:dyDescent="0.25">
      <c r="A10589" s="32">
        <v>181076</v>
      </c>
      <c r="B10589" s="1" t="s">
        <v>11031</v>
      </c>
      <c r="C10589" s="2">
        <v>451.1182810936516</v>
      </c>
      <c r="D10589" s="2">
        <v>541.3419373123819</v>
      </c>
      <c r="E10589" s="2">
        <v>6496.1032477485824</v>
      </c>
      <c r="F10589" s="2">
        <v>908.44865563804456</v>
      </c>
      <c r="G10589" s="8" t="s">
        <v>8109</v>
      </c>
    </row>
    <row r="10590" spans="1:7" x14ac:dyDescent="0.25">
      <c r="A10590" s="32">
        <v>181077</v>
      </c>
      <c r="B10590" s="1" t="s">
        <v>11032</v>
      </c>
      <c r="C10590" s="2">
        <v>919.76706533861102</v>
      </c>
      <c r="D10590" s="2">
        <v>1103.7204784063331</v>
      </c>
      <c r="E10590" s="2">
        <v>13244.645740875996</v>
      </c>
      <c r="F10590" s="2">
        <v>1852.1997201739409</v>
      </c>
      <c r="G10590" s="8" t="s">
        <v>8109</v>
      </c>
    </row>
    <row r="10591" spans="1:7" x14ac:dyDescent="0.25">
      <c r="A10591" s="32">
        <v>181078</v>
      </c>
      <c r="B10591" s="1" t="s">
        <v>11033</v>
      </c>
      <c r="C10591" s="2">
        <v>451.1182810936516</v>
      </c>
      <c r="D10591" s="2">
        <v>541.3419373123819</v>
      </c>
      <c r="E10591" s="2">
        <v>6496.1032477485824</v>
      </c>
      <c r="F10591" s="2">
        <v>908.44865563804456</v>
      </c>
      <c r="G10591" s="8" t="s">
        <v>8109</v>
      </c>
    </row>
    <row r="10592" spans="1:7" x14ac:dyDescent="0.25">
      <c r="A10592" s="32">
        <v>181079</v>
      </c>
      <c r="B10592" s="1" t="s">
        <v>11034</v>
      </c>
      <c r="C10592" s="2">
        <v>4.2852341036529946</v>
      </c>
      <c r="D10592" s="2">
        <v>5.1422809243835932</v>
      </c>
      <c r="E10592" s="2">
        <v>61.707371092603118</v>
      </c>
      <c r="F10592" s="2">
        <v>8.6294777305859167</v>
      </c>
      <c r="G10592" s="8" t="s">
        <v>8109</v>
      </c>
    </row>
    <row r="10593" spans="1:7" x14ac:dyDescent="0.25">
      <c r="A10593" s="32">
        <v>181080</v>
      </c>
      <c r="B10593" s="1" t="s">
        <v>11035</v>
      </c>
      <c r="C10593" s="2">
        <v>47.137575140182946</v>
      </c>
      <c r="D10593" s="2">
        <v>56.565090168219534</v>
      </c>
      <c r="E10593" s="2">
        <v>678.78108201863438</v>
      </c>
      <c r="F10593" s="2">
        <v>94.924255036445089</v>
      </c>
      <c r="G10593" s="8" t="s">
        <v>8109</v>
      </c>
    </row>
    <row r="10594" spans="1:7" x14ac:dyDescent="0.25">
      <c r="A10594" s="32">
        <v>181081</v>
      </c>
      <c r="B10594" s="1" t="s">
        <v>11036</v>
      </c>
      <c r="C10594" s="2">
        <v>2.8711068494475067</v>
      </c>
      <c r="D10594" s="2">
        <v>3.4453282193370081</v>
      </c>
      <c r="E10594" s="2">
        <v>41.3439386320441</v>
      </c>
      <c r="F10594" s="2">
        <v>5.7817500794925643</v>
      </c>
      <c r="G10594" s="8" t="s">
        <v>8109</v>
      </c>
    </row>
    <row r="10595" spans="1:7" x14ac:dyDescent="0.25">
      <c r="A10595" s="32">
        <v>181082</v>
      </c>
      <c r="B10595" s="1" t="s">
        <v>11037</v>
      </c>
      <c r="C10595" s="2">
        <v>218.54693928630275</v>
      </c>
      <c r="D10595" s="2">
        <v>262.25632714356328</v>
      </c>
      <c r="E10595" s="2">
        <v>3147.0759257227592</v>
      </c>
      <c r="F10595" s="2">
        <v>440.1033642598818</v>
      </c>
      <c r="G10595" s="8" t="s">
        <v>8109</v>
      </c>
    </row>
    <row r="10596" spans="1:7" x14ac:dyDescent="0.25">
      <c r="A10596" s="32">
        <v>181083</v>
      </c>
      <c r="B10596" s="1" t="s">
        <v>11038</v>
      </c>
      <c r="C10596" s="2">
        <v>1628.3889593881379</v>
      </c>
      <c r="D10596" s="2">
        <v>1954.0667512657653</v>
      </c>
      <c r="E10596" s="2">
        <v>23448.801015189183</v>
      </c>
      <c r="F10596" s="2">
        <v>3279.2015376226482</v>
      </c>
      <c r="G10596" s="8" t="s">
        <v>8109</v>
      </c>
    </row>
    <row r="10597" spans="1:7" x14ac:dyDescent="0.25">
      <c r="A10597" s="32">
        <v>181084</v>
      </c>
      <c r="B10597" s="1" t="s">
        <v>11039</v>
      </c>
      <c r="C10597" s="2">
        <v>163.69594275954441</v>
      </c>
      <c r="D10597" s="2">
        <v>196.43513131145329</v>
      </c>
      <c r="E10597" s="2">
        <v>2357.2215757374397</v>
      </c>
      <c r="F10597" s="2">
        <v>329.64604930838203</v>
      </c>
      <c r="G10597" s="8" t="s">
        <v>8109</v>
      </c>
    </row>
    <row r="10598" spans="1:7" x14ac:dyDescent="0.25">
      <c r="A10598" s="32">
        <v>181085</v>
      </c>
      <c r="B10598" s="1" t="s">
        <v>11040</v>
      </c>
      <c r="C10598" s="2">
        <v>57.85066039931543</v>
      </c>
      <c r="D10598" s="2">
        <v>69.420792479178502</v>
      </c>
      <c r="E10598" s="2">
        <v>833.04950975014208</v>
      </c>
      <c r="F10598" s="2">
        <v>116.49794936290988</v>
      </c>
      <c r="G10598" s="8" t="s">
        <v>8109</v>
      </c>
    </row>
    <row r="10599" spans="1:7" x14ac:dyDescent="0.25">
      <c r="A10599" s="32">
        <v>181086</v>
      </c>
      <c r="B10599" s="1" t="s">
        <v>11041</v>
      </c>
      <c r="C10599" s="2">
        <v>0.21426170518264975</v>
      </c>
      <c r="D10599" s="2">
        <v>0.25711404621917966</v>
      </c>
      <c r="E10599" s="2">
        <v>3.0853685546301559</v>
      </c>
      <c r="F10599" s="2">
        <v>0.43147388652929586</v>
      </c>
      <c r="G10599" s="8" t="s">
        <v>8109</v>
      </c>
    </row>
    <row r="10600" spans="1:7" x14ac:dyDescent="0.25">
      <c r="A10600" s="32">
        <v>181087</v>
      </c>
      <c r="B10600" s="1" t="s">
        <v>11042</v>
      </c>
      <c r="C10600" s="2">
        <v>2.9996638725570963</v>
      </c>
      <c r="D10600" s="2">
        <v>3.5995966470685152</v>
      </c>
      <c r="E10600" s="2">
        <v>43.195159764822179</v>
      </c>
      <c r="F10600" s="2">
        <v>6.0406344114101405</v>
      </c>
      <c r="G10600" s="8" t="s">
        <v>8109</v>
      </c>
    </row>
    <row r="10601" spans="1:7" x14ac:dyDescent="0.25">
      <c r="A10601" s="32">
        <v>181088</v>
      </c>
      <c r="B10601" s="1" t="s">
        <v>11043</v>
      </c>
      <c r="C10601" s="2">
        <v>1949.7815171621126</v>
      </c>
      <c r="D10601" s="2">
        <v>2339.7378205945347</v>
      </c>
      <c r="E10601" s="2">
        <v>28076.853847134415</v>
      </c>
      <c r="F10601" s="2">
        <v>3926.4123674165921</v>
      </c>
      <c r="G10601" s="8" t="s">
        <v>8109</v>
      </c>
    </row>
    <row r="10602" spans="1:7" x14ac:dyDescent="0.25">
      <c r="A10602" s="32">
        <v>181089</v>
      </c>
      <c r="B10602" s="1" t="s">
        <v>11044</v>
      </c>
      <c r="C10602" s="2">
        <v>5999.3277451141921</v>
      </c>
      <c r="D10602" s="2">
        <v>7199.1932941370305</v>
      </c>
      <c r="E10602" s="2">
        <v>86390.319529644359</v>
      </c>
      <c r="F10602" s="2">
        <v>12081.268822820282</v>
      </c>
      <c r="G10602" s="8" t="s">
        <v>8109</v>
      </c>
    </row>
    <row r="10603" spans="1:7" x14ac:dyDescent="0.25">
      <c r="A10603" s="32">
        <v>181090</v>
      </c>
      <c r="B10603" s="1" t="s">
        <v>11045</v>
      </c>
      <c r="C10603" s="2">
        <v>10498.823553949838</v>
      </c>
      <c r="D10603" s="2">
        <v>12598.588264739803</v>
      </c>
      <c r="E10603" s="2">
        <v>151183.05917687764</v>
      </c>
      <c r="F10603" s="2">
        <v>21142.220439935496</v>
      </c>
      <c r="G10603" s="8" t="s">
        <v>8109</v>
      </c>
    </row>
    <row r="10604" spans="1:7" x14ac:dyDescent="0.25">
      <c r="A10604" s="32">
        <v>181091</v>
      </c>
      <c r="B10604" s="1" t="s">
        <v>11046</v>
      </c>
      <c r="C10604" s="2">
        <v>33.89230609252823</v>
      </c>
      <c r="D10604" s="2">
        <v>40.670767311033877</v>
      </c>
      <c r="E10604" s="2">
        <v>488.04920773240656</v>
      </c>
      <c r="F10604" s="2">
        <v>68.251323869179515</v>
      </c>
      <c r="G10604" s="8" t="s">
        <v>8109</v>
      </c>
    </row>
    <row r="10605" spans="1:7" x14ac:dyDescent="0.25">
      <c r="A10605" s="32">
        <v>181092</v>
      </c>
      <c r="B10605" s="1" t="s">
        <v>11047</v>
      </c>
      <c r="C10605" s="2">
        <v>33.89230609252823</v>
      </c>
      <c r="D10605" s="2">
        <v>40.670767311033877</v>
      </c>
      <c r="E10605" s="2">
        <v>488.04920773240656</v>
      </c>
      <c r="F10605" s="2">
        <v>68.251323869179515</v>
      </c>
      <c r="G10605" s="8" t="s">
        <v>8109</v>
      </c>
    </row>
    <row r="10606" spans="1:7" x14ac:dyDescent="0.25">
      <c r="A10606" s="32">
        <v>181093</v>
      </c>
      <c r="B10606" s="1" t="s">
        <v>11048</v>
      </c>
      <c r="C10606" s="2">
        <v>33.50273935583251</v>
      </c>
      <c r="D10606" s="2">
        <v>40.203287226999009</v>
      </c>
      <c r="E10606" s="2">
        <v>482.43944672398811</v>
      </c>
      <c r="F10606" s="2">
        <v>67.466825893671725</v>
      </c>
      <c r="G10606" s="8" t="s">
        <v>8109</v>
      </c>
    </row>
    <row r="10607" spans="1:7" x14ac:dyDescent="0.25">
      <c r="A10607" s="32">
        <v>181094</v>
      </c>
      <c r="B10607" s="1" t="s">
        <v>11049</v>
      </c>
      <c r="C10607" s="2">
        <v>73.238546498796637</v>
      </c>
      <c r="D10607" s="2">
        <v>87.886255798555965</v>
      </c>
      <c r="E10607" s="2">
        <v>1054.6350695826716</v>
      </c>
      <c r="F10607" s="2">
        <v>147.4856193954684</v>
      </c>
      <c r="G10607" s="8" t="s">
        <v>8109</v>
      </c>
    </row>
    <row r="10608" spans="1:7" x14ac:dyDescent="0.25">
      <c r="A10608" s="32">
        <v>181095</v>
      </c>
      <c r="B10608" s="1" t="s">
        <v>11050</v>
      </c>
      <c r="C10608" s="2">
        <v>73.238546498796637</v>
      </c>
      <c r="D10608" s="2">
        <v>87.886255798555965</v>
      </c>
      <c r="E10608" s="2">
        <v>1054.6350695826716</v>
      </c>
      <c r="F10608" s="2">
        <v>147.4856193954684</v>
      </c>
      <c r="G10608" s="8" t="s">
        <v>8109</v>
      </c>
    </row>
    <row r="10609" spans="1:7" x14ac:dyDescent="0.25">
      <c r="A10609" s="32">
        <v>181096</v>
      </c>
      <c r="B10609" s="1" t="s">
        <v>11051</v>
      </c>
      <c r="C10609" s="2">
        <v>0.53565426295662433</v>
      </c>
      <c r="D10609" s="2">
        <v>0.64278511554794915</v>
      </c>
      <c r="E10609" s="2">
        <v>7.7134213865753898</v>
      </c>
      <c r="F10609" s="2">
        <v>1.0786847163232396</v>
      </c>
      <c r="G10609" s="8" t="s">
        <v>8109</v>
      </c>
    </row>
    <row r="10610" spans="1:7" x14ac:dyDescent="0.25">
      <c r="A10610" s="32">
        <v>181097</v>
      </c>
      <c r="B10610" s="1" t="s">
        <v>11052</v>
      </c>
      <c r="C10610" s="2">
        <v>0.74991596813927408</v>
      </c>
      <c r="D10610" s="2">
        <v>0.89989916176712881</v>
      </c>
      <c r="E10610" s="2">
        <v>10.798789941205545</v>
      </c>
      <c r="F10610" s="2">
        <v>1.5101586028525351</v>
      </c>
      <c r="G10610" s="8" t="s">
        <v>8109</v>
      </c>
    </row>
    <row r="10611" spans="1:7" x14ac:dyDescent="0.25">
      <c r="A10611" s="32">
        <v>181098</v>
      </c>
      <c r="B10611" s="1" t="s">
        <v>11053</v>
      </c>
      <c r="C10611" s="2">
        <v>2.1426170518264973</v>
      </c>
      <c r="D10611" s="2">
        <v>2.5711404621917966</v>
      </c>
      <c r="E10611" s="2">
        <v>30.853685546301559</v>
      </c>
      <c r="F10611" s="2">
        <v>4.3147388652929584</v>
      </c>
      <c r="G10611" s="8" t="s">
        <v>8109</v>
      </c>
    </row>
    <row r="10612" spans="1:7" x14ac:dyDescent="0.25">
      <c r="A10612" s="32">
        <v>181099</v>
      </c>
      <c r="B10612" s="1" t="s">
        <v>11054</v>
      </c>
      <c r="C10612" s="2">
        <v>0.53565426295662433</v>
      </c>
      <c r="D10612" s="2">
        <v>0.64278511554794915</v>
      </c>
      <c r="E10612" s="2">
        <v>7.7134213865753898</v>
      </c>
      <c r="F10612" s="2">
        <v>1.0786847163232396</v>
      </c>
      <c r="G10612" s="8" t="s">
        <v>8109</v>
      </c>
    </row>
    <row r="10613" spans="1:7" ht="21" x14ac:dyDescent="0.25">
      <c r="A10613" s="32">
        <v>181100</v>
      </c>
      <c r="B10613" s="1" t="s">
        <v>11055</v>
      </c>
      <c r="C10613" s="2">
        <v>1928.3553466438477</v>
      </c>
      <c r="D10613" s="2">
        <v>2314.0264159726171</v>
      </c>
      <c r="E10613" s="2">
        <v>27768.316991671403</v>
      </c>
      <c r="F10613" s="2">
        <v>3883.2649787636624</v>
      </c>
      <c r="G10613" s="8" t="s">
        <v>8109</v>
      </c>
    </row>
    <row r="10614" spans="1:7" ht="21" x14ac:dyDescent="0.25">
      <c r="A10614" s="32">
        <v>181101</v>
      </c>
      <c r="B10614" s="1" t="s">
        <v>11056</v>
      </c>
      <c r="C10614" s="2">
        <v>1285.5702310958984</v>
      </c>
      <c r="D10614" s="2">
        <v>1542.6842773150781</v>
      </c>
      <c r="E10614" s="2">
        <v>18512.211327780937</v>
      </c>
      <c r="F10614" s="2">
        <v>2588.8433191757749</v>
      </c>
      <c r="G10614" s="8" t="s">
        <v>8109</v>
      </c>
    </row>
    <row r="10615" spans="1:7" ht="21" x14ac:dyDescent="0.25">
      <c r="A10615" s="32">
        <v>181102</v>
      </c>
      <c r="B10615" s="1" t="s">
        <v>11057</v>
      </c>
      <c r="C10615" s="2">
        <v>631.48768018377314</v>
      </c>
      <c r="D10615" s="2">
        <v>757.78521622052756</v>
      </c>
      <c r="E10615" s="2">
        <v>9093.4225946463303</v>
      </c>
      <c r="F10615" s="2">
        <v>1271.671218298161</v>
      </c>
      <c r="G10615" s="8" t="s">
        <v>8109</v>
      </c>
    </row>
    <row r="10616" spans="1:7" ht="21" x14ac:dyDescent="0.25">
      <c r="A10616" s="32">
        <v>181103</v>
      </c>
      <c r="B10616" s="1" t="s">
        <v>11058</v>
      </c>
      <c r="C10616" s="2">
        <v>506.43675770444486</v>
      </c>
      <c r="D10616" s="2">
        <v>607.72410924533369</v>
      </c>
      <c r="E10616" s="2">
        <v>7292.6893109440043</v>
      </c>
      <c r="F10616" s="2">
        <v>1019.847368160154</v>
      </c>
      <c r="G10616" s="8" t="s">
        <v>8109</v>
      </c>
    </row>
    <row r="10617" spans="1:7" x14ac:dyDescent="0.25">
      <c r="A10617" s="32">
        <v>181104</v>
      </c>
      <c r="B10617" s="1" t="s">
        <v>11059</v>
      </c>
      <c r="C10617" s="2">
        <v>1908.8770098090613</v>
      </c>
      <c r="D10617" s="2">
        <v>2290.6524117708732</v>
      </c>
      <c r="E10617" s="2">
        <v>27487.828941250478</v>
      </c>
      <c r="F10617" s="2">
        <v>3844.0400799882718</v>
      </c>
      <c r="G10617" s="8" t="s">
        <v>8109</v>
      </c>
    </row>
    <row r="10618" spans="1:7" ht="21" x14ac:dyDescent="0.25">
      <c r="A10618" s="32">
        <v>181105</v>
      </c>
      <c r="B10618" s="1" t="s">
        <v>11060</v>
      </c>
      <c r="C10618" s="2">
        <v>1266.091894261112</v>
      </c>
      <c r="D10618" s="2">
        <v>1519.3102731133342</v>
      </c>
      <c r="E10618" s="2">
        <v>18231.723277360012</v>
      </c>
      <c r="F10618" s="2">
        <v>2549.6184204003844</v>
      </c>
      <c r="G10618" s="8" t="s">
        <v>8109</v>
      </c>
    </row>
    <row r="10619" spans="1:7" x14ac:dyDescent="0.25">
      <c r="A10619" s="32">
        <v>181106</v>
      </c>
      <c r="B10619" s="1" t="s">
        <v>11061</v>
      </c>
      <c r="C10619" s="2">
        <v>612.00934334898682</v>
      </c>
      <c r="D10619" s="2">
        <v>734.41121201878411</v>
      </c>
      <c r="E10619" s="2">
        <v>8812.9345442254089</v>
      </c>
      <c r="F10619" s="2">
        <v>1232.4463195227704</v>
      </c>
      <c r="G10619" s="8" t="s">
        <v>8109</v>
      </c>
    </row>
    <row r="10620" spans="1:7" ht="21" x14ac:dyDescent="0.25">
      <c r="A10620" s="32">
        <v>181107</v>
      </c>
      <c r="B10620" s="1" t="s">
        <v>11062</v>
      </c>
      <c r="C10620" s="2">
        <v>486.95842086965848</v>
      </c>
      <c r="D10620" s="2">
        <v>584.35010504359013</v>
      </c>
      <c r="E10620" s="2">
        <v>7012.2012605230811</v>
      </c>
      <c r="F10620" s="2">
        <v>980.62246938476324</v>
      </c>
      <c r="G10620" s="8" t="s">
        <v>8109</v>
      </c>
    </row>
    <row r="10621" spans="1:7" ht="21" x14ac:dyDescent="0.25">
      <c r="A10621" s="32">
        <v>181108</v>
      </c>
      <c r="B10621" s="1" t="s">
        <v>11063</v>
      </c>
      <c r="C10621" s="2">
        <v>479.16708613574394</v>
      </c>
      <c r="D10621" s="2">
        <v>575.00050336289269</v>
      </c>
      <c r="E10621" s="2">
        <v>6900.0060403547122</v>
      </c>
      <c r="F10621" s="2">
        <v>964.93250987460692</v>
      </c>
      <c r="G10621" s="8" t="s">
        <v>8109</v>
      </c>
    </row>
    <row r="10622" spans="1:7" x14ac:dyDescent="0.25">
      <c r="A10622" s="32">
        <v>181109</v>
      </c>
      <c r="B10622" s="1" t="s">
        <v>11064</v>
      </c>
      <c r="C10622" s="2">
        <v>459.68874930095757</v>
      </c>
      <c r="D10622" s="2">
        <v>551.62649916114901</v>
      </c>
      <c r="E10622" s="2">
        <v>6619.5179899337882</v>
      </c>
      <c r="F10622" s="2">
        <v>925.70761109921636</v>
      </c>
      <c r="G10622" s="8" t="s">
        <v>8109</v>
      </c>
    </row>
    <row r="10623" spans="1:7" x14ac:dyDescent="0.25">
      <c r="A10623" s="32">
        <v>181110</v>
      </c>
      <c r="B10623" s="1" t="s">
        <v>11065</v>
      </c>
      <c r="C10623" s="2">
        <v>44.800174720008584</v>
      </c>
      <c r="D10623" s="2">
        <v>53.760209664010297</v>
      </c>
      <c r="E10623" s="2">
        <v>645.12251596812359</v>
      </c>
      <c r="F10623" s="2">
        <v>90.217267183398221</v>
      </c>
      <c r="G10623" s="8" t="s">
        <v>8109</v>
      </c>
    </row>
    <row r="10624" spans="1:7" x14ac:dyDescent="0.25">
      <c r="A10624" s="32">
        <v>181111</v>
      </c>
      <c r="B10624" s="1" t="s">
        <v>11066</v>
      </c>
      <c r="C10624" s="2">
        <v>36.930926638754904</v>
      </c>
      <c r="D10624" s="2">
        <v>44.317111966505877</v>
      </c>
      <c r="E10624" s="2">
        <v>531.80534359807052</v>
      </c>
      <c r="F10624" s="2">
        <v>74.370408078140443</v>
      </c>
      <c r="G10624" s="8" t="s">
        <v>8109</v>
      </c>
    </row>
    <row r="10625" spans="1:7" x14ac:dyDescent="0.25">
      <c r="A10625" s="32">
        <v>181112</v>
      </c>
      <c r="B10625" s="1" t="s">
        <v>11067</v>
      </c>
      <c r="C10625" s="2">
        <v>26.023058011274554</v>
      </c>
      <c r="D10625" s="2">
        <v>31.227669613529464</v>
      </c>
      <c r="E10625" s="2">
        <v>374.7320353623536</v>
      </c>
      <c r="F10625" s="2">
        <v>52.404464763921759</v>
      </c>
      <c r="G10625" s="8" t="s">
        <v>8109</v>
      </c>
    </row>
    <row r="10626" spans="1:7" x14ac:dyDescent="0.25">
      <c r="A10626" s="32">
        <v>181113</v>
      </c>
      <c r="B10626" s="1" t="s">
        <v>11068</v>
      </c>
      <c r="C10626" s="2">
        <v>12.855702310958984</v>
      </c>
      <c r="D10626" s="2">
        <v>15.426842773150778</v>
      </c>
      <c r="E10626" s="2">
        <v>185.12211327780932</v>
      </c>
      <c r="F10626" s="2">
        <v>25.888433191757748</v>
      </c>
      <c r="G10626" s="8" t="s">
        <v>8109</v>
      </c>
    </row>
    <row r="10627" spans="1:7" x14ac:dyDescent="0.25">
      <c r="A10627" s="32">
        <v>181114</v>
      </c>
      <c r="B10627" s="1" t="s">
        <v>11069</v>
      </c>
      <c r="C10627" s="2">
        <v>14.569795952420183</v>
      </c>
      <c r="D10627" s="2">
        <v>17.483755142904215</v>
      </c>
      <c r="E10627" s="2">
        <v>209.80506171485058</v>
      </c>
      <c r="F10627" s="2">
        <v>29.340224283992118</v>
      </c>
      <c r="G10627" s="8" t="s">
        <v>8109</v>
      </c>
    </row>
    <row r="10628" spans="1:7" x14ac:dyDescent="0.25">
      <c r="A10628" s="32">
        <v>181115</v>
      </c>
      <c r="B10628" s="1" t="s">
        <v>11070</v>
      </c>
      <c r="C10628" s="2">
        <v>58.435010504359028</v>
      </c>
      <c r="D10628" s="2">
        <v>70.122012605230822</v>
      </c>
      <c r="E10628" s="2">
        <v>841.46415126276986</v>
      </c>
      <c r="F10628" s="2">
        <v>117.67469632617161</v>
      </c>
      <c r="G10628" s="8" t="s">
        <v>8109</v>
      </c>
    </row>
    <row r="10629" spans="1:7" x14ac:dyDescent="0.25">
      <c r="A10629" s="32">
        <v>181116</v>
      </c>
      <c r="B10629" s="1" t="s">
        <v>11071</v>
      </c>
      <c r="C10629" s="2">
        <v>19.205640119099332</v>
      </c>
      <c r="D10629" s="2">
        <v>23.046768142919195</v>
      </c>
      <c r="E10629" s="2">
        <v>276.56121771503035</v>
      </c>
      <c r="F10629" s="2">
        <v>38.675750192535062</v>
      </c>
      <c r="G10629" s="8" t="s">
        <v>8109</v>
      </c>
    </row>
    <row r="10630" spans="1:7" x14ac:dyDescent="0.25">
      <c r="A10630" s="32">
        <v>181117</v>
      </c>
      <c r="B10630" s="1" t="s">
        <v>11072</v>
      </c>
      <c r="C10630" s="2">
        <v>409.04507353051315</v>
      </c>
      <c r="D10630" s="2">
        <v>490.85408823661567</v>
      </c>
      <c r="E10630" s="2">
        <v>5890.2490588393885</v>
      </c>
      <c r="F10630" s="2">
        <v>823.72287428320124</v>
      </c>
      <c r="G10630" s="8" t="s">
        <v>8109</v>
      </c>
    </row>
    <row r="10631" spans="1:7" x14ac:dyDescent="0.25">
      <c r="A10631" s="32">
        <v>181118</v>
      </c>
      <c r="B10631" s="1" t="s">
        <v>11073</v>
      </c>
      <c r="C10631" s="2">
        <v>30.67838051478849</v>
      </c>
      <c r="D10631" s="2">
        <v>36.814056617746182</v>
      </c>
      <c r="E10631" s="2">
        <v>441.76867941295416</v>
      </c>
      <c r="F10631" s="2">
        <v>61.779215571240087</v>
      </c>
      <c r="G10631" s="8" t="s">
        <v>8109</v>
      </c>
    </row>
    <row r="10632" spans="1:7" x14ac:dyDescent="0.25">
      <c r="A10632" s="32">
        <v>181119</v>
      </c>
      <c r="B10632" s="1" t="s">
        <v>11074</v>
      </c>
      <c r="C10632" s="2">
        <v>788.44411839848158</v>
      </c>
      <c r="D10632" s="2">
        <v>946.13294207817773</v>
      </c>
      <c r="E10632" s="2">
        <v>11353.595304938133</v>
      </c>
      <c r="F10632" s="2">
        <v>1587.7454526302581</v>
      </c>
      <c r="G10632" s="8" t="s">
        <v>8109</v>
      </c>
    </row>
    <row r="10633" spans="1:7" ht="21" x14ac:dyDescent="0.25">
      <c r="A10633" s="32">
        <v>181120</v>
      </c>
      <c r="B10633" s="1" t="s">
        <v>11075</v>
      </c>
      <c r="C10633" s="2">
        <v>625.56626578599821</v>
      </c>
      <c r="D10633" s="2">
        <v>750.67951894319765</v>
      </c>
      <c r="E10633" s="2">
        <v>9008.1542273183713</v>
      </c>
      <c r="F10633" s="2">
        <v>1259.7468490704425</v>
      </c>
      <c r="G10633" s="8" t="s">
        <v>8109</v>
      </c>
    </row>
    <row r="10634" spans="1:7" ht="21" x14ac:dyDescent="0.25">
      <c r="A10634" s="32">
        <v>181121</v>
      </c>
      <c r="B10634" s="1" t="s">
        <v>11076</v>
      </c>
      <c r="C10634" s="2">
        <v>728.84040768403531</v>
      </c>
      <c r="D10634" s="2">
        <v>874.60848922084222</v>
      </c>
      <c r="E10634" s="2">
        <v>10495.301870650106</v>
      </c>
      <c r="F10634" s="2">
        <v>1467.717262377563</v>
      </c>
      <c r="G10634" s="8" t="s">
        <v>8109</v>
      </c>
    </row>
    <row r="10635" spans="1:7" ht="21" x14ac:dyDescent="0.25">
      <c r="A10635" s="32">
        <v>181122</v>
      </c>
      <c r="B10635" s="1" t="s">
        <v>11077</v>
      </c>
      <c r="C10635" s="2">
        <v>321.3925577739746</v>
      </c>
      <c r="D10635" s="2">
        <v>385.67106932876953</v>
      </c>
      <c r="E10635" s="2">
        <v>4628.0528319452342</v>
      </c>
      <c r="F10635" s="2">
        <v>647.21082979394373</v>
      </c>
      <c r="G10635" s="8" t="s">
        <v>8109</v>
      </c>
    </row>
    <row r="10636" spans="1:7" x14ac:dyDescent="0.25">
      <c r="A10636" s="32">
        <v>181123</v>
      </c>
      <c r="B10636" s="1" t="s">
        <v>11078</v>
      </c>
      <c r="C10636" s="2">
        <v>622.33286187142357</v>
      </c>
      <c r="D10636" s="2">
        <v>746.79943424570831</v>
      </c>
      <c r="E10636" s="2">
        <v>8961.5932109485002</v>
      </c>
      <c r="F10636" s="2">
        <v>1253.2355158737275</v>
      </c>
      <c r="G10636" s="8" t="s">
        <v>8109</v>
      </c>
    </row>
    <row r="10637" spans="1:7" ht="21" x14ac:dyDescent="0.25">
      <c r="A10637" s="32">
        <v>181124</v>
      </c>
      <c r="B10637" s="1" t="s">
        <v>11079</v>
      </c>
      <c r="C10637" s="2">
        <v>154.46321109985567</v>
      </c>
      <c r="D10637" s="2">
        <v>185.35585331982679</v>
      </c>
      <c r="E10637" s="2">
        <v>2224.2702398379215</v>
      </c>
      <c r="F10637" s="2">
        <v>311.05344728884688</v>
      </c>
      <c r="G10637" s="8" t="s">
        <v>8109</v>
      </c>
    </row>
    <row r="10638" spans="1:7" ht="21" x14ac:dyDescent="0.25">
      <c r="A10638" s="32">
        <v>181125</v>
      </c>
      <c r="B10638" s="1" t="s">
        <v>11080</v>
      </c>
      <c r="C10638" s="2">
        <v>637.68179129723512</v>
      </c>
      <c r="D10638" s="2">
        <v>765.21814955668196</v>
      </c>
      <c r="E10638" s="2">
        <v>9182.6177946801836</v>
      </c>
      <c r="F10638" s="2">
        <v>1284.1447361087351</v>
      </c>
      <c r="G10638" s="8" t="s">
        <v>8109</v>
      </c>
    </row>
    <row r="10639" spans="1:7" ht="21" x14ac:dyDescent="0.25">
      <c r="A10639" s="32">
        <v>181126</v>
      </c>
      <c r="B10639" s="1" t="s">
        <v>11081</v>
      </c>
      <c r="C10639" s="2">
        <v>316.52297356527799</v>
      </c>
      <c r="D10639" s="2">
        <v>379.82756827833356</v>
      </c>
      <c r="E10639" s="2">
        <v>4557.9308193400029</v>
      </c>
      <c r="F10639" s="2">
        <v>637.40460510009609</v>
      </c>
      <c r="G10639" s="8" t="s">
        <v>8109</v>
      </c>
    </row>
    <row r="10640" spans="1:7" ht="21" x14ac:dyDescent="0.25">
      <c r="A10640" s="32">
        <v>181127</v>
      </c>
      <c r="B10640" s="1" t="s">
        <v>11082</v>
      </c>
      <c r="C10640" s="2">
        <v>549.40596876198356</v>
      </c>
      <c r="D10640" s="2">
        <v>659.28716251438027</v>
      </c>
      <c r="E10640" s="2">
        <v>7911.4459501725632</v>
      </c>
      <c r="F10640" s="2">
        <v>1106.3774948586654</v>
      </c>
      <c r="G10640" s="8" t="s">
        <v>8109</v>
      </c>
    </row>
    <row r="10641" spans="1:7" ht="21" x14ac:dyDescent="0.25">
      <c r="A10641" s="32">
        <v>181128</v>
      </c>
      <c r="B10641" s="1" t="s">
        <v>11083</v>
      </c>
      <c r="C10641" s="2">
        <v>121.73960521741462</v>
      </c>
      <c r="D10641" s="2">
        <v>146.08752626089753</v>
      </c>
      <c r="E10641" s="2">
        <v>1753.0503151307703</v>
      </c>
      <c r="F10641" s="2">
        <v>245.15561734619081</v>
      </c>
      <c r="G10641" s="8" t="s">
        <v>8109</v>
      </c>
    </row>
    <row r="10642" spans="1:7" ht="21" x14ac:dyDescent="0.25">
      <c r="A10642" s="32">
        <v>181129</v>
      </c>
      <c r="B10642" s="1" t="s">
        <v>11084</v>
      </c>
      <c r="C10642" s="2">
        <v>56.000218400010731</v>
      </c>
      <c r="D10642" s="2">
        <v>67.200262080012877</v>
      </c>
      <c r="E10642" s="2">
        <v>806.40314496015458</v>
      </c>
      <c r="F10642" s="2">
        <v>112.77158397924779</v>
      </c>
      <c r="G10642" s="8" t="s">
        <v>8109</v>
      </c>
    </row>
    <row r="10643" spans="1:7" ht="21" x14ac:dyDescent="0.25">
      <c r="A10643" s="32">
        <v>181130</v>
      </c>
      <c r="B10643" s="1" t="s">
        <v>11085</v>
      </c>
      <c r="C10643" s="2">
        <v>46.163658298443622</v>
      </c>
      <c r="D10643" s="2">
        <v>55.396389958132339</v>
      </c>
      <c r="E10643" s="2">
        <v>664.75667949758804</v>
      </c>
      <c r="F10643" s="2">
        <v>92.96301009767555</v>
      </c>
      <c r="G10643" s="8" t="s">
        <v>8109</v>
      </c>
    </row>
    <row r="10644" spans="1:7" ht="21" x14ac:dyDescent="0.25">
      <c r="A10644" s="32">
        <v>181131</v>
      </c>
      <c r="B10644" s="1" t="s">
        <v>11086</v>
      </c>
      <c r="C10644" s="2">
        <v>16.069627888698733</v>
      </c>
      <c r="D10644" s="2">
        <v>19.283553466438473</v>
      </c>
      <c r="E10644" s="2">
        <v>231.40264159726166</v>
      </c>
      <c r="F10644" s="2">
        <v>32.360541489697191</v>
      </c>
      <c r="G10644" s="8" t="s">
        <v>8109</v>
      </c>
    </row>
    <row r="10645" spans="1:7" ht="21" x14ac:dyDescent="0.25">
      <c r="A10645" s="32">
        <v>181132</v>
      </c>
      <c r="B10645" s="1" t="s">
        <v>11087</v>
      </c>
      <c r="C10645" s="2">
        <v>36.52188156522439</v>
      </c>
      <c r="D10645" s="2">
        <v>43.82625787826926</v>
      </c>
      <c r="E10645" s="2">
        <v>525.91509453923118</v>
      </c>
      <c r="F10645" s="2">
        <v>73.546685203857251</v>
      </c>
      <c r="G10645" s="8" t="s">
        <v>8109</v>
      </c>
    </row>
    <row r="10646" spans="1:7" x14ac:dyDescent="0.25">
      <c r="A10646" s="32">
        <v>181133</v>
      </c>
      <c r="B10646" s="1" t="s">
        <v>11088</v>
      </c>
      <c r="C10646" s="2">
        <v>56.000218400010731</v>
      </c>
      <c r="D10646" s="2">
        <v>67.200262080012877</v>
      </c>
      <c r="E10646" s="2">
        <v>806.40314496015458</v>
      </c>
      <c r="F10646" s="2">
        <v>112.77158397924779</v>
      </c>
      <c r="G10646" s="8" t="s">
        <v>8109</v>
      </c>
    </row>
    <row r="10647" spans="1:7" x14ac:dyDescent="0.25">
      <c r="A10647" s="32">
        <v>181134</v>
      </c>
      <c r="B10647" s="1" t="s">
        <v>11089</v>
      </c>
      <c r="C10647" s="2">
        <v>46.163658298443622</v>
      </c>
      <c r="D10647" s="2">
        <v>55.396389958132339</v>
      </c>
      <c r="E10647" s="2">
        <v>664.75667949758804</v>
      </c>
      <c r="F10647" s="2">
        <v>92.96301009767555</v>
      </c>
      <c r="G10647" s="8" t="s">
        <v>8109</v>
      </c>
    </row>
    <row r="10648" spans="1:7" x14ac:dyDescent="0.25">
      <c r="A10648" s="32">
        <v>181135</v>
      </c>
      <c r="B10648" s="1" t="s">
        <v>11090</v>
      </c>
      <c r="C10648" s="2">
        <v>32.528822514093186</v>
      </c>
      <c r="D10648" s="2">
        <v>39.034587016911821</v>
      </c>
      <c r="E10648" s="2">
        <v>468.41504420294189</v>
      </c>
      <c r="F10648" s="2">
        <v>65.505580954902186</v>
      </c>
      <c r="G10648" s="8" t="s">
        <v>8109</v>
      </c>
    </row>
    <row r="10649" spans="1:7" x14ac:dyDescent="0.25">
      <c r="A10649" s="32">
        <v>181136</v>
      </c>
      <c r="B10649" s="1" t="s">
        <v>11091</v>
      </c>
      <c r="C10649" s="2">
        <v>16.069627888698733</v>
      </c>
      <c r="D10649" s="2">
        <v>19.283553466438473</v>
      </c>
      <c r="E10649" s="2">
        <v>231.40264159726166</v>
      </c>
      <c r="F10649" s="2">
        <v>32.360541489697191</v>
      </c>
      <c r="G10649" s="8" t="s">
        <v>8109</v>
      </c>
    </row>
    <row r="10650" spans="1:7" x14ac:dyDescent="0.25">
      <c r="A10650" s="32">
        <v>181137</v>
      </c>
      <c r="B10650" s="1" t="s">
        <v>11092</v>
      </c>
      <c r="C10650" s="2">
        <v>73.043763130448781</v>
      </c>
      <c r="D10650" s="2">
        <v>87.65251575653852</v>
      </c>
      <c r="E10650" s="2">
        <v>1051.8301890784624</v>
      </c>
      <c r="F10650" s="2">
        <v>147.0933704077145</v>
      </c>
      <c r="G10650" s="8" t="s">
        <v>8109</v>
      </c>
    </row>
    <row r="10651" spans="1:7" ht="21" x14ac:dyDescent="0.25">
      <c r="A10651" s="32">
        <v>181138</v>
      </c>
      <c r="B10651" s="1" t="s">
        <v>11093</v>
      </c>
      <c r="C10651" s="2">
        <v>24.007050148874164</v>
      </c>
      <c r="D10651" s="2">
        <v>28.808460178648993</v>
      </c>
      <c r="E10651" s="2">
        <v>345.70152214378788</v>
      </c>
      <c r="F10651" s="2">
        <v>48.344687740668824</v>
      </c>
      <c r="G10651" s="8" t="s">
        <v>8109</v>
      </c>
    </row>
    <row r="10652" spans="1:7" ht="21" x14ac:dyDescent="0.25">
      <c r="A10652" s="32">
        <v>181139</v>
      </c>
      <c r="B10652" s="1" t="s">
        <v>11094</v>
      </c>
      <c r="C10652" s="2">
        <v>58.435010504359028</v>
      </c>
      <c r="D10652" s="2">
        <v>70.122012605230822</v>
      </c>
      <c r="E10652" s="2">
        <v>841.46415126276986</v>
      </c>
      <c r="F10652" s="2">
        <v>117.67469632617161</v>
      </c>
      <c r="G10652" s="8" t="s">
        <v>8109</v>
      </c>
    </row>
    <row r="10653" spans="1:7" ht="21" x14ac:dyDescent="0.25">
      <c r="A10653" s="32">
        <v>181140</v>
      </c>
      <c r="B10653" s="1" t="s">
        <v>11095</v>
      </c>
      <c r="C10653" s="2">
        <v>101.28735154088898</v>
      </c>
      <c r="D10653" s="2">
        <v>121.54482184906675</v>
      </c>
      <c r="E10653" s="2">
        <v>1458.537862188801</v>
      </c>
      <c r="F10653" s="2">
        <v>203.96947363203077</v>
      </c>
      <c r="G10653" s="8" t="s">
        <v>8109</v>
      </c>
    </row>
    <row r="10654" spans="1:7" ht="21" x14ac:dyDescent="0.25">
      <c r="A10654" s="32">
        <v>181141</v>
      </c>
      <c r="B10654" s="1" t="s">
        <v>11096</v>
      </c>
      <c r="C10654" s="2">
        <v>25.321837885222244</v>
      </c>
      <c r="D10654" s="2">
        <v>30.386205462266688</v>
      </c>
      <c r="E10654" s="2">
        <v>364.63446554720025</v>
      </c>
      <c r="F10654" s="2">
        <v>50.992368408007692</v>
      </c>
      <c r="G10654" s="8" t="s">
        <v>8109</v>
      </c>
    </row>
    <row r="10655" spans="1:7" x14ac:dyDescent="0.25">
      <c r="A10655" s="32">
        <v>181142</v>
      </c>
      <c r="B10655" s="1" t="s">
        <v>11097</v>
      </c>
      <c r="C10655" s="2">
        <v>38.95667366957268</v>
      </c>
      <c r="D10655" s="2">
        <v>46.748008403487212</v>
      </c>
      <c r="E10655" s="2">
        <v>560.97610084184657</v>
      </c>
      <c r="F10655" s="2">
        <v>78.449797550781057</v>
      </c>
      <c r="G10655" s="8" t="s">
        <v>8109</v>
      </c>
    </row>
    <row r="10656" spans="1:7" x14ac:dyDescent="0.25">
      <c r="A10656" s="32">
        <v>181143</v>
      </c>
      <c r="B10656" s="1" t="s">
        <v>11098</v>
      </c>
      <c r="C10656" s="2">
        <v>8.1809014706102623</v>
      </c>
      <c r="D10656" s="2">
        <v>9.817081764732313</v>
      </c>
      <c r="E10656" s="2">
        <v>117.80498117678775</v>
      </c>
      <c r="F10656" s="2">
        <v>16.474457485664022</v>
      </c>
      <c r="G10656" s="8" t="s">
        <v>8109</v>
      </c>
    </row>
    <row r="10657" spans="1:7" x14ac:dyDescent="0.25">
      <c r="A10657" s="32">
        <v>181144</v>
      </c>
      <c r="B10657" s="1" t="s">
        <v>11099</v>
      </c>
      <c r="C10657" s="2">
        <v>5.259150945392312</v>
      </c>
      <c r="D10657" s="2">
        <v>6.310981134470774</v>
      </c>
      <c r="E10657" s="2">
        <v>75.731773613649295</v>
      </c>
      <c r="F10657" s="2">
        <v>10.590722669355443</v>
      </c>
      <c r="G10657" s="8" t="s">
        <v>8109</v>
      </c>
    </row>
    <row r="10658" spans="1:7" x14ac:dyDescent="0.25">
      <c r="A10658" s="32">
        <v>181145</v>
      </c>
      <c r="B10658" s="1" t="s">
        <v>11100</v>
      </c>
      <c r="C10658" s="2">
        <v>2.9217505252179512</v>
      </c>
      <c r="D10658" s="2">
        <v>3.5061006302615407</v>
      </c>
      <c r="E10658" s="2">
        <v>42.073207563138489</v>
      </c>
      <c r="F10658" s="2">
        <v>5.8837348163085794</v>
      </c>
      <c r="G10658" s="8" t="s">
        <v>8109</v>
      </c>
    </row>
    <row r="10659" spans="1:7" x14ac:dyDescent="0.25">
      <c r="A10659" s="32">
        <v>181146</v>
      </c>
      <c r="B10659" s="1" t="s">
        <v>11101</v>
      </c>
      <c r="C10659" s="2">
        <v>1.7530503151307708</v>
      </c>
      <c r="D10659" s="2">
        <v>2.103660378156925</v>
      </c>
      <c r="E10659" s="2">
        <v>25.2439245378831</v>
      </c>
      <c r="F10659" s="2">
        <v>3.5302408897851478</v>
      </c>
      <c r="G10659" s="8" t="s">
        <v>8109</v>
      </c>
    </row>
    <row r="10660" spans="1:7" x14ac:dyDescent="0.25">
      <c r="A10660" s="32">
        <v>181147</v>
      </c>
      <c r="B10660" s="1" t="s">
        <v>11102</v>
      </c>
      <c r="C10660" s="2">
        <v>224.23461364206037</v>
      </c>
      <c r="D10660" s="2">
        <v>269.08153637047241</v>
      </c>
      <c r="E10660" s="2">
        <v>3228.9784364456691</v>
      </c>
      <c r="F10660" s="2">
        <v>451.55703470229582</v>
      </c>
      <c r="G10660" s="8" t="s">
        <v>8109</v>
      </c>
    </row>
    <row r="10661" spans="1:7" x14ac:dyDescent="0.25">
      <c r="A10661" s="32">
        <v>181148</v>
      </c>
      <c r="B10661" s="1" t="s">
        <v>11103</v>
      </c>
      <c r="C10661" s="2">
        <v>67.200262080012877</v>
      </c>
      <c r="D10661" s="2">
        <v>80.640314496015449</v>
      </c>
      <c r="E10661" s="2">
        <v>967.68377395218545</v>
      </c>
      <c r="F10661" s="2">
        <v>135.32590077509732</v>
      </c>
      <c r="G10661" s="8" t="s">
        <v>8109</v>
      </c>
    </row>
    <row r="10662" spans="1:7" x14ac:dyDescent="0.25">
      <c r="A10662" s="32">
        <v>181149</v>
      </c>
      <c r="B10662" s="1" t="s">
        <v>11104</v>
      </c>
      <c r="C10662" s="2">
        <v>74.446203382553392</v>
      </c>
      <c r="D10662" s="2">
        <v>89.335444059064073</v>
      </c>
      <c r="E10662" s="2">
        <v>1072.0253287087689</v>
      </c>
      <c r="F10662" s="2">
        <v>149.91756311954262</v>
      </c>
      <c r="G10662" s="8" t="s">
        <v>8109</v>
      </c>
    </row>
    <row r="10663" spans="1:7" x14ac:dyDescent="0.25">
      <c r="A10663" s="32">
        <v>181150</v>
      </c>
      <c r="B10663" s="1" t="s">
        <v>11105</v>
      </c>
      <c r="C10663" s="2">
        <v>15.855366183516084</v>
      </c>
      <c r="D10663" s="2">
        <v>19.026439420219297</v>
      </c>
      <c r="E10663" s="2">
        <v>228.31727304263157</v>
      </c>
      <c r="F10663" s="2">
        <v>31.929067603167898</v>
      </c>
      <c r="G10663" s="8" t="s">
        <v>8109</v>
      </c>
    </row>
    <row r="10664" spans="1:7" x14ac:dyDescent="0.25">
      <c r="A10664" s="32">
        <v>181151</v>
      </c>
      <c r="B10664" s="1" t="s">
        <v>11106</v>
      </c>
      <c r="C10664" s="2">
        <v>224.23461364206037</v>
      </c>
      <c r="D10664" s="2">
        <v>269.08153637047241</v>
      </c>
      <c r="E10664" s="2">
        <v>3228.9784364456691</v>
      </c>
      <c r="F10664" s="2">
        <v>451.55703470229582</v>
      </c>
      <c r="G10664" s="8" t="s">
        <v>8109</v>
      </c>
    </row>
    <row r="10665" spans="1:7" x14ac:dyDescent="0.25">
      <c r="A10665" s="32">
        <v>181152</v>
      </c>
      <c r="B10665" s="1" t="s">
        <v>11107</v>
      </c>
      <c r="C10665" s="2">
        <v>98.443514363010181</v>
      </c>
      <c r="D10665" s="2">
        <v>118.13221723561222</v>
      </c>
      <c r="E10665" s="2">
        <v>1417.5866068273467</v>
      </c>
      <c r="F10665" s="2">
        <v>198.24263841082376</v>
      </c>
      <c r="G10665" s="8" t="s">
        <v>8109</v>
      </c>
    </row>
    <row r="10666" spans="1:7" x14ac:dyDescent="0.25">
      <c r="A10666" s="32">
        <v>181153</v>
      </c>
      <c r="B10666" s="1" t="s">
        <v>11108</v>
      </c>
      <c r="C10666" s="2">
        <v>3.1165338935658147</v>
      </c>
      <c r="D10666" s="2">
        <v>3.739840672278977</v>
      </c>
      <c r="E10666" s="2">
        <v>44.878088067347726</v>
      </c>
      <c r="F10666" s="2">
        <v>6.2759838040624851</v>
      </c>
      <c r="G10666" s="8" t="s">
        <v>8109</v>
      </c>
    </row>
    <row r="10667" spans="1:7" x14ac:dyDescent="0.25">
      <c r="A10667" s="32">
        <v>181154</v>
      </c>
      <c r="B10667" s="1" t="s">
        <v>11109</v>
      </c>
      <c r="C10667" s="2">
        <v>7.7913347339145353</v>
      </c>
      <c r="D10667" s="2">
        <v>9.3496016806974414</v>
      </c>
      <c r="E10667" s="2">
        <v>112.1952201683693</v>
      </c>
      <c r="F10667" s="2">
        <v>15.689959510156211</v>
      </c>
      <c r="G10667" s="8" t="s">
        <v>8109</v>
      </c>
    </row>
    <row r="10668" spans="1:7" x14ac:dyDescent="0.25">
      <c r="A10668" s="32">
        <v>181155</v>
      </c>
      <c r="B10668" s="1" t="s">
        <v>11110</v>
      </c>
      <c r="C10668" s="2">
        <v>1.090786862748035</v>
      </c>
      <c r="D10668" s="2">
        <v>1.3089442352976419</v>
      </c>
      <c r="E10668" s="2">
        <v>15.707330823571702</v>
      </c>
      <c r="F10668" s="2">
        <v>2.1965943314218697</v>
      </c>
      <c r="G10668" s="8" t="s">
        <v>8109</v>
      </c>
    </row>
    <row r="10669" spans="1:7" ht="21" x14ac:dyDescent="0.25">
      <c r="A10669" s="32">
        <v>181156</v>
      </c>
      <c r="B10669" s="1" t="s">
        <v>11111</v>
      </c>
      <c r="C10669" s="2">
        <v>1.090786862748035</v>
      </c>
      <c r="D10669" s="2">
        <v>1.3089442352976419</v>
      </c>
      <c r="E10669" s="2">
        <v>15.707330823571702</v>
      </c>
      <c r="F10669" s="2">
        <v>2.1965943314218697</v>
      </c>
      <c r="G10669" s="8" t="s">
        <v>8109</v>
      </c>
    </row>
    <row r="10670" spans="1:7" x14ac:dyDescent="0.25">
      <c r="A10670" s="32">
        <v>181157</v>
      </c>
      <c r="B10670" s="1" t="s">
        <v>11112</v>
      </c>
      <c r="C10670" s="2">
        <v>0.97391684173931692</v>
      </c>
      <c r="D10670" s="2">
        <v>1.1687002100871802</v>
      </c>
      <c r="E10670" s="2">
        <v>14.024402521046163</v>
      </c>
      <c r="F10670" s="2">
        <v>1.9612449387695263</v>
      </c>
      <c r="G10670" s="8" t="s">
        <v>8109</v>
      </c>
    </row>
    <row r="10671" spans="1:7" x14ac:dyDescent="0.25">
      <c r="A10671" s="32">
        <v>181158</v>
      </c>
      <c r="B10671" s="1" t="s">
        <v>11113</v>
      </c>
      <c r="C10671" s="2">
        <v>61.847615117813589</v>
      </c>
      <c r="D10671" s="2">
        <v>74.217138141376296</v>
      </c>
      <c r="E10671" s="2">
        <v>890.60565769651555</v>
      </c>
      <c r="F10671" s="2">
        <v>124.54689859162001</v>
      </c>
      <c r="G10671" s="8" t="s">
        <v>8109</v>
      </c>
    </row>
    <row r="10672" spans="1:7" x14ac:dyDescent="0.25">
      <c r="A10672" s="32">
        <v>181159</v>
      </c>
      <c r="B10672" s="1" t="s">
        <v>11114</v>
      </c>
      <c r="C10672" s="2">
        <v>0.27503411610718309</v>
      </c>
      <c r="D10672" s="2">
        <v>0.33004093932861961</v>
      </c>
      <c r="E10672" s="2">
        <v>3.9604912719434351</v>
      </c>
      <c r="F10672" s="2">
        <v>0.55385557070851421</v>
      </c>
      <c r="G10672" s="8" t="s">
        <v>8109</v>
      </c>
    </row>
    <row r="10673" spans="1:7" x14ac:dyDescent="0.25">
      <c r="A10673" s="32">
        <v>181160</v>
      </c>
      <c r="B10673" s="1" t="s">
        <v>11115</v>
      </c>
      <c r="C10673" s="2">
        <v>50.487849075766185</v>
      </c>
      <c r="D10673" s="2">
        <v>60.585418890919421</v>
      </c>
      <c r="E10673" s="2">
        <v>727.02502669103308</v>
      </c>
      <c r="F10673" s="2">
        <v>101.67093762581223</v>
      </c>
      <c r="G10673" s="8" t="s">
        <v>8109</v>
      </c>
    </row>
    <row r="10674" spans="1:7" x14ac:dyDescent="0.25">
      <c r="A10674" s="32">
        <v>181161</v>
      </c>
      <c r="B10674" s="1" t="s">
        <v>11116</v>
      </c>
      <c r="C10674" s="2">
        <v>15.461903779453397</v>
      </c>
      <c r="D10674" s="2">
        <v>18.554284535344074</v>
      </c>
      <c r="E10674" s="2">
        <v>222.65141442412889</v>
      </c>
      <c r="F10674" s="2">
        <v>31.136724647905002</v>
      </c>
      <c r="G10674" s="8" t="s">
        <v>8109</v>
      </c>
    </row>
    <row r="10675" spans="1:7" x14ac:dyDescent="0.25">
      <c r="A10675" s="32">
        <v>181162</v>
      </c>
      <c r="B10675" s="1" t="s">
        <v>11117</v>
      </c>
      <c r="C10675" s="2">
        <v>0.11687002100871803</v>
      </c>
      <c r="D10675" s="2">
        <v>0.14024402521046164</v>
      </c>
      <c r="E10675" s="2">
        <v>1.6829283025255397</v>
      </c>
      <c r="F10675" s="2">
        <v>0.23534939265234317</v>
      </c>
      <c r="G10675" s="8" t="s">
        <v>8109</v>
      </c>
    </row>
    <row r="10676" spans="1:7" x14ac:dyDescent="0.25">
      <c r="A10676" s="32">
        <v>181163</v>
      </c>
      <c r="B10676" s="1" t="s">
        <v>11118</v>
      </c>
      <c r="C10676" s="2">
        <v>12.621962268941546</v>
      </c>
      <c r="D10676" s="2">
        <v>15.146354722729855</v>
      </c>
      <c r="E10676" s="2">
        <v>181.75625667275827</v>
      </c>
      <c r="F10676" s="2">
        <v>25.417734406453057</v>
      </c>
      <c r="G10676" s="8" t="s">
        <v>8109</v>
      </c>
    </row>
    <row r="10677" spans="1:7" x14ac:dyDescent="0.25">
      <c r="A10677" s="32">
        <v>181164</v>
      </c>
      <c r="B10677" s="1" t="s">
        <v>11119</v>
      </c>
      <c r="C10677" s="2">
        <v>30.923807558906795</v>
      </c>
      <c r="D10677" s="2">
        <v>37.108569070688148</v>
      </c>
      <c r="E10677" s="2">
        <v>445.30282884825778</v>
      </c>
      <c r="F10677" s="2">
        <v>62.273449295810003</v>
      </c>
      <c r="G10677" s="8" t="s">
        <v>8109</v>
      </c>
    </row>
    <row r="10678" spans="1:7" x14ac:dyDescent="0.25">
      <c r="A10678" s="32">
        <v>181165</v>
      </c>
      <c r="B10678" s="1" t="s">
        <v>11120</v>
      </c>
      <c r="C10678" s="2">
        <v>0.21426170518264975</v>
      </c>
      <c r="D10678" s="2">
        <v>0.25711404621917966</v>
      </c>
      <c r="E10678" s="2">
        <v>3.0853685546301559</v>
      </c>
      <c r="F10678" s="2">
        <v>0.43147388652929586</v>
      </c>
      <c r="G10678" s="8" t="s">
        <v>8109</v>
      </c>
    </row>
    <row r="10679" spans="1:7" x14ac:dyDescent="0.25">
      <c r="A10679" s="32">
        <v>181166</v>
      </c>
      <c r="B10679" s="1" t="s">
        <v>11121</v>
      </c>
      <c r="C10679" s="2">
        <v>25.243924537883093</v>
      </c>
      <c r="D10679" s="2">
        <v>30.29270944545971</v>
      </c>
      <c r="E10679" s="2">
        <v>363.51251334551654</v>
      </c>
      <c r="F10679" s="2">
        <v>50.835468812906115</v>
      </c>
      <c r="G10679" s="8" t="s">
        <v>8109</v>
      </c>
    </row>
    <row r="10680" spans="1:7" x14ac:dyDescent="0.25">
      <c r="A10680" s="32">
        <v>181167</v>
      </c>
      <c r="B10680" s="1" t="s">
        <v>11122</v>
      </c>
      <c r="C10680" s="2">
        <v>0.10518301890784623</v>
      </c>
      <c r="D10680" s="2">
        <v>0.1262196226894155</v>
      </c>
      <c r="E10680" s="2">
        <v>1.514635472272986</v>
      </c>
      <c r="F10680" s="2">
        <v>0.21181445338710886</v>
      </c>
      <c r="G10680" s="8" t="s">
        <v>8109</v>
      </c>
    </row>
    <row r="10681" spans="1:7" ht="21" x14ac:dyDescent="0.25">
      <c r="A10681" s="32">
        <v>181168</v>
      </c>
      <c r="B10681" s="1" t="s">
        <v>11123</v>
      </c>
      <c r="C10681" s="2">
        <v>3.8956673669572677</v>
      </c>
      <c r="D10681" s="2">
        <v>4.6748008403487207</v>
      </c>
      <c r="E10681" s="2">
        <v>56.097610084184652</v>
      </c>
      <c r="F10681" s="2">
        <v>7.8449797550781053</v>
      </c>
      <c r="G10681" s="8" t="s">
        <v>8109</v>
      </c>
    </row>
    <row r="10682" spans="1:7" ht="21" x14ac:dyDescent="0.25">
      <c r="A10682" s="32">
        <v>181169</v>
      </c>
      <c r="B10682" s="1" t="s">
        <v>11124</v>
      </c>
      <c r="C10682" s="2">
        <v>467.48008403487222</v>
      </c>
      <c r="D10682" s="2">
        <v>560.97610084184657</v>
      </c>
      <c r="E10682" s="2">
        <v>6731.7132101021589</v>
      </c>
      <c r="F10682" s="2">
        <v>941.39757060937291</v>
      </c>
      <c r="G10682" s="8" t="s">
        <v>8109</v>
      </c>
    </row>
    <row r="10683" spans="1:7" x14ac:dyDescent="0.25">
      <c r="A10683" s="32">
        <v>181170</v>
      </c>
      <c r="B10683" s="1" t="s">
        <v>11125</v>
      </c>
      <c r="C10683" s="2">
        <v>61.161977661229116</v>
      </c>
      <c r="D10683" s="2">
        <v>73.394373193474934</v>
      </c>
      <c r="E10683" s="2">
        <v>880.7324783216992</v>
      </c>
      <c r="F10683" s="2">
        <v>123.16618215472627</v>
      </c>
      <c r="G10683" s="8" t="s">
        <v>8109</v>
      </c>
    </row>
    <row r="10684" spans="1:7" x14ac:dyDescent="0.25">
      <c r="A10684" s="32">
        <v>181171</v>
      </c>
      <c r="B10684" s="1" t="s">
        <v>11126</v>
      </c>
      <c r="C10684" s="2">
        <v>1.3634835784350436</v>
      </c>
      <c r="D10684" s="2">
        <v>1.636180294122052</v>
      </c>
      <c r="E10684" s="2">
        <v>19.634163529464622</v>
      </c>
      <c r="F10684" s="2">
        <v>2.7457429142773369</v>
      </c>
      <c r="G10684" s="8" t="s">
        <v>8109</v>
      </c>
    </row>
    <row r="10685" spans="1:7" x14ac:dyDescent="0.25">
      <c r="A10685" s="32">
        <v>181172</v>
      </c>
      <c r="B10685" s="1" t="s">
        <v>11127</v>
      </c>
      <c r="C10685" s="2">
        <v>779.13347339145355</v>
      </c>
      <c r="D10685" s="2">
        <v>934.96016806974421</v>
      </c>
      <c r="E10685" s="2">
        <v>11219.522016836931</v>
      </c>
      <c r="F10685" s="2">
        <v>1568.9959510156214</v>
      </c>
      <c r="G10685" s="8" t="s">
        <v>8109</v>
      </c>
    </row>
    <row r="10686" spans="1:7" x14ac:dyDescent="0.25">
      <c r="A10686" s="32">
        <v>181173</v>
      </c>
      <c r="B10686" s="1" t="s">
        <v>11128</v>
      </c>
      <c r="C10686" s="2">
        <v>292.17505252179512</v>
      </c>
      <c r="D10686" s="2">
        <v>350.61006302615408</v>
      </c>
      <c r="E10686" s="2">
        <v>4207.3207563138494</v>
      </c>
      <c r="F10686" s="2">
        <v>588.37348163085801</v>
      </c>
      <c r="G10686" s="8" t="s">
        <v>8109</v>
      </c>
    </row>
    <row r="10687" spans="1:7" x14ac:dyDescent="0.25">
      <c r="A10687" s="32">
        <v>181174</v>
      </c>
      <c r="B10687" s="1" t="s">
        <v>11129</v>
      </c>
      <c r="C10687" s="2">
        <v>155.82669467829072</v>
      </c>
      <c r="D10687" s="2">
        <v>186.99203361394885</v>
      </c>
      <c r="E10687" s="2">
        <v>2243.9044033673863</v>
      </c>
      <c r="F10687" s="2">
        <v>313.79919020312423</v>
      </c>
      <c r="G10687" s="8" t="s">
        <v>8109</v>
      </c>
    </row>
    <row r="10688" spans="1:7" x14ac:dyDescent="0.25">
      <c r="A10688" s="32">
        <v>181175</v>
      </c>
      <c r="B10688" s="1" t="s">
        <v>11130</v>
      </c>
      <c r="C10688" s="2">
        <v>0.77913347339145367</v>
      </c>
      <c r="D10688" s="2">
        <v>0.93496016806974425</v>
      </c>
      <c r="E10688" s="2">
        <v>11.219522016836931</v>
      </c>
      <c r="F10688" s="2">
        <v>1.5689959510156213</v>
      </c>
      <c r="G10688" s="8" t="s">
        <v>8109</v>
      </c>
    </row>
    <row r="10689" spans="1:7" x14ac:dyDescent="0.25">
      <c r="A10689" s="32">
        <v>181176</v>
      </c>
      <c r="B10689" s="1" t="s">
        <v>11131</v>
      </c>
      <c r="C10689" s="2">
        <v>779.13347339145355</v>
      </c>
      <c r="D10689" s="2">
        <v>934.96016806974421</v>
      </c>
      <c r="E10689" s="2">
        <v>11219.522016836931</v>
      </c>
      <c r="F10689" s="2">
        <v>1568.9959510156214</v>
      </c>
      <c r="G10689" s="8" t="s">
        <v>8109</v>
      </c>
    </row>
    <row r="10690" spans="1:7" x14ac:dyDescent="0.25">
      <c r="A10690" s="32">
        <v>181177</v>
      </c>
      <c r="B10690" s="1" t="s">
        <v>11132</v>
      </c>
      <c r="C10690" s="2">
        <v>194.78336834786339</v>
      </c>
      <c r="D10690" s="2">
        <v>233.74004201743605</v>
      </c>
      <c r="E10690" s="2">
        <v>2804.8805042092326</v>
      </c>
      <c r="F10690" s="2">
        <v>392.24898775390534</v>
      </c>
      <c r="G10690" s="8" t="s">
        <v>8109</v>
      </c>
    </row>
    <row r="10691" spans="1:7" x14ac:dyDescent="0.25">
      <c r="A10691" s="32">
        <v>181178</v>
      </c>
      <c r="B10691" s="1" t="s">
        <v>11133</v>
      </c>
      <c r="C10691" s="2">
        <v>155.82669467829072</v>
      </c>
      <c r="D10691" s="2">
        <v>186.99203361394885</v>
      </c>
      <c r="E10691" s="2">
        <v>2243.9044033673863</v>
      </c>
      <c r="F10691" s="2">
        <v>313.79919020312423</v>
      </c>
      <c r="G10691" s="8" t="s">
        <v>8109</v>
      </c>
    </row>
    <row r="10692" spans="1:7" x14ac:dyDescent="0.25">
      <c r="A10692" s="32">
        <v>181179</v>
      </c>
      <c r="B10692" s="1" t="s">
        <v>11134</v>
      </c>
      <c r="C10692" s="2">
        <v>155.82669467829072</v>
      </c>
      <c r="D10692" s="2">
        <v>186.99203361394885</v>
      </c>
      <c r="E10692" s="2">
        <v>2243.9044033673863</v>
      </c>
      <c r="F10692" s="2">
        <v>313.79919020312423</v>
      </c>
      <c r="G10692" s="8" t="s">
        <v>8109</v>
      </c>
    </row>
    <row r="10693" spans="1:7" x14ac:dyDescent="0.25">
      <c r="A10693" s="32">
        <v>181180</v>
      </c>
      <c r="B10693" s="1" t="s">
        <v>11135</v>
      </c>
      <c r="C10693" s="2">
        <v>67.00547871166502</v>
      </c>
      <c r="D10693" s="2">
        <v>80.406574453998019</v>
      </c>
      <c r="E10693" s="2">
        <v>964.87889344797622</v>
      </c>
      <c r="F10693" s="2">
        <v>134.93365178734345</v>
      </c>
      <c r="G10693" s="8" t="s">
        <v>8109</v>
      </c>
    </row>
    <row r="10694" spans="1:7" x14ac:dyDescent="0.25">
      <c r="A10694" s="32">
        <v>181181</v>
      </c>
      <c r="B10694" s="1" t="s">
        <v>11136</v>
      </c>
      <c r="C10694" s="2">
        <v>2.6100971358613695E-2</v>
      </c>
      <c r="D10694" s="2">
        <v>3.1321165630336434E-2</v>
      </c>
      <c r="E10694" s="2">
        <v>0.37585398756403721</v>
      </c>
      <c r="F10694" s="2">
        <v>5.256136435902331E-2</v>
      </c>
      <c r="G10694" s="8" t="s">
        <v>8109</v>
      </c>
    </row>
    <row r="10695" spans="1:7" x14ac:dyDescent="0.25">
      <c r="A10695" s="32">
        <v>181182</v>
      </c>
      <c r="B10695" s="1" t="s">
        <v>11137</v>
      </c>
      <c r="C10695" s="2">
        <v>0.25984101337604976</v>
      </c>
      <c r="D10695" s="2">
        <v>0.31180921605125972</v>
      </c>
      <c r="E10695" s="2">
        <v>3.7417105926151164</v>
      </c>
      <c r="F10695" s="2">
        <v>0.52326014966370971</v>
      </c>
      <c r="G10695" s="8" t="s">
        <v>8109</v>
      </c>
    </row>
    <row r="10696" spans="1:7" x14ac:dyDescent="0.25">
      <c r="A10696" s="32">
        <v>181183</v>
      </c>
      <c r="B10696" s="1" t="s">
        <v>11138</v>
      </c>
      <c r="C10696" s="2">
        <v>0.15582669467829072</v>
      </c>
      <c r="D10696" s="2">
        <v>0.18699203361394887</v>
      </c>
      <c r="E10696" s="2">
        <v>2.2439044033673863</v>
      </c>
      <c r="F10696" s="2">
        <v>0.31379919020312425</v>
      </c>
      <c r="G10696" s="8" t="s">
        <v>8109</v>
      </c>
    </row>
    <row r="10697" spans="1:7" x14ac:dyDescent="0.25">
      <c r="A10697" s="32">
        <v>181184</v>
      </c>
      <c r="B10697" s="1" t="s">
        <v>11139</v>
      </c>
      <c r="C10697" s="2">
        <v>0.15582669467829072</v>
      </c>
      <c r="D10697" s="2">
        <v>0.18699203361394887</v>
      </c>
      <c r="E10697" s="2">
        <v>2.2439044033673863</v>
      </c>
      <c r="F10697" s="2">
        <v>0.31379919020312425</v>
      </c>
      <c r="G10697" s="8" t="s">
        <v>8109</v>
      </c>
    </row>
    <row r="10698" spans="1:7" x14ac:dyDescent="0.25">
      <c r="A10698" s="32">
        <v>181185</v>
      </c>
      <c r="B10698" s="1" t="s">
        <v>11140</v>
      </c>
      <c r="C10698" s="2">
        <v>7.7913347339145358E-2</v>
      </c>
      <c r="D10698" s="2">
        <v>9.3496016806974433E-2</v>
      </c>
      <c r="E10698" s="2">
        <v>1.1219522016836931</v>
      </c>
      <c r="F10698" s="2">
        <v>0.15689959510156212</v>
      </c>
      <c r="G10698" s="8" t="s">
        <v>8109</v>
      </c>
    </row>
    <row r="10699" spans="1:7" x14ac:dyDescent="0.25">
      <c r="A10699" s="32">
        <v>181186</v>
      </c>
      <c r="B10699" s="1" t="s">
        <v>11141</v>
      </c>
      <c r="C10699" s="2">
        <v>0.25984101337604976</v>
      </c>
      <c r="D10699" s="2">
        <v>0.31180921605125972</v>
      </c>
      <c r="E10699" s="2">
        <v>3.7417105926151164</v>
      </c>
      <c r="F10699" s="2">
        <v>0.52326014966370971</v>
      </c>
      <c r="G10699" s="8" t="s">
        <v>8109</v>
      </c>
    </row>
    <row r="10700" spans="1:7" x14ac:dyDescent="0.25">
      <c r="A10700" s="32">
        <v>181187</v>
      </c>
      <c r="B10700" s="1" t="s">
        <v>11142</v>
      </c>
      <c r="C10700" s="2">
        <v>0.15582669467829072</v>
      </c>
      <c r="D10700" s="2">
        <v>0.18699203361394887</v>
      </c>
      <c r="E10700" s="2">
        <v>2.2439044033673863</v>
      </c>
      <c r="F10700" s="2">
        <v>0.31379919020312425</v>
      </c>
      <c r="G10700" s="8" t="s">
        <v>8109</v>
      </c>
    </row>
    <row r="10701" spans="1:7" x14ac:dyDescent="0.25">
      <c r="A10701" s="32">
        <v>181188</v>
      </c>
      <c r="B10701" s="1" t="s">
        <v>11143</v>
      </c>
      <c r="C10701" s="2">
        <v>0.15582669467829072</v>
      </c>
      <c r="D10701" s="2">
        <v>0.18699203361394887</v>
      </c>
      <c r="E10701" s="2">
        <v>2.2439044033673863</v>
      </c>
      <c r="F10701" s="2">
        <v>0.31379919020312425</v>
      </c>
      <c r="G10701" s="8" t="s">
        <v>8109</v>
      </c>
    </row>
    <row r="10702" spans="1:7" x14ac:dyDescent="0.25">
      <c r="A10702" s="32">
        <v>181189</v>
      </c>
      <c r="B10702" s="1" t="s">
        <v>11144</v>
      </c>
      <c r="C10702" s="2">
        <v>7.7913347339145358E-2</v>
      </c>
      <c r="D10702" s="2">
        <v>9.3496016806974433E-2</v>
      </c>
      <c r="E10702" s="2">
        <v>1.1219522016836931</v>
      </c>
      <c r="F10702" s="2">
        <v>0.15689959510156212</v>
      </c>
      <c r="G10702" s="8" t="s">
        <v>8109</v>
      </c>
    </row>
    <row r="10703" spans="1:7" x14ac:dyDescent="0.25">
      <c r="A10703" s="32">
        <v>181190</v>
      </c>
      <c r="B10703" s="1" t="s">
        <v>11145</v>
      </c>
      <c r="C10703" s="2">
        <v>0.46748008403487212</v>
      </c>
      <c r="D10703" s="2">
        <v>0.56097610084184657</v>
      </c>
      <c r="E10703" s="2">
        <v>6.7317132101021588</v>
      </c>
      <c r="F10703" s="2">
        <v>0.94139757060937268</v>
      </c>
      <c r="G10703" s="8" t="s">
        <v>8109</v>
      </c>
    </row>
    <row r="10704" spans="1:7" x14ac:dyDescent="0.25">
      <c r="A10704" s="32">
        <v>181191</v>
      </c>
      <c r="B10704" s="1" t="s">
        <v>11146</v>
      </c>
      <c r="C10704" s="2">
        <v>0.93496016806974425</v>
      </c>
      <c r="D10704" s="2">
        <v>1.1219522016836931</v>
      </c>
      <c r="E10704" s="2">
        <v>13.463426420204318</v>
      </c>
      <c r="F10704" s="2">
        <v>1.8827951412187454</v>
      </c>
      <c r="G10704" s="8" t="s">
        <v>8109</v>
      </c>
    </row>
    <row r="10705" spans="1:7" x14ac:dyDescent="0.25">
      <c r="A10705" s="32">
        <v>181192</v>
      </c>
      <c r="B10705" s="1" t="s">
        <v>11147</v>
      </c>
      <c r="C10705" s="2">
        <v>30.529311610440629</v>
      </c>
      <c r="D10705" s="2">
        <v>36.635173932528751</v>
      </c>
      <c r="E10705" s="2">
        <v>439.62208719034504</v>
      </c>
      <c r="F10705" s="2">
        <v>61.479025019387606</v>
      </c>
      <c r="G10705" s="8" t="s">
        <v>8109</v>
      </c>
    </row>
    <row r="10706" spans="1:7" x14ac:dyDescent="0.25">
      <c r="A10706" s="32">
        <v>181193</v>
      </c>
      <c r="B10706" s="1" t="s">
        <v>11148</v>
      </c>
      <c r="C10706" s="2">
        <v>26.554140827831173</v>
      </c>
      <c r="D10706" s="2">
        <v>31.864968993397405</v>
      </c>
      <c r="E10706" s="2">
        <v>382.37962792076883</v>
      </c>
      <c r="F10706" s="2">
        <v>53.473943636654852</v>
      </c>
      <c r="G10706" s="8" t="s">
        <v>8109</v>
      </c>
    </row>
    <row r="10707" spans="1:7" x14ac:dyDescent="0.25">
      <c r="A10707" s="32">
        <v>181194</v>
      </c>
      <c r="B10707" s="1" t="s">
        <v>11149</v>
      </c>
      <c r="C10707" s="2">
        <v>249.16370465396082</v>
      </c>
      <c r="D10707" s="2">
        <v>298.99644558475296</v>
      </c>
      <c r="E10707" s="2">
        <v>3587.9573470170353</v>
      </c>
      <c r="F10707" s="2">
        <v>501.75850106968949</v>
      </c>
      <c r="G10707" s="8" t="s">
        <v>8109</v>
      </c>
    </row>
    <row r="10708" spans="1:7" x14ac:dyDescent="0.25">
      <c r="A10708" s="32">
        <v>181195</v>
      </c>
      <c r="B10708" s="1" t="s">
        <v>11150</v>
      </c>
      <c r="C10708" s="2">
        <v>296.86575404527429</v>
      </c>
      <c r="D10708" s="2">
        <v>356.23890485432912</v>
      </c>
      <c r="E10708" s="2">
        <v>4274.8668582519495</v>
      </c>
      <c r="F10708" s="2">
        <v>597.81947766248265</v>
      </c>
      <c r="G10708" s="8" t="s">
        <v>8109</v>
      </c>
    </row>
    <row r="10709" spans="1:7" x14ac:dyDescent="0.25">
      <c r="A10709" s="32">
        <v>181196</v>
      </c>
      <c r="B10709" s="1" t="s">
        <v>11151</v>
      </c>
      <c r="C10709" s="2">
        <v>344.56780343658778</v>
      </c>
      <c r="D10709" s="2">
        <v>413.48136412390534</v>
      </c>
      <c r="E10709" s="2">
        <v>4961.7763694868645</v>
      </c>
      <c r="F10709" s="2">
        <v>693.88045425527582</v>
      </c>
      <c r="G10709" s="8" t="s">
        <v>8109</v>
      </c>
    </row>
    <row r="10710" spans="1:7" x14ac:dyDescent="0.25">
      <c r="A10710" s="32">
        <v>181197</v>
      </c>
      <c r="B10710" s="1" t="s">
        <v>11152</v>
      </c>
      <c r="C10710" s="2">
        <v>392.26985282790127</v>
      </c>
      <c r="D10710" s="2">
        <v>470.7238233934815</v>
      </c>
      <c r="E10710" s="2">
        <v>5648.6858807217777</v>
      </c>
      <c r="F10710" s="2">
        <v>789.94143084806888</v>
      </c>
      <c r="G10710" s="8" t="s">
        <v>8109</v>
      </c>
    </row>
    <row r="10711" spans="1:7" x14ac:dyDescent="0.25">
      <c r="A10711" s="32">
        <v>181198</v>
      </c>
      <c r="B10711" s="1" t="s">
        <v>11153</v>
      </c>
      <c r="C10711" s="2">
        <v>122.99178401393661</v>
      </c>
      <c r="D10711" s="2">
        <v>147.5901408167239</v>
      </c>
      <c r="E10711" s="2">
        <v>1771.0816898006869</v>
      </c>
      <c r="F10711" s="2">
        <v>247.67721798175165</v>
      </c>
      <c r="G10711" s="8" t="s">
        <v>8109</v>
      </c>
    </row>
    <row r="10712" spans="1:7" x14ac:dyDescent="0.25">
      <c r="A10712" s="32">
        <v>181199</v>
      </c>
      <c r="B10712" s="1" t="s">
        <v>11154</v>
      </c>
      <c r="C10712" s="2">
        <v>155.66768784698633</v>
      </c>
      <c r="D10712" s="2">
        <v>186.80122541638357</v>
      </c>
      <c r="E10712" s="2">
        <v>2241.614704996603</v>
      </c>
      <c r="F10712" s="2">
        <v>313.47898694781492</v>
      </c>
      <c r="G10712" s="8" t="s">
        <v>8109</v>
      </c>
    </row>
    <row r="10713" spans="1:7" x14ac:dyDescent="0.25">
      <c r="A10713" s="32">
        <v>181200</v>
      </c>
      <c r="B10713" s="1" t="s">
        <v>11155</v>
      </c>
      <c r="C10713" s="2">
        <v>27.190168153048688</v>
      </c>
      <c r="D10713" s="2">
        <v>32.628201783658426</v>
      </c>
      <c r="E10713" s="2">
        <v>391.53842140390111</v>
      </c>
      <c r="F10713" s="2">
        <v>54.754756657892088</v>
      </c>
      <c r="G10713" s="8" t="s">
        <v>8109</v>
      </c>
    </row>
    <row r="10714" spans="1:7" x14ac:dyDescent="0.25">
      <c r="A10714" s="32">
        <v>181201</v>
      </c>
      <c r="B10714" s="1" t="s">
        <v>11156</v>
      </c>
      <c r="C10714" s="2">
        <v>48.656090379139755</v>
      </c>
      <c r="D10714" s="2">
        <v>58.387308454967702</v>
      </c>
      <c r="E10714" s="2">
        <v>700.64770145961245</v>
      </c>
      <c r="F10714" s="2">
        <v>97.982196124648993</v>
      </c>
      <c r="G10714" s="8" t="s">
        <v>8109</v>
      </c>
    </row>
    <row r="10715" spans="1:7" x14ac:dyDescent="0.25">
      <c r="A10715" s="32">
        <v>181202</v>
      </c>
      <c r="B10715" s="1" t="s">
        <v>11157</v>
      </c>
      <c r="C10715" s="2">
        <v>53.426295318271102</v>
      </c>
      <c r="D10715" s="2">
        <v>64.111554381925316</v>
      </c>
      <c r="E10715" s="2">
        <v>769.33865258310379</v>
      </c>
      <c r="F10715" s="2">
        <v>107.58829378392831</v>
      </c>
      <c r="G10715" s="8" t="s">
        <v>8109</v>
      </c>
    </row>
    <row r="10716" spans="1:7" x14ac:dyDescent="0.25">
      <c r="A10716" s="32">
        <v>181203</v>
      </c>
      <c r="B10716" s="1" t="s">
        <v>11158</v>
      </c>
      <c r="C10716" s="2">
        <v>51.995233836531703</v>
      </c>
      <c r="D10716" s="2">
        <v>62.394280603838034</v>
      </c>
      <c r="E10716" s="2">
        <v>748.73136724605638</v>
      </c>
      <c r="F10716" s="2">
        <v>104.70646448614453</v>
      </c>
      <c r="G10716" s="8" t="s">
        <v>8109</v>
      </c>
    </row>
    <row r="10717" spans="1:7" x14ac:dyDescent="0.25">
      <c r="A10717" s="32">
        <v>181204</v>
      </c>
      <c r="B10717" s="1" t="s">
        <v>11159</v>
      </c>
      <c r="C10717" s="2">
        <v>47.702049391313487</v>
      </c>
      <c r="D10717" s="2">
        <v>57.24245926957618</v>
      </c>
      <c r="E10717" s="2">
        <v>686.90951123491413</v>
      </c>
      <c r="F10717" s="2">
        <v>96.060976592793139</v>
      </c>
      <c r="G10717" s="8" t="s">
        <v>8109</v>
      </c>
    </row>
    <row r="10718" spans="1:7" x14ac:dyDescent="0.25">
      <c r="A10718" s="32">
        <v>181205</v>
      </c>
      <c r="B10718" s="1" t="s">
        <v>11160</v>
      </c>
      <c r="C10718" s="2">
        <v>3.4186468730441333</v>
      </c>
      <c r="D10718" s="2">
        <v>4.1023762476529599</v>
      </c>
      <c r="E10718" s="2">
        <v>49.228514971835523</v>
      </c>
      <c r="F10718" s="2">
        <v>6.8843699891501764</v>
      </c>
      <c r="G10718" s="8" t="s">
        <v>8109</v>
      </c>
    </row>
    <row r="10719" spans="1:7" x14ac:dyDescent="0.25">
      <c r="A10719" s="32">
        <v>181206</v>
      </c>
      <c r="B10719" s="1" t="s">
        <v>11161</v>
      </c>
      <c r="C10719" s="2">
        <v>4.9292117704357272</v>
      </c>
      <c r="D10719" s="2">
        <v>5.9150541245228725</v>
      </c>
      <c r="E10719" s="2">
        <v>70.980649494274473</v>
      </c>
      <c r="F10719" s="2">
        <v>9.9263009145886247</v>
      </c>
      <c r="G10719" s="8" t="s">
        <v>8109</v>
      </c>
    </row>
    <row r="10720" spans="1:7" x14ac:dyDescent="0.25">
      <c r="A10720" s="32">
        <v>181207</v>
      </c>
      <c r="B10720" s="1" t="s">
        <v>11162</v>
      </c>
      <c r="C10720" s="2">
        <v>14.708131895654992</v>
      </c>
      <c r="D10720" s="2">
        <v>17.649758274785988</v>
      </c>
      <c r="E10720" s="2">
        <v>211.79709929743186</v>
      </c>
      <c r="F10720" s="2">
        <v>29.618801116111214</v>
      </c>
      <c r="G10720" s="8" t="s">
        <v>8109</v>
      </c>
    </row>
    <row r="10721" spans="1:7" ht="21" x14ac:dyDescent="0.25">
      <c r="A10721" s="32">
        <v>181208</v>
      </c>
      <c r="B10721" s="1" t="s">
        <v>11163</v>
      </c>
      <c r="C10721" s="2">
        <v>7.3143142400014014</v>
      </c>
      <c r="D10721" s="2">
        <v>8.7771770880016806</v>
      </c>
      <c r="E10721" s="2">
        <v>105.32612505602017</v>
      </c>
      <c r="F10721" s="2">
        <v>14.729349744228282</v>
      </c>
      <c r="G10721" s="8" t="s">
        <v>8109</v>
      </c>
    </row>
    <row r="10722" spans="1:7" ht="21" x14ac:dyDescent="0.25">
      <c r="A10722" s="32">
        <v>181209</v>
      </c>
      <c r="B10722" s="1" t="s">
        <v>11164</v>
      </c>
      <c r="C10722" s="2">
        <v>8.8248791373929958</v>
      </c>
      <c r="D10722" s="2">
        <v>10.589854964871595</v>
      </c>
      <c r="E10722" s="2">
        <v>127.07825957845914</v>
      </c>
      <c r="F10722" s="2">
        <v>17.77128066966673</v>
      </c>
      <c r="G10722" s="8" t="s">
        <v>8109</v>
      </c>
    </row>
    <row r="10723" spans="1:7" ht="21" x14ac:dyDescent="0.25">
      <c r="A10723" s="32">
        <v>181210</v>
      </c>
      <c r="B10723" s="1" t="s">
        <v>11165</v>
      </c>
      <c r="C10723" s="2">
        <v>9.3018996313061297</v>
      </c>
      <c r="D10723" s="2">
        <v>11.162279557567356</v>
      </c>
      <c r="E10723" s="2">
        <v>133.94735469080825</v>
      </c>
      <c r="F10723" s="2">
        <v>18.731890435594661</v>
      </c>
      <c r="G10723" s="8" t="s">
        <v>8109</v>
      </c>
    </row>
    <row r="10724" spans="1:7" ht="21" x14ac:dyDescent="0.25">
      <c r="A10724" s="32">
        <v>181211</v>
      </c>
      <c r="B10724" s="1" t="s">
        <v>11166</v>
      </c>
      <c r="C10724" s="2">
        <v>10.255940619132399</v>
      </c>
      <c r="D10724" s="2">
        <v>12.307128742958879</v>
      </c>
      <c r="E10724" s="2">
        <v>147.68554491550654</v>
      </c>
      <c r="F10724" s="2">
        <v>20.653109967450526</v>
      </c>
      <c r="G10724" s="8" t="s">
        <v>8109</v>
      </c>
    </row>
    <row r="10725" spans="1:7" ht="21" x14ac:dyDescent="0.25">
      <c r="A10725" s="32">
        <v>181212</v>
      </c>
      <c r="B10725" s="1" t="s">
        <v>11167</v>
      </c>
      <c r="C10725" s="2">
        <v>12.243526010437128</v>
      </c>
      <c r="D10725" s="2">
        <v>14.692231212524552</v>
      </c>
      <c r="E10725" s="2">
        <v>176.30677455029462</v>
      </c>
      <c r="F10725" s="2">
        <v>24.655650658816903</v>
      </c>
      <c r="G10725" s="8" t="s">
        <v>8109</v>
      </c>
    </row>
    <row r="10726" spans="1:7" x14ac:dyDescent="0.25">
      <c r="A10726" s="32">
        <v>181213</v>
      </c>
      <c r="B10726" s="1" t="s">
        <v>11168</v>
      </c>
      <c r="C10726" s="2">
        <v>8.3478586434798601</v>
      </c>
      <c r="D10726" s="2">
        <v>10.017430372175832</v>
      </c>
      <c r="E10726" s="2">
        <v>120.20916446611</v>
      </c>
      <c r="F10726" s="2">
        <v>16.810670903738799</v>
      </c>
      <c r="G10726" s="8" t="s">
        <v>8109</v>
      </c>
    </row>
    <row r="10727" spans="1:7" x14ac:dyDescent="0.25">
      <c r="A10727" s="32">
        <v>181214</v>
      </c>
      <c r="B10727" s="1" t="s">
        <v>11169</v>
      </c>
      <c r="C10727" s="2">
        <v>5.8832527582619969</v>
      </c>
      <c r="D10727" s="2">
        <v>7.0599033099143957</v>
      </c>
      <c r="E10727" s="2">
        <v>84.718839718972745</v>
      </c>
      <c r="F10727" s="2">
        <v>11.847520446444488</v>
      </c>
      <c r="G10727" s="8" t="s">
        <v>8109</v>
      </c>
    </row>
    <row r="10728" spans="1:7" x14ac:dyDescent="0.25">
      <c r="A10728" s="32">
        <v>181215</v>
      </c>
      <c r="B10728" s="1" t="s">
        <v>11170</v>
      </c>
      <c r="C10728" s="2">
        <v>0.79503415652189147</v>
      </c>
      <c r="D10728" s="2">
        <v>0.95404098782626989</v>
      </c>
      <c r="E10728" s="2">
        <v>11.44849185391524</v>
      </c>
      <c r="F10728" s="2">
        <v>1.6010162765465523</v>
      </c>
      <c r="G10728" s="8" t="s">
        <v>8109</v>
      </c>
    </row>
    <row r="10729" spans="1:7" x14ac:dyDescent="0.25">
      <c r="A10729" s="32">
        <v>181216</v>
      </c>
      <c r="B10729" s="1" t="s">
        <v>7925</v>
      </c>
      <c r="C10729" s="2">
        <v>1.9875853913047286</v>
      </c>
      <c r="D10729" s="2">
        <v>2.3851024695656742</v>
      </c>
      <c r="E10729" s="2">
        <v>28.62122963478809</v>
      </c>
      <c r="F10729" s="2">
        <v>4.0025406913663808</v>
      </c>
      <c r="G10729" s="8" t="s">
        <v>8109</v>
      </c>
    </row>
    <row r="10730" spans="1:7" x14ac:dyDescent="0.25">
      <c r="A10730" s="32">
        <v>181217</v>
      </c>
      <c r="B10730" s="1" t="s">
        <v>11171</v>
      </c>
      <c r="C10730" s="2">
        <v>0.79503415652189147</v>
      </c>
      <c r="D10730" s="2">
        <v>0.95404098782626989</v>
      </c>
      <c r="E10730" s="2">
        <v>11.44849185391524</v>
      </c>
      <c r="F10730" s="2">
        <v>1.6010162765465523</v>
      </c>
      <c r="G10730" s="8" t="s">
        <v>8109</v>
      </c>
    </row>
    <row r="10731" spans="1:7" ht="21" x14ac:dyDescent="0.25">
      <c r="A10731" s="32">
        <v>181218</v>
      </c>
      <c r="B10731" s="1" t="s">
        <v>11172</v>
      </c>
      <c r="C10731" s="2">
        <v>12.720546504350263</v>
      </c>
      <c r="D10731" s="2">
        <v>15.264655805220318</v>
      </c>
      <c r="E10731" s="2">
        <v>183.17586966264383</v>
      </c>
      <c r="F10731" s="2">
        <v>25.616260424744837</v>
      </c>
      <c r="G10731" s="8" t="s">
        <v>8109</v>
      </c>
    </row>
    <row r="10732" spans="1:7" ht="21" x14ac:dyDescent="0.25">
      <c r="A10732" s="32">
        <v>181219</v>
      </c>
      <c r="B10732" s="1" t="s">
        <v>11173</v>
      </c>
      <c r="C10732" s="2">
        <v>7.7913347339145353</v>
      </c>
      <c r="D10732" s="2">
        <v>9.3496016806974414</v>
      </c>
      <c r="E10732" s="2">
        <v>112.1952201683693</v>
      </c>
      <c r="F10732" s="2">
        <v>15.689959510156211</v>
      </c>
      <c r="G10732" s="8" t="s">
        <v>8109</v>
      </c>
    </row>
    <row r="10733" spans="1:7" ht="21" x14ac:dyDescent="0.25">
      <c r="A10733" s="32">
        <v>181220</v>
      </c>
      <c r="B10733" s="1" t="s">
        <v>11174</v>
      </c>
      <c r="C10733" s="2">
        <v>8.8248791373929958</v>
      </c>
      <c r="D10733" s="2">
        <v>10.589854964871595</v>
      </c>
      <c r="E10733" s="2">
        <v>127.07825957845914</v>
      </c>
      <c r="F10733" s="2">
        <v>17.77128066966673</v>
      </c>
      <c r="G10733" s="8" t="s">
        <v>8109</v>
      </c>
    </row>
    <row r="10734" spans="1:7" ht="21" x14ac:dyDescent="0.25">
      <c r="A10734" s="32">
        <v>181221</v>
      </c>
      <c r="B10734" s="1" t="s">
        <v>11175</v>
      </c>
      <c r="C10734" s="2">
        <v>1.9875853913047286</v>
      </c>
      <c r="D10734" s="2">
        <v>2.3851024695656742</v>
      </c>
      <c r="E10734" s="2">
        <v>28.62122963478809</v>
      </c>
      <c r="F10734" s="2">
        <v>4.0025406913663808</v>
      </c>
      <c r="G10734" s="8" t="s">
        <v>8109</v>
      </c>
    </row>
    <row r="10735" spans="1:7" ht="21" x14ac:dyDescent="0.25">
      <c r="A10735" s="32">
        <v>181222</v>
      </c>
      <c r="B10735" s="1" t="s">
        <v>11176</v>
      </c>
      <c r="C10735" s="2">
        <v>2.4646058852178636</v>
      </c>
      <c r="D10735" s="2">
        <v>2.9575270622614362</v>
      </c>
      <c r="E10735" s="2">
        <v>35.490324747137237</v>
      </c>
      <c r="F10735" s="2">
        <v>4.9631504572943124</v>
      </c>
      <c r="G10735" s="8" t="s">
        <v>8109</v>
      </c>
    </row>
    <row r="10736" spans="1:7" x14ac:dyDescent="0.25">
      <c r="A10736" s="32">
        <v>181223</v>
      </c>
      <c r="B10736" s="1" t="s">
        <v>11177</v>
      </c>
      <c r="C10736" s="2">
        <v>0.79503415652189147</v>
      </c>
      <c r="D10736" s="2">
        <v>0.95404098782626989</v>
      </c>
      <c r="E10736" s="2">
        <v>11.44849185391524</v>
      </c>
      <c r="F10736" s="2">
        <v>1.6010162765465523</v>
      </c>
      <c r="G10736" s="8" t="s">
        <v>8109</v>
      </c>
    </row>
    <row r="10737" spans="1:7" ht="21" x14ac:dyDescent="0.25">
      <c r="A10737" s="32">
        <v>181224</v>
      </c>
      <c r="B10737" s="1" t="s">
        <v>11178</v>
      </c>
      <c r="C10737" s="2">
        <v>7.3143142400014014</v>
      </c>
      <c r="D10737" s="2">
        <v>8.7771770880016806</v>
      </c>
      <c r="E10737" s="2">
        <v>105.32612505602017</v>
      </c>
      <c r="F10737" s="2">
        <v>14.729349744228282</v>
      </c>
      <c r="G10737" s="8" t="s">
        <v>8109</v>
      </c>
    </row>
    <row r="10738" spans="1:7" ht="21" x14ac:dyDescent="0.25">
      <c r="A10738" s="32">
        <v>181225</v>
      </c>
      <c r="B10738" s="1" t="s">
        <v>11179</v>
      </c>
      <c r="C10738" s="2">
        <v>4.4521912765225924</v>
      </c>
      <c r="D10738" s="2">
        <v>5.3426295318271109</v>
      </c>
      <c r="E10738" s="2">
        <v>64.11155438192533</v>
      </c>
      <c r="F10738" s="2">
        <v>8.9656911486606941</v>
      </c>
      <c r="G10738" s="8" t="s">
        <v>8109</v>
      </c>
    </row>
    <row r="10739" spans="1:7" ht="21" x14ac:dyDescent="0.25">
      <c r="A10739" s="32">
        <v>181226</v>
      </c>
      <c r="B10739" s="1" t="s">
        <v>11180</v>
      </c>
      <c r="C10739" s="2">
        <v>4.9292117704357272</v>
      </c>
      <c r="D10739" s="2">
        <v>5.9150541245228725</v>
      </c>
      <c r="E10739" s="2">
        <v>70.980649494274473</v>
      </c>
      <c r="F10739" s="2">
        <v>9.9263009145886247</v>
      </c>
      <c r="G10739" s="8" t="s">
        <v>8109</v>
      </c>
    </row>
    <row r="10740" spans="1:7" ht="21" x14ac:dyDescent="0.25">
      <c r="A10740" s="32">
        <v>181227</v>
      </c>
      <c r="B10740" s="1" t="s">
        <v>11181</v>
      </c>
      <c r="C10740" s="2">
        <v>6.5192800834795097</v>
      </c>
      <c r="D10740" s="2">
        <v>7.8231361001754101</v>
      </c>
      <c r="E10740" s="2">
        <v>93.877633202104917</v>
      </c>
      <c r="F10740" s="2">
        <v>13.128333467681731</v>
      </c>
      <c r="G10740" s="8" t="s">
        <v>8109</v>
      </c>
    </row>
    <row r="10741" spans="1:7" ht="21" x14ac:dyDescent="0.25">
      <c r="A10741" s="32">
        <v>181228</v>
      </c>
      <c r="B10741" s="1" t="s">
        <v>11182</v>
      </c>
      <c r="C10741" s="2">
        <v>7.7913347339145353</v>
      </c>
      <c r="D10741" s="2">
        <v>9.3496016806974414</v>
      </c>
      <c r="E10741" s="2">
        <v>112.1952201683693</v>
      </c>
      <c r="F10741" s="2">
        <v>15.689959510156211</v>
      </c>
      <c r="G10741" s="8" t="s">
        <v>8109</v>
      </c>
    </row>
    <row r="10742" spans="1:7" x14ac:dyDescent="0.25">
      <c r="A10742" s="32">
        <v>181229</v>
      </c>
      <c r="B10742" s="1" t="s">
        <v>11183</v>
      </c>
      <c r="C10742" s="2">
        <v>9.8584235408714544</v>
      </c>
      <c r="D10742" s="2">
        <v>11.830108249045745</v>
      </c>
      <c r="E10742" s="2">
        <v>141.96129898854895</v>
      </c>
      <c r="F10742" s="2">
        <v>19.852601829177249</v>
      </c>
      <c r="G10742" s="8" t="s">
        <v>8109</v>
      </c>
    </row>
    <row r="10743" spans="1:7" x14ac:dyDescent="0.25">
      <c r="A10743" s="32">
        <v>181230</v>
      </c>
      <c r="B10743" s="1" t="s">
        <v>11184</v>
      </c>
      <c r="C10743" s="2">
        <v>874.53757217408054</v>
      </c>
      <c r="D10743" s="2">
        <v>1049.4450866088966</v>
      </c>
      <c r="E10743" s="2">
        <v>12593.341039306761</v>
      </c>
      <c r="F10743" s="2">
        <v>1761.1179042012072</v>
      </c>
      <c r="G10743" s="8" t="s">
        <v>8109</v>
      </c>
    </row>
    <row r="10744" spans="1:7" x14ac:dyDescent="0.25">
      <c r="A10744" s="32">
        <v>181231</v>
      </c>
      <c r="B10744" s="1" t="s">
        <v>11185</v>
      </c>
      <c r="C10744" s="2">
        <v>2782.61954782662</v>
      </c>
      <c r="D10744" s="2">
        <v>3339.1434573919437</v>
      </c>
      <c r="E10744" s="2">
        <v>40069.721488703326</v>
      </c>
      <c r="F10744" s="2">
        <v>5603.556967912933</v>
      </c>
      <c r="G10744" s="8" t="s">
        <v>8109</v>
      </c>
    </row>
    <row r="10745" spans="1:7" x14ac:dyDescent="0.25">
      <c r="A10745" s="32">
        <v>181232</v>
      </c>
      <c r="B10745" s="1" t="s">
        <v>11186</v>
      </c>
      <c r="C10745" s="2">
        <v>834.78586434798603</v>
      </c>
      <c r="D10745" s="2">
        <v>1001.743037217583</v>
      </c>
      <c r="E10745" s="2">
        <v>12020.916446610996</v>
      </c>
      <c r="F10745" s="2">
        <v>1681.0670903738801</v>
      </c>
      <c r="G10745" s="8" t="s">
        <v>8109</v>
      </c>
    </row>
    <row r="10746" spans="1:7" x14ac:dyDescent="0.25">
      <c r="A10746" s="32">
        <v>181233</v>
      </c>
      <c r="B10746" s="1" t="s">
        <v>11187</v>
      </c>
      <c r="C10746" s="2">
        <v>87.453757217408068</v>
      </c>
      <c r="D10746" s="2">
        <v>104.94450866088967</v>
      </c>
      <c r="E10746" s="2">
        <v>1259.3341039306761</v>
      </c>
      <c r="F10746" s="2">
        <v>176.11179042012077</v>
      </c>
      <c r="G10746" s="8" t="s">
        <v>8109</v>
      </c>
    </row>
    <row r="10747" spans="1:7" x14ac:dyDescent="0.25">
      <c r="A10747" s="32">
        <v>181234</v>
      </c>
      <c r="B10747" s="1" t="s">
        <v>11188</v>
      </c>
      <c r="C10747" s="2">
        <v>715.5307408697023</v>
      </c>
      <c r="D10747" s="2">
        <v>858.63688904364278</v>
      </c>
      <c r="E10747" s="2">
        <v>10303.642668523713</v>
      </c>
      <c r="F10747" s="2">
        <v>1440.9146488918971</v>
      </c>
      <c r="G10747" s="8" t="s">
        <v>8109</v>
      </c>
    </row>
    <row r="10748" spans="1:7" x14ac:dyDescent="0.25">
      <c r="A10748" s="32">
        <v>181235</v>
      </c>
      <c r="B10748" s="1" t="s">
        <v>11189</v>
      </c>
      <c r="C10748" s="2">
        <v>214.65922226091067</v>
      </c>
      <c r="D10748" s="2">
        <v>257.59106671309274</v>
      </c>
      <c r="E10748" s="2">
        <v>3091.0928005571132</v>
      </c>
      <c r="F10748" s="2">
        <v>432.27439466756908</v>
      </c>
      <c r="G10748" s="8" t="s">
        <v>8109</v>
      </c>
    </row>
    <row r="10749" spans="1:7" x14ac:dyDescent="0.25">
      <c r="A10749" s="32">
        <v>181236</v>
      </c>
      <c r="B10749" s="1" t="s">
        <v>11190</v>
      </c>
      <c r="C10749" s="2">
        <v>95.404098782626974</v>
      </c>
      <c r="D10749" s="2">
        <v>114.48491853915236</v>
      </c>
      <c r="E10749" s="2">
        <v>1373.8190224698283</v>
      </c>
      <c r="F10749" s="2">
        <v>192.12195318558628</v>
      </c>
      <c r="G10749" s="8" t="s">
        <v>8109</v>
      </c>
    </row>
    <row r="10750" spans="1:7" x14ac:dyDescent="0.25">
      <c r="A10750" s="32">
        <v>181237</v>
      </c>
      <c r="B10750" s="1" t="s">
        <v>11191</v>
      </c>
      <c r="C10750" s="2">
        <v>253.61589593048336</v>
      </c>
      <c r="D10750" s="2">
        <v>304.33907511657998</v>
      </c>
      <c r="E10750" s="2">
        <v>3652.0689013989595</v>
      </c>
      <c r="F10750" s="2">
        <v>510.72419221835014</v>
      </c>
      <c r="G10750" s="8" t="s">
        <v>8109</v>
      </c>
    </row>
    <row r="10751" spans="1:7" x14ac:dyDescent="0.25">
      <c r="A10751" s="32">
        <v>181238</v>
      </c>
      <c r="B10751" s="1" t="s">
        <v>11192</v>
      </c>
      <c r="C10751" s="2">
        <v>95.404098782626974</v>
      </c>
      <c r="D10751" s="2">
        <v>114.48491853915236</v>
      </c>
      <c r="E10751" s="2">
        <v>1373.8190224698283</v>
      </c>
      <c r="F10751" s="2">
        <v>192.12195318558628</v>
      </c>
      <c r="G10751" s="8" t="s">
        <v>8109</v>
      </c>
    </row>
    <row r="10752" spans="1:7" x14ac:dyDescent="0.25">
      <c r="A10752" s="32">
        <v>181239</v>
      </c>
      <c r="B10752" s="1" t="s">
        <v>11193</v>
      </c>
      <c r="C10752" s="2">
        <v>94.609064626105095</v>
      </c>
      <c r="D10752" s="2">
        <v>113.5308775513261</v>
      </c>
      <c r="E10752" s="2">
        <v>1362.3705306159131</v>
      </c>
      <c r="F10752" s="2">
        <v>190.52093690903973</v>
      </c>
      <c r="G10752" s="8" t="s">
        <v>8109</v>
      </c>
    </row>
    <row r="10753" spans="1:7" x14ac:dyDescent="0.25">
      <c r="A10753" s="32">
        <v>181240</v>
      </c>
      <c r="B10753" s="1" t="s">
        <v>11194</v>
      </c>
      <c r="C10753" s="2">
        <v>1311.806358261121</v>
      </c>
      <c r="D10753" s="2">
        <v>1574.1676299133451</v>
      </c>
      <c r="E10753" s="2">
        <v>18890.011558960141</v>
      </c>
      <c r="F10753" s="2">
        <v>2641.6768563018113</v>
      </c>
      <c r="G10753" s="8" t="s">
        <v>8109</v>
      </c>
    </row>
    <row r="10754" spans="1:7" x14ac:dyDescent="0.25">
      <c r="A10754" s="32">
        <v>181241</v>
      </c>
      <c r="B10754" s="1" t="s">
        <v>11195</v>
      </c>
      <c r="C10754" s="2">
        <v>3975.1707826094575</v>
      </c>
      <c r="D10754" s="2">
        <v>4770.2049391313485</v>
      </c>
      <c r="E10754" s="2">
        <v>57242.459269576182</v>
      </c>
      <c r="F10754" s="2">
        <v>8005.081382732762</v>
      </c>
      <c r="G10754" s="8" t="s">
        <v>8109</v>
      </c>
    </row>
    <row r="10755" spans="1:7" x14ac:dyDescent="0.25">
      <c r="A10755" s="32">
        <v>181242</v>
      </c>
      <c r="B10755" s="1" t="s">
        <v>11196</v>
      </c>
      <c r="C10755" s="2">
        <v>1192.5512347828371</v>
      </c>
      <c r="D10755" s="2">
        <v>1431.0614817394041</v>
      </c>
      <c r="E10755" s="2">
        <v>17172.737780872849</v>
      </c>
      <c r="F10755" s="2">
        <v>2401.5244148198281</v>
      </c>
      <c r="G10755" s="8" t="s">
        <v>8109</v>
      </c>
    </row>
    <row r="10756" spans="1:7" x14ac:dyDescent="0.25">
      <c r="A10756" s="32">
        <v>181243</v>
      </c>
      <c r="B10756" s="1" t="s">
        <v>11197</v>
      </c>
      <c r="C10756" s="2">
        <v>524.72254330444844</v>
      </c>
      <c r="D10756" s="2">
        <v>629.66705196533792</v>
      </c>
      <c r="E10756" s="2">
        <v>7556.0046235840546</v>
      </c>
      <c r="F10756" s="2">
        <v>1056.6707425207246</v>
      </c>
      <c r="G10756" s="8" t="s">
        <v>8109</v>
      </c>
    </row>
    <row r="10757" spans="1:7" x14ac:dyDescent="0.25">
      <c r="A10757" s="32">
        <v>181244</v>
      </c>
      <c r="B10757" s="1" t="s">
        <v>11198</v>
      </c>
      <c r="C10757" s="2">
        <v>1192.5512347828371</v>
      </c>
      <c r="D10757" s="2">
        <v>1431.0614817394041</v>
      </c>
      <c r="E10757" s="2">
        <v>17172.737780872849</v>
      </c>
      <c r="F10757" s="2">
        <v>2401.5244148198281</v>
      </c>
      <c r="G10757" s="8" t="s">
        <v>8109</v>
      </c>
    </row>
    <row r="10758" spans="1:7" x14ac:dyDescent="0.25">
      <c r="A10758" s="32">
        <v>181245</v>
      </c>
      <c r="B10758" s="1" t="s">
        <v>11199</v>
      </c>
      <c r="C10758" s="2">
        <v>357.76537043485115</v>
      </c>
      <c r="D10758" s="2">
        <v>429.31844452182139</v>
      </c>
      <c r="E10758" s="2">
        <v>5151.8213342618565</v>
      </c>
      <c r="F10758" s="2">
        <v>720.45732444594853</v>
      </c>
      <c r="G10758" s="8" t="s">
        <v>8109</v>
      </c>
    </row>
    <row r="10759" spans="1:7" x14ac:dyDescent="0.25">
      <c r="A10759" s="32">
        <v>181246</v>
      </c>
      <c r="B10759" s="1" t="s">
        <v>11200</v>
      </c>
      <c r="C10759" s="2">
        <v>143.10614817394045</v>
      </c>
      <c r="D10759" s="2">
        <v>171.72737780872853</v>
      </c>
      <c r="E10759" s="2">
        <v>2060.7285337047424</v>
      </c>
      <c r="F10759" s="2">
        <v>288.18292977837939</v>
      </c>
      <c r="G10759" s="8" t="s">
        <v>8109</v>
      </c>
    </row>
    <row r="10760" spans="1:7" x14ac:dyDescent="0.25">
      <c r="A10760" s="32">
        <v>181247</v>
      </c>
      <c r="B10760" s="1" t="s">
        <v>11201</v>
      </c>
      <c r="C10760" s="2">
        <v>397.51707826094577</v>
      </c>
      <c r="D10760" s="2">
        <v>477.02049391313489</v>
      </c>
      <c r="E10760" s="2">
        <v>5724.2459269576184</v>
      </c>
      <c r="F10760" s="2">
        <v>800.50813827327624</v>
      </c>
      <c r="G10760" s="8" t="s">
        <v>8109</v>
      </c>
    </row>
    <row r="10761" spans="1:7" x14ac:dyDescent="0.25">
      <c r="A10761" s="32">
        <v>181248</v>
      </c>
      <c r="B10761" s="1" t="s">
        <v>11202</v>
      </c>
      <c r="C10761" s="2">
        <v>119.25512347828372</v>
      </c>
      <c r="D10761" s="2">
        <v>143.10614817394045</v>
      </c>
      <c r="E10761" s="2">
        <v>1717.2737780872853</v>
      </c>
      <c r="F10761" s="2">
        <v>240.15244148198286</v>
      </c>
      <c r="G10761" s="8" t="s">
        <v>8109</v>
      </c>
    </row>
    <row r="10762" spans="1:7" x14ac:dyDescent="0.25">
      <c r="A10762" s="32">
        <v>181249</v>
      </c>
      <c r="B10762" s="1" t="s">
        <v>11203</v>
      </c>
      <c r="C10762" s="2">
        <v>87.453757217408068</v>
      </c>
      <c r="D10762" s="2">
        <v>104.94450866088967</v>
      </c>
      <c r="E10762" s="2">
        <v>1259.3341039306761</v>
      </c>
      <c r="F10762" s="2">
        <v>176.11179042012077</v>
      </c>
      <c r="G10762" s="8" t="s">
        <v>8109</v>
      </c>
    </row>
    <row r="10763" spans="1:7" x14ac:dyDescent="0.25">
      <c r="A10763" s="32">
        <v>181250</v>
      </c>
      <c r="B10763" s="1" t="s">
        <v>11204</v>
      </c>
      <c r="C10763" s="2">
        <v>477.02049391313489</v>
      </c>
      <c r="D10763" s="2">
        <v>572.42459269576182</v>
      </c>
      <c r="E10763" s="2">
        <v>6869.0951123491413</v>
      </c>
      <c r="F10763" s="2">
        <v>960.60976592793145</v>
      </c>
      <c r="G10763" s="8" t="s">
        <v>8109</v>
      </c>
    </row>
    <row r="10764" spans="1:7" x14ac:dyDescent="0.25">
      <c r="A10764" s="32">
        <v>181251</v>
      </c>
      <c r="B10764" s="1" t="s">
        <v>11205</v>
      </c>
      <c r="C10764" s="2">
        <v>143.10614817394045</v>
      </c>
      <c r="D10764" s="2">
        <v>171.72737780872853</v>
      </c>
      <c r="E10764" s="2">
        <v>2060.7285337047424</v>
      </c>
      <c r="F10764" s="2">
        <v>288.18292977837939</v>
      </c>
      <c r="G10764" s="8" t="s">
        <v>8109</v>
      </c>
    </row>
    <row r="10765" spans="1:7" x14ac:dyDescent="0.25">
      <c r="A10765" s="32">
        <v>181252</v>
      </c>
      <c r="B10765" s="1" t="s">
        <v>11206</v>
      </c>
      <c r="C10765" s="2">
        <v>34.98150288696322</v>
      </c>
      <c r="D10765" s="2">
        <v>41.977803464355866</v>
      </c>
      <c r="E10765" s="2">
        <v>503.73364157227036</v>
      </c>
      <c r="F10765" s="2">
        <v>70.444716168048288</v>
      </c>
      <c r="G10765" s="8" t="s">
        <v>8109</v>
      </c>
    </row>
    <row r="10766" spans="1:7" x14ac:dyDescent="0.25">
      <c r="A10766" s="32">
        <v>181253</v>
      </c>
      <c r="B10766" s="1" t="s">
        <v>11207</v>
      </c>
      <c r="C10766" s="2">
        <v>126.41043088698075</v>
      </c>
      <c r="D10766" s="2">
        <v>151.69251706437689</v>
      </c>
      <c r="E10766" s="2">
        <v>1820.3102047725226</v>
      </c>
      <c r="F10766" s="2">
        <v>254.56158797090183</v>
      </c>
      <c r="G10766" s="8" t="s">
        <v>8109</v>
      </c>
    </row>
    <row r="10767" spans="1:7" x14ac:dyDescent="0.25">
      <c r="A10767" s="32">
        <v>181254</v>
      </c>
      <c r="B10767" s="1" t="s">
        <v>11208</v>
      </c>
      <c r="C10767" s="2">
        <v>874.53757217408054</v>
      </c>
      <c r="D10767" s="2">
        <v>1049.4450866088966</v>
      </c>
      <c r="E10767" s="2">
        <v>12593.341039306761</v>
      </c>
      <c r="F10767" s="2">
        <v>1761.1179042012072</v>
      </c>
      <c r="G10767" s="8" t="s">
        <v>8109</v>
      </c>
    </row>
    <row r="10768" spans="1:7" x14ac:dyDescent="0.25">
      <c r="A10768" s="32">
        <v>181255</v>
      </c>
      <c r="B10768" s="1" t="s">
        <v>11209</v>
      </c>
      <c r="C10768" s="2">
        <v>1987.5853913047288</v>
      </c>
      <c r="D10768" s="2">
        <v>2385.1024695656743</v>
      </c>
      <c r="E10768" s="2">
        <v>28621.229634788091</v>
      </c>
      <c r="F10768" s="2">
        <v>4002.540691366381</v>
      </c>
      <c r="G10768" s="8" t="s">
        <v>8109</v>
      </c>
    </row>
    <row r="10769" spans="1:7" x14ac:dyDescent="0.25">
      <c r="A10769" s="32">
        <v>181256</v>
      </c>
      <c r="B10769" s="1" t="s">
        <v>11210</v>
      </c>
      <c r="C10769" s="2">
        <v>596.27561739141856</v>
      </c>
      <c r="D10769" s="2">
        <v>715.53074086970207</v>
      </c>
      <c r="E10769" s="2">
        <v>8586.3688904364244</v>
      </c>
      <c r="F10769" s="2">
        <v>1200.762207409914</v>
      </c>
      <c r="G10769" s="8" t="s">
        <v>8109</v>
      </c>
    </row>
    <row r="10770" spans="1:7" x14ac:dyDescent="0.25">
      <c r="A10770" s="32">
        <v>181257</v>
      </c>
      <c r="B10770" s="1" t="s">
        <v>11211</v>
      </c>
      <c r="C10770" s="2">
        <v>87.453757217408068</v>
      </c>
      <c r="D10770" s="2">
        <v>104.94450866088967</v>
      </c>
      <c r="E10770" s="2">
        <v>1259.3341039306761</v>
      </c>
      <c r="F10770" s="2">
        <v>176.11179042012077</v>
      </c>
      <c r="G10770" s="8" t="s">
        <v>8109</v>
      </c>
    </row>
    <row r="10771" spans="1:7" x14ac:dyDescent="0.25">
      <c r="A10771" s="32">
        <v>181258</v>
      </c>
      <c r="B10771" s="1" t="s">
        <v>11212</v>
      </c>
      <c r="C10771" s="2">
        <v>556.52390956532406</v>
      </c>
      <c r="D10771" s="2">
        <v>667.82869147838881</v>
      </c>
      <c r="E10771" s="2">
        <v>8013.9442977406652</v>
      </c>
      <c r="F10771" s="2">
        <v>1120.7113935825867</v>
      </c>
      <c r="G10771" s="8" t="s">
        <v>8109</v>
      </c>
    </row>
    <row r="10772" spans="1:7" x14ac:dyDescent="0.25">
      <c r="A10772" s="32">
        <v>181259</v>
      </c>
      <c r="B10772" s="1" t="s">
        <v>11213</v>
      </c>
      <c r="C10772" s="2">
        <v>166.9571728695972</v>
      </c>
      <c r="D10772" s="2">
        <v>200.34860744351664</v>
      </c>
      <c r="E10772" s="2">
        <v>2404.1832893221999</v>
      </c>
      <c r="F10772" s="2">
        <v>336.21341807477597</v>
      </c>
      <c r="G10772" s="8" t="s">
        <v>8109</v>
      </c>
    </row>
    <row r="10773" spans="1:7" x14ac:dyDescent="0.25">
      <c r="A10773" s="32">
        <v>181260</v>
      </c>
      <c r="B10773" s="1" t="s">
        <v>11214</v>
      </c>
      <c r="C10773" s="2">
        <v>34.98150288696322</v>
      </c>
      <c r="D10773" s="2">
        <v>41.977803464355866</v>
      </c>
      <c r="E10773" s="2">
        <v>503.73364157227036</v>
      </c>
      <c r="F10773" s="2">
        <v>70.444716168048288</v>
      </c>
      <c r="G10773" s="8" t="s">
        <v>8109</v>
      </c>
    </row>
    <row r="10774" spans="1:7" x14ac:dyDescent="0.25">
      <c r="A10774" s="32">
        <v>181261</v>
      </c>
      <c r="B10774" s="1" t="s">
        <v>11215</v>
      </c>
      <c r="C10774" s="2">
        <v>158.21179714785643</v>
      </c>
      <c r="D10774" s="2">
        <v>189.85415657742769</v>
      </c>
      <c r="E10774" s="2">
        <v>2278.2498789291321</v>
      </c>
      <c r="F10774" s="2">
        <v>318.60223903276392</v>
      </c>
      <c r="G10774" s="8" t="s">
        <v>8109</v>
      </c>
    </row>
    <row r="10775" spans="1:7" x14ac:dyDescent="0.25">
      <c r="A10775" s="32">
        <v>181262</v>
      </c>
      <c r="B10775" s="1" t="s">
        <v>11216</v>
      </c>
      <c r="C10775" s="2">
        <v>71.553074086970227</v>
      </c>
      <c r="D10775" s="2">
        <v>85.863688904364267</v>
      </c>
      <c r="E10775" s="2">
        <v>1030.3642668523712</v>
      </c>
      <c r="F10775" s="2">
        <v>144.09146488918969</v>
      </c>
      <c r="G10775" s="8" t="s">
        <v>8109</v>
      </c>
    </row>
    <row r="10776" spans="1:7" x14ac:dyDescent="0.25">
      <c r="A10776" s="32">
        <v>181263</v>
      </c>
      <c r="B10776" s="1" t="s">
        <v>11217</v>
      </c>
      <c r="C10776" s="2">
        <v>87.453757217408068</v>
      </c>
      <c r="D10776" s="2">
        <v>104.94450866088967</v>
      </c>
      <c r="E10776" s="2">
        <v>1259.3341039306761</v>
      </c>
      <c r="F10776" s="2">
        <v>176.11179042012077</v>
      </c>
      <c r="G10776" s="8" t="s">
        <v>8109</v>
      </c>
    </row>
    <row r="10777" spans="1:7" x14ac:dyDescent="0.25">
      <c r="A10777" s="32">
        <v>181264</v>
      </c>
      <c r="B10777" s="1" t="s">
        <v>11218</v>
      </c>
      <c r="C10777" s="2">
        <v>636.02732521751318</v>
      </c>
      <c r="D10777" s="2">
        <v>763.23279026101568</v>
      </c>
      <c r="E10777" s="2">
        <v>9158.7934831321872</v>
      </c>
      <c r="F10777" s="2">
        <v>1280.8130212372419</v>
      </c>
      <c r="G10777" s="8" t="s">
        <v>8109</v>
      </c>
    </row>
    <row r="10778" spans="1:7" x14ac:dyDescent="0.25">
      <c r="A10778" s="32">
        <v>181265</v>
      </c>
      <c r="B10778" s="1" t="s">
        <v>11219</v>
      </c>
      <c r="C10778" s="2">
        <v>190.80819756525395</v>
      </c>
      <c r="D10778" s="2">
        <v>228.96983707830472</v>
      </c>
      <c r="E10778" s="2">
        <v>2747.6380449396565</v>
      </c>
      <c r="F10778" s="2">
        <v>384.24390637117256</v>
      </c>
      <c r="G10778" s="8" t="s">
        <v>8109</v>
      </c>
    </row>
    <row r="10779" spans="1:7" x14ac:dyDescent="0.25">
      <c r="A10779" s="32">
        <v>181266</v>
      </c>
      <c r="B10779" s="1" t="s">
        <v>11220</v>
      </c>
      <c r="C10779" s="2">
        <v>151.05648973915939</v>
      </c>
      <c r="D10779" s="2">
        <v>181.26778768699126</v>
      </c>
      <c r="E10779" s="2">
        <v>2175.2134522438951</v>
      </c>
      <c r="F10779" s="2">
        <v>304.19309254384495</v>
      </c>
      <c r="G10779" s="8" t="s">
        <v>8109</v>
      </c>
    </row>
    <row r="10780" spans="1:7" x14ac:dyDescent="0.25">
      <c r="A10780" s="32">
        <v>181267</v>
      </c>
      <c r="B10780" s="1" t="s">
        <v>11221</v>
      </c>
      <c r="C10780" s="2">
        <v>202.49519966612576</v>
      </c>
      <c r="D10780" s="2">
        <v>242.99423959935086</v>
      </c>
      <c r="E10780" s="2">
        <v>2915.9308751922104</v>
      </c>
      <c r="F10780" s="2">
        <v>407.77884563640686</v>
      </c>
      <c r="G10780" s="8" t="s">
        <v>8109</v>
      </c>
    </row>
    <row r="10781" spans="1:7" x14ac:dyDescent="0.25">
      <c r="A10781" s="32">
        <v>181268</v>
      </c>
      <c r="B10781" s="1" t="s">
        <v>11222</v>
      </c>
      <c r="C10781" s="2">
        <v>837.48898048016042</v>
      </c>
      <c r="D10781" s="2">
        <v>1004.9867765761925</v>
      </c>
      <c r="E10781" s="2">
        <v>12059.84131891431</v>
      </c>
      <c r="F10781" s="2">
        <v>1686.5105457141381</v>
      </c>
      <c r="G10781" s="8" t="s">
        <v>8109</v>
      </c>
    </row>
    <row r="10782" spans="1:7" x14ac:dyDescent="0.25">
      <c r="A10782" s="32">
        <v>181269</v>
      </c>
      <c r="B10782" s="1" t="s">
        <v>11223</v>
      </c>
      <c r="C10782" s="2">
        <v>508.82186017401051</v>
      </c>
      <c r="D10782" s="2">
        <v>610.58623220881259</v>
      </c>
      <c r="E10782" s="2">
        <v>7327.0347865057511</v>
      </c>
      <c r="F10782" s="2">
        <v>1024.6504169897935</v>
      </c>
      <c r="G10782" s="8" t="s">
        <v>8109</v>
      </c>
    </row>
    <row r="10783" spans="1:7" x14ac:dyDescent="0.25">
      <c r="A10783" s="32">
        <v>181270</v>
      </c>
      <c r="B10783" s="1" t="s">
        <v>11224</v>
      </c>
      <c r="C10783" s="2">
        <v>116.6076597370658</v>
      </c>
      <c r="D10783" s="2">
        <v>139.92919168447895</v>
      </c>
      <c r="E10783" s="2">
        <v>1679.1503002137474</v>
      </c>
      <c r="F10783" s="2">
        <v>234.82105728108274</v>
      </c>
      <c r="G10783" s="8" t="s">
        <v>8109</v>
      </c>
    </row>
    <row r="10784" spans="1:7" x14ac:dyDescent="0.25">
      <c r="A10784" s="32">
        <v>181271</v>
      </c>
      <c r="B10784" s="1" t="s">
        <v>11225</v>
      </c>
      <c r="C10784" s="2">
        <v>826.83552278276716</v>
      </c>
      <c r="D10784" s="2">
        <v>992.20262733932043</v>
      </c>
      <c r="E10784" s="2">
        <v>11906.431528071846</v>
      </c>
      <c r="F10784" s="2">
        <v>1665.0569276084148</v>
      </c>
      <c r="G10784" s="8" t="s">
        <v>8109</v>
      </c>
    </row>
    <row r="10785" spans="1:7" x14ac:dyDescent="0.25">
      <c r="A10785" s="32">
        <v>181272</v>
      </c>
      <c r="B10785" s="1" t="s">
        <v>11226</v>
      </c>
      <c r="C10785" s="2">
        <v>132.5321938921993</v>
      </c>
      <c r="D10785" s="2">
        <v>159.03863267063915</v>
      </c>
      <c r="E10785" s="2">
        <v>1908.4635920476699</v>
      </c>
      <c r="F10785" s="2">
        <v>266.88941330031025</v>
      </c>
      <c r="G10785" s="8" t="s">
        <v>8109</v>
      </c>
    </row>
    <row r="10786" spans="1:7" x14ac:dyDescent="0.25">
      <c r="A10786" s="32">
        <v>181273</v>
      </c>
      <c r="B10786" s="1" t="s">
        <v>11227</v>
      </c>
      <c r="C10786" s="2">
        <v>1250.906741871544</v>
      </c>
      <c r="D10786" s="2">
        <v>1501.0880902458528</v>
      </c>
      <c r="E10786" s="2">
        <v>18013.057082950232</v>
      </c>
      <c r="F10786" s="2">
        <v>2519.0390095183452</v>
      </c>
      <c r="G10786" s="8" t="s">
        <v>8109</v>
      </c>
    </row>
    <row r="10787" spans="1:7" x14ac:dyDescent="0.25">
      <c r="A10787" s="32">
        <v>181274</v>
      </c>
      <c r="B10787" s="1" t="s">
        <v>11228</v>
      </c>
      <c r="C10787" s="2">
        <v>148.40902599794146</v>
      </c>
      <c r="D10787" s="2">
        <v>178.0908311975297</v>
      </c>
      <c r="E10787" s="2">
        <v>2137.0899743703562</v>
      </c>
      <c r="F10787" s="2">
        <v>298.86170834294484</v>
      </c>
      <c r="G10787" s="8" t="s">
        <v>8109</v>
      </c>
    </row>
    <row r="10788" spans="1:7" ht="21" x14ac:dyDescent="0.25">
      <c r="A10788" s="32">
        <v>181275</v>
      </c>
      <c r="B10788" s="1" t="s">
        <v>11229</v>
      </c>
      <c r="C10788" s="2">
        <v>11.28948502261086</v>
      </c>
      <c r="D10788" s="2">
        <v>13.547382027133031</v>
      </c>
      <c r="E10788" s="2">
        <v>162.56858432559636</v>
      </c>
      <c r="F10788" s="2">
        <v>22.734431126961045</v>
      </c>
      <c r="G10788" s="8" t="s">
        <v>8109</v>
      </c>
    </row>
    <row r="10789" spans="1:7" ht="21" x14ac:dyDescent="0.25">
      <c r="A10789" s="32">
        <v>181276</v>
      </c>
      <c r="B10789" s="1" t="s">
        <v>11230</v>
      </c>
      <c r="C10789" s="2">
        <v>11.846008932176183</v>
      </c>
      <c r="D10789" s="2">
        <v>14.215210718611416</v>
      </c>
      <c r="E10789" s="2">
        <v>170.582528623337</v>
      </c>
      <c r="F10789" s="2">
        <v>23.855142520543627</v>
      </c>
      <c r="G10789" s="8" t="s">
        <v>8109</v>
      </c>
    </row>
    <row r="10790" spans="1:7" x14ac:dyDescent="0.25">
      <c r="A10790" s="32">
        <v>181277</v>
      </c>
      <c r="B10790" s="1" t="s">
        <v>11231</v>
      </c>
      <c r="C10790" s="2">
        <v>1.3515580660872155</v>
      </c>
      <c r="D10790" s="2">
        <v>1.6218696793046585</v>
      </c>
      <c r="E10790" s="2">
        <v>19.462436151655901</v>
      </c>
      <c r="F10790" s="2">
        <v>2.7217276701291393</v>
      </c>
      <c r="G10790" s="8" t="s">
        <v>8109</v>
      </c>
    </row>
    <row r="10791" spans="1:7" x14ac:dyDescent="0.25">
      <c r="A10791" s="32">
        <v>181278</v>
      </c>
      <c r="B10791" s="1" t="s">
        <v>11232</v>
      </c>
      <c r="C10791" s="2">
        <v>1.3515580660872155</v>
      </c>
      <c r="D10791" s="2">
        <v>1.6218696793046585</v>
      </c>
      <c r="E10791" s="2">
        <v>19.462436151655901</v>
      </c>
      <c r="F10791" s="2">
        <v>2.7217276701291393</v>
      </c>
      <c r="G10791" s="8" t="s">
        <v>8109</v>
      </c>
    </row>
    <row r="10792" spans="1:7" x14ac:dyDescent="0.25">
      <c r="A10792" s="32">
        <v>181279</v>
      </c>
      <c r="B10792" s="1" t="s">
        <v>11233</v>
      </c>
      <c r="C10792" s="2">
        <v>428.12589328703859</v>
      </c>
      <c r="D10792" s="2">
        <v>513.75107194444627</v>
      </c>
      <c r="E10792" s="2">
        <v>6165.0128633333552</v>
      </c>
      <c r="F10792" s="2">
        <v>862.14726492031843</v>
      </c>
      <c r="G10792" s="8" t="s">
        <v>8109</v>
      </c>
    </row>
    <row r="10793" spans="1:7" ht="21" x14ac:dyDescent="0.25">
      <c r="A10793" s="32">
        <v>181280</v>
      </c>
      <c r="B10793" s="1" t="s">
        <v>11234</v>
      </c>
      <c r="C10793" s="2">
        <v>305.84964001397162</v>
      </c>
      <c r="D10793" s="2">
        <v>367.01956801676596</v>
      </c>
      <c r="E10793" s="2">
        <v>4404.2348162011913</v>
      </c>
      <c r="F10793" s="2">
        <v>615.91096158745859</v>
      </c>
      <c r="G10793" s="8" t="s">
        <v>8109</v>
      </c>
    </row>
    <row r="10794" spans="1:7" ht="21" x14ac:dyDescent="0.25">
      <c r="A10794" s="32">
        <v>181281</v>
      </c>
      <c r="B10794" s="1" t="s">
        <v>11235</v>
      </c>
      <c r="C10794" s="2">
        <v>30.608815026092824</v>
      </c>
      <c r="D10794" s="2">
        <v>36.730578031311389</v>
      </c>
      <c r="E10794" s="2">
        <v>440.76693637573669</v>
      </c>
      <c r="F10794" s="2">
        <v>61.639126647042275</v>
      </c>
      <c r="G10794" s="8" t="s">
        <v>8109</v>
      </c>
    </row>
    <row r="10795" spans="1:7" ht="21" x14ac:dyDescent="0.25">
      <c r="A10795" s="32">
        <v>181282</v>
      </c>
      <c r="B10795" s="1" t="s">
        <v>11236</v>
      </c>
      <c r="C10795" s="2">
        <v>1406.6539331341826</v>
      </c>
      <c r="D10795" s="2">
        <v>1687.9847197610191</v>
      </c>
      <c r="E10795" s="2">
        <v>20255.81663713223</v>
      </c>
      <c r="F10795" s="2">
        <v>2832.6780980938152</v>
      </c>
      <c r="G10795" s="8" t="s">
        <v>8109</v>
      </c>
    </row>
    <row r="10796" spans="1:7" ht="21" x14ac:dyDescent="0.25">
      <c r="A10796" s="32">
        <v>181283</v>
      </c>
      <c r="B10796" s="1" t="s">
        <v>11237</v>
      </c>
      <c r="C10796" s="2">
        <v>183.49388332525257</v>
      </c>
      <c r="D10796" s="2">
        <v>220.19265999030304</v>
      </c>
      <c r="E10796" s="2">
        <v>2642.3119198836366</v>
      </c>
      <c r="F10796" s="2">
        <v>369.51455662694428</v>
      </c>
      <c r="G10796" s="8" t="s">
        <v>8109</v>
      </c>
    </row>
    <row r="10797" spans="1:7" ht="21" x14ac:dyDescent="0.25">
      <c r="A10797" s="32">
        <v>181284</v>
      </c>
      <c r="B10797" s="1" t="s">
        <v>11238</v>
      </c>
      <c r="C10797" s="2">
        <v>1528.9301864072493</v>
      </c>
      <c r="D10797" s="2">
        <v>1834.7162236886991</v>
      </c>
      <c r="E10797" s="2">
        <v>22016.59468426439</v>
      </c>
      <c r="F10797" s="2">
        <v>3078.914401426674</v>
      </c>
      <c r="G10797" s="8" t="s">
        <v>8109</v>
      </c>
    </row>
    <row r="10798" spans="1:7" ht="21" x14ac:dyDescent="0.25">
      <c r="A10798" s="32">
        <v>181285</v>
      </c>
      <c r="B10798" s="1" t="s">
        <v>11239</v>
      </c>
      <c r="C10798" s="2">
        <v>733.89602988535796</v>
      </c>
      <c r="D10798" s="2">
        <v>880.67523586242953</v>
      </c>
      <c r="E10798" s="2">
        <v>10568.102830349155</v>
      </c>
      <c r="F10798" s="2">
        <v>1477.8981248801224</v>
      </c>
      <c r="G10798" s="8" t="s">
        <v>8109</v>
      </c>
    </row>
    <row r="10799" spans="1:7" x14ac:dyDescent="0.25">
      <c r="A10799" s="32">
        <v>181286</v>
      </c>
      <c r="B10799" s="1" t="s">
        <v>11240</v>
      </c>
      <c r="C10799" s="2">
        <v>391.4748186713793</v>
      </c>
      <c r="D10799" s="2">
        <v>469.76978240565512</v>
      </c>
      <c r="E10799" s="2">
        <v>5637.2373888678612</v>
      </c>
      <c r="F10799" s="2">
        <v>788.34041457152239</v>
      </c>
      <c r="G10799" s="8" t="s">
        <v>8109</v>
      </c>
    </row>
    <row r="10800" spans="1:7" ht="21" x14ac:dyDescent="0.25">
      <c r="A10800" s="32">
        <v>181287</v>
      </c>
      <c r="B10800" s="1" t="s">
        <v>11241</v>
      </c>
      <c r="C10800" s="2">
        <v>1113.0478191306481</v>
      </c>
      <c r="D10800" s="2">
        <v>1335.6573829567776</v>
      </c>
      <c r="E10800" s="2">
        <v>16027.88859548133</v>
      </c>
      <c r="F10800" s="2">
        <v>2241.4227871651733</v>
      </c>
      <c r="G10800" s="8" t="s">
        <v>8109</v>
      </c>
    </row>
    <row r="10801" spans="1:7" ht="21" x14ac:dyDescent="0.25">
      <c r="A10801" s="32">
        <v>181288</v>
      </c>
      <c r="B10801" s="1" t="s">
        <v>11242</v>
      </c>
      <c r="C10801" s="2">
        <v>1788.8268521742557</v>
      </c>
      <c r="D10801" s="2">
        <v>2146.5922226091066</v>
      </c>
      <c r="E10801" s="2">
        <v>25759.106671309281</v>
      </c>
      <c r="F10801" s="2">
        <v>3602.2866222297425</v>
      </c>
      <c r="G10801" s="8" t="s">
        <v>8109</v>
      </c>
    </row>
    <row r="10802" spans="1:7" ht="21" x14ac:dyDescent="0.25">
      <c r="A10802" s="32">
        <v>181289</v>
      </c>
      <c r="B10802" s="1" t="s">
        <v>11243</v>
      </c>
      <c r="C10802" s="2">
        <v>874.53757217408054</v>
      </c>
      <c r="D10802" s="2">
        <v>1049.4450866088966</v>
      </c>
      <c r="E10802" s="2">
        <v>12593.341039306761</v>
      </c>
      <c r="F10802" s="2">
        <v>1761.1179042012072</v>
      </c>
      <c r="G10802" s="8" t="s">
        <v>8109</v>
      </c>
    </row>
    <row r="10803" spans="1:7" ht="21" x14ac:dyDescent="0.25">
      <c r="A10803" s="32">
        <v>181290</v>
      </c>
      <c r="B10803" s="1" t="s">
        <v>11244</v>
      </c>
      <c r="C10803" s="2">
        <v>2788.7413108318387</v>
      </c>
      <c r="D10803" s="2">
        <v>3346.4895729982059</v>
      </c>
      <c r="E10803" s="2">
        <v>40157.874875978472</v>
      </c>
      <c r="F10803" s="2">
        <v>5615.8847932423414</v>
      </c>
      <c r="G10803" s="8" t="s">
        <v>8109</v>
      </c>
    </row>
    <row r="10804" spans="1:7" ht="21" x14ac:dyDescent="0.25">
      <c r="A10804" s="32">
        <v>181291</v>
      </c>
      <c r="B10804" s="1" t="s">
        <v>11245</v>
      </c>
      <c r="C10804" s="2">
        <v>3375.8740354232555</v>
      </c>
      <c r="D10804" s="2">
        <v>4051.0488425079066</v>
      </c>
      <c r="E10804" s="2">
        <v>48612.586110094882</v>
      </c>
      <c r="F10804" s="2">
        <v>6798.2353134719706</v>
      </c>
      <c r="G10804" s="8" t="s">
        <v>8109</v>
      </c>
    </row>
    <row r="10805" spans="1:7" ht="21" x14ac:dyDescent="0.25">
      <c r="A10805" s="32">
        <v>181292</v>
      </c>
      <c r="B10805" s="1" t="s">
        <v>11246</v>
      </c>
      <c r="C10805" s="2">
        <v>587.13272459141683</v>
      </c>
      <c r="D10805" s="2">
        <v>704.55926950970013</v>
      </c>
      <c r="E10805" s="2">
        <v>8454.7112341164011</v>
      </c>
      <c r="F10805" s="2">
        <v>1182.350520229629</v>
      </c>
      <c r="G10805" s="8" t="s">
        <v>8109</v>
      </c>
    </row>
    <row r="10806" spans="1:7" ht="21" x14ac:dyDescent="0.25">
      <c r="A10806" s="32">
        <v>181293</v>
      </c>
      <c r="B10806" s="1" t="s">
        <v>11247</v>
      </c>
      <c r="C10806" s="2">
        <v>2054.9247843621324</v>
      </c>
      <c r="D10806" s="2">
        <v>2465.9097412345586</v>
      </c>
      <c r="E10806" s="2">
        <v>29590.916894814705</v>
      </c>
      <c r="F10806" s="2">
        <v>4138.1467699898731</v>
      </c>
      <c r="G10806" s="8" t="s">
        <v>8109</v>
      </c>
    </row>
    <row r="10807" spans="1:7" ht="21" x14ac:dyDescent="0.25">
      <c r="A10807" s="32">
        <v>181294</v>
      </c>
      <c r="B10807" s="1" t="s">
        <v>11248</v>
      </c>
      <c r="C10807" s="2">
        <v>2641.9780055378974</v>
      </c>
      <c r="D10807" s="2">
        <v>3170.3736066454767</v>
      </c>
      <c r="E10807" s="2">
        <v>38044.48327974572</v>
      </c>
      <c r="F10807" s="2">
        <v>5320.3371885918477</v>
      </c>
      <c r="G10807" s="8" t="s">
        <v>8109</v>
      </c>
    </row>
    <row r="10808" spans="1:7" ht="21" x14ac:dyDescent="0.25">
      <c r="A10808" s="32">
        <v>181295</v>
      </c>
      <c r="B10808" s="1" t="s">
        <v>11249</v>
      </c>
      <c r="C10808" s="2">
        <v>587.13272459141683</v>
      </c>
      <c r="D10808" s="2">
        <v>704.55926950970013</v>
      </c>
      <c r="E10808" s="2">
        <v>8454.7112341164011</v>
      </c>
      <c r="F10808" s="2">
        <v>1182.350520229629</v>
      </c>
      <c r="G10808" s="8" t="s">
        <v>8109</v>
      </c>
    </row>
    <row r="10809" spans="1:7" ht="21" x14ac:dyDescent="0.25">
      <c r="A10809" s="32">
        <v>181296</v>
      </c>
      <c r="B10809" s="1" t="s">
        <v>11250</v>
      </c>
      <c r="C10809" s="2">
        <v>30.608815026092824</v>
      </c>
      <c r="D10809" s="2">
        <v>36.730578031311389</v>
      </c>
      <c r="E10809" s="2">
        <v>440.76693637573669</v>
      </c>
      <c r="F10809" s="2">
        <v>61.639126647042275</v>
      </c>
      <c r="G10809" s="8" t="s">
        <v>8109</v>
      </c>
    </row>
    <row r="10810" spans="1:7" x14ac:dyDescent="0.25">
      <c r="A10810" s="32">
        <v>181297</v>
      </c>
      <c r="B10810" s="1" t="s">
        <v>11251</v>
      </c>
      <c r="C10810" s="2">
        <v>360.46848656702554</v>
      </c>
      <c r="D10810" s="2">
        <v>432.56218388043061</v>
      </c>
      <c r="E10810" s="2">
        <v>5190.7462065651671</v>
      </c>
      <c r="F10810" s="2">
        <v>725.90077978620673</v>
      </c>
      <c r="G10810" s="8" t="s">
        <v>8109</v>
      </c>
    </row>
    <row r="10811" spans="1:7" x14ac:dyDescent="0.25">
      <c r="A10811" s="32">
        <v>181298</v>
      </c>
      <c r="B10811" s="1" t="s">
        <v>7219</v>
      </c>
      <c r="C10811" s="2">
        <v>402.73</v>
      </c>
      <c r="D10811" s="2">
        <v>102.62448566666666</v>
      </c>
      <c r="E10811" s="2">
        <v>1231.4938279999999</v>
      </c>
      <c r="F10811" s="2">
        <v>502.756372</v>
      </c>
      <c r="G10811" s="8" t="s">
        <v>8109</v>
      </c>
    </row>
    <row r="10812" spans="1:7" x14ac:dyDescent="0.25">
      <c r="A10812" s="32">
        <v>181299</v>
      </c>
      <c r="B10812" s="1" t="s">
        <v>7220</v>
      </c>
      <c r="C10812" s="2">
        <v>402.73</v>
      </c>
      <c r="D10812" s="2">
        <v>256.56717674999999</v>
      </c>
      <c r="E10812" s="2">
        <v>3078.8061209999996</v>
      </c>
      <c r="F10812" s="2">
        <v>1256.832279</v>
      </c>
      <c r="G10812" s="8" t="s">
        <v>8109</v>
      </c>
    </row>
    <row r="10813" spans="1:7" x14ac:dyDescent="0.25">
      <c r="A10813" s="32">
        <v>181300</v>
      </c>
      <c r="B10813" s="1" t="s">
        <v>7218</v>
      </c>
      <c r="C10813" s="2">
        <v>3288.38</v>
      </c>
      <c r="D10813" s="2">
        <v>175.89097566666666</v>
      </c>
      <c r="E10813" s="2">
        <v>2110.6917079999998</v>
      </c>
      <c r="F10813" s="2">
        <v>861.70049199999994</v>
      </c>
      <c r="G10813" s="8" t="s">
        <v>8109</v>
      </c>
    </row>
    <row r="10814" spans="1:7" x14ac:dyDescent="0.25">
      <c r="A10814" s="32">
        <v>181301</v>
      </c>
      <c r="B10814" s="1" t="s">
        <v>7221</v>
      </c>
      <c r="C10814" s="2">
        <v>411.05</v>
      </c>
      <c r="D10814" s="2">
        <v>14.552519583333334</v>
      </c>
      <c r="E10814" s="2">
        <v>174.630235</v>
      </c>
      <c r="F10814" s="2">
        <v>71.260964999999999</v>
      </c>
      <c r="G10814" s="8" t="s">
        <v>8109</v>
      </c>
    </row>
    <row r="10815" spans="1:7" x14ac:dyDescent="0.25">
      <c r="A10815" s="32">
        <v>181302</v>
      </c>
      <c r="B10815" s="1" t="s">
        <v>11252</v>
      </c>
      <c r="C10815" s="2">
        <v>313.79998157919061</v>
      </c>
      <c r="D10815" s="2">
        <v>376.55997789502868</v>
      </c>
      <c r="E10815" s="2">
        <v>4518.7197347403444</v>
      </c>
      <c r="F10815" s="2">
        <v>631.92112435292427</v>
      </c>
      <c r="G10815" s="8" t="s">
        <v>8109</v>
      </c>
    </row>
    <row r="10816" spans="1:7" x14ac:dyDescent="0.25">
      <c r="A10816" s="32">
        <v>181303</v>
      </c>
      <c r="B10816" s="1" t="s">
        <v>11253</v>
      </c>
      <c r="C10816" s="2">
        <v>313.79998157919061</v>
      </c>
      <c r="D10816" s="2">
        <v>376.55997789502868</v>
      </c>
      <c r="E10816" s="2">
        <v>4518.7197347403444</v>
      </c>
      <c r="F10816" s="2">
        <v>631.92112435292427</v>
      </c>
      <c r="G10816" s="8" t="s">
        <v>8109</v>
      </c>
    </row>
    <row r="10817" spans="1:7" x14ac:dyDescent="0.25">
      <c r="A10817" s="32">
        <v>181304</v>
      </c>
      <c r="B10817" s="1" t="s">
        <v>11254</v>
      </c>
      <c r="C10817" s="2">
        <v>313.79998157919061</v>
      </c>
      <c r="D10817" s="2">
        <v>376.55997789502868</v>
      </c>
      <c r="E10817" s="2">
        <v>4518.7197347403444</v>
      </c>
      <c r="F10817" s="2">
        <v>631.92112435292427</v>
      </c>
      <c r="G10817" s="8" t="s">
        <v>8109</v>
      </c>
    </row>
    <row r="10818" spans="1:7" x14ac:dyDescent="0.25">
      <c r="A10818" s="32">
        <v>181305</v>
      </c>
      <c r="B10818" s="1" t="s">
        <v>11255</v>
      </c>
      <c r="C10818" s="2">
        <v>1034.2599342193287</v>
      </c>
      <c r="D10818" s="2">
        <v>1241.1119210631944</v>
      </c>
      <c r="E10818" s="2">
        <v>14893.343052758333</v>
      </c>
      <c r="F10818" s="2">
        <v>2082.7620741594101</v>
      </c>
      <c r="G10818" s="8" t="s">
        <v>8109</v>
      </c>
    </row>
    <row r="10819" spans="1:7" x14ac:dyDescent="0.25">
      <c r="A10819" s="32">
        <v>181306</v>
      </c>
      <c r="B10819" s="1" t="s">
        <v>11256</v>
      </c>
      <c r="C10819" s="2">
        <v>92.780486066104729</v>
      </c>
      <c r="D10819" s="2">
        <v>111.33658327932567</v>
      </c>
      <c r="E10819" s="2">
        <v>1336.0389993519079</v>
      </c>
      <c r="F10819" s="2">
        <v>186.83859947298265</v>
      </c>
      <c r="G10819" s="8" t="s">
        <v>8109</v>
      </c>
    </row>
    <row r="10820" spans="1:7" x14ac:dyDescent="0.25">
      <c r="A10820" s="32">
        <v>181307</v>
      </c>
      <c r="B10820" s="1" t="s">
        <v>11257</v>
      </c>
      <c r="C10820" s="2">
        <v>92.780486066104729</v>
      </c>
      <c r="D10820" s="2">
        <v>111.33658327932567</v>
      </c>
      <c r="E10820" s="2">
        <v>1336.0389993519079</v>
      </c>
      <c r="F10820" s="2">
        <v>186.83859947298265</v>
      </c>
      <c r="G10820" s="8" t="s">
        <v>8109</v>
      </c>
    </row>
    <row r="10821" spans="1:7" x14ac:dyDescent="0.25">
      <c r="A10821" s="32">
        <v>181308</v>
      </c>
      <c r="B10821" s="1" t="s">
        <v>11258</v>
      </c>
      <c r="C10821" s="2">
        <v>92.780486066104729</v>
      </c>
      <c r="D10821" s="2">
        <v>111.33658327932567</v>
      </c>
      <c r="E10821" s="2">
        <v>1336.0389993519079</v>
      </c>
      <c r="F10821" s="2">
        <v>186.83859947298265</v>
      </c>
      <c r="G10821" s="8" t="s">
        <v>8109</v>
      </c>
    </row>
    <row r="10822" spans="1:7" x14ac:dyDescent="0.25">
      <c r="A10822" s="32">
        <v>181309</v>
      </c>
      <c r="B10822" s="1" t="s">
        <v>11259</v>
      </c>
      <c r="C10822" s="2">
        <v>40.14922490435552</v>
      </c>
      <c r="D10822" s="2">
        <v>48.179069885226625</v>
      </c>
      <c r="E10822" s="2">
        <v>578.1488386227195</v>
      </c>
      <c r="F10822" s="2">
        <v>80.851321965600903</v>
      </c>
      <c r="G10822" s="8" t="s">
        <v>8109</v>
      </c>
    </row>
    <row r="10823" spans="1:7" x14ac:dyDescent="0.25">
      <c r="A10823" s="32">
        <v>181310</v>
      </c>
      <c r="B10823" s="1" t="s">
        <v>11260</v>
      </c>
      <c r="C10823" s="2">
        <v>153.7596058713338</v>
      </c>
      <c r="D10823" s="2">
        <v>184.51152704560053</v>
      </c>
      <c r="E10823" s="2">
        <v>2214.1383245472061</v>
      </c>
      <c r="F10823" s="2">
        <v>309.63654788410321</v>
      </c>
      <c r="G10823" s="8" t="s">
        <v>8109</v>
      </c>
    </row>
    <row r="10824" spans="1:7" ht="21" x14ac:dyDescent="0.25">
      <c r="A10824" s="32">
        <v>181311</v>
      </c>
      <c r="B10824" s="1" t="s">
        <v>11261</v>
      </c>
      <c r="C10824" s="2">
        <v>191.28521805916708</v>
      </c>
      <c r="D10824" s="2">
        <v>229.54226167100049</v>
      </c>
      <c r="E10824" s="2">
        <v>2754.507140052006</v>
      </c>
      <c r="F10824" s="2">
        <v>385.20451613710048</v>
      </c>
      <c r="G10824" s="8" t="s">
        <v>8109</v>
      </c>
    </row>
    <row r="10825" spans="1:7" ht="21" x14ac:dyDescent="0.25">
      <c r="A10825" s="32">
        <v>181312</v>
      </c>
      <c r="B10825" s="1" t="s">
        <v>11262</v>
      </c>
      <c r="C10825" s="2">
        <v>191.28521805916708</v>
      </c>
      <c r="D10825" s="2">
        <v>229.54226167100049</v>
      </c>
      <c r="E10825" s="2">
        <v>2754.507140052006</v>
      </c>
      <c r="F10825" s="2">
        <v>385.20451613710048</v>
      </c>
      <c r="G10825" s="8" t="s">
        <v>8109</v>
      </c>
    </row>
    <row r="10826" spans="1:7" ht="21" x14ac:dyDescent="0.25">
      <c r="A10826" s="32">
        <v>181313</v>
      </c>
      <c r="B10826" s="1" t="s">
        <v>11263</v>
      </c>
      <c r="C10826" s="2">
        <v>376.76668677572439</v>
      </c>
      <c r="D10826" s="2">
        <v>452.12002413086918</v>
      </c>
      <c r="E10826" s="2">
        <v>5425.4402895704297</v>
      </c>
      <c r="F10826" s="2">
        <v>758.72161345541122</v>
      </c>
      <c r="G10826" s="8" t="s">
        <v>8109</v>
      </c>
    </row>
    <row r="10827" spans="1:7" ht="21" x14ac:dyDescent="0.25">
      <c r="A10827" s="32">
        <v>181314</v>
      </c>
      <c r="B10827" s="1" t="s">
        <v>11264</v>
      </c>
      <c r="C10827" s="2">
        <v>509.85540457748897</v>
      </c>
      <c r="D10827" s="2">
        <v>611.82648549298676</v>
      </c>
      <c r="E10827" s="2">
        <v>7341.9178259158416</v>
      </c>
      <c r="F10827" s="2">
        <v>1026.731738149304</v>
      </c>
      <c r="G10827" s="8" t="s">
        <v>8109</v>
      </c>
    </row>
    <row r="10828" spans="1:7" ht="21" x14ac:dyDescent="0.25">
      <c r="A10828" s="32">
        <v>181315</v>
      </c>
      <c r="B10828" s="1" t="s">
        <v>11265</v>
      </c>
      <c r="C10828" s="2">
        <v>736.20162893927147</v>
      </c>
      <c r="D10828" s="2">
        <v>883.44195472712579</v>
      </c>
      <c r="E10828" s="2">
        <v>10601.303456725509</v>
      </c>
      <c r="F10828" s="2">
        <v>1482.5410720821073</v>
      </c>
      <c r="G10828" s="8" t="s">
        <v>8109</v>
      </c>
    </row>
    <row r="10829" spans="1:7" x14ac:dyDescent="0.25">
      <c r="A10829" s="32">
        <v>181316</v>
      </c>
      <c r="B10829" s="1" t="s">
        <v>7131</v>
      </c>
      <c r="C10829" s="2">
        <v>671.22</v>
      </c>
      <c r="D10829" s="2">
        <v>100.39014708333336</v>
      </c>
      <c r="E10829" s="2">
        <v>1204.6817650000003</v>
      </c>
      <c r="F10829" s="2">
        <v>491.78863499999994</v>
      </c>
      <c r="G10829" s="8" t="s">
        <v>8109</v>
      </c>
    </row>
    <row r="10830" spans="1:7" x14ac:dyDescent="0.25">
      <c r="A10830" s="32">
        <v>181317</v>
      </c>
      <c r="B10830" s="1" t="s">
        <v>11266</v>
      </c>
      <c r="C10830" s="2">
        <v>5.3267288486966722</v>
      </c>
      <c r="D10830" s="2">
        <v>6.3920746184360064</v>
      </c>
      <c r="E10830" s="2">
        <v>76.704895421232081</v>
      </c>
      <c r="F10830" s="2">
        <v>10.726809052861899</v>
      </c>
      <c r="G10830" s="8" t="s">
        <v>8109</v>
      </c>
    </row>
    <row r="10831" spans="1:7" x14ac:dyDescent="0.25">
      <c r="A10831" s="32">
        <v>181318</v>
      </c>
      <c r="B10831" s="1" t="s">
        <v>11267</v>
      </c>
      <c r="C10831" s="2">
        <v>5.3267288486966722</v>
      </c>
      <c r="D10831" s="2">
        <v>6.3920746184360064</v>
      </c>
      <c r="E10831" s="2">
        <v>76.704895421232081</v>
      </c>
      <c r="F10831" s="2">
        <v>10.726809052861899</v>
      </c>
      <c r="G10831" s="8" t="s">
        <v>8109</v>
      </c>
    </row>
    <row r="10832" spans="1:7" x14ac:dyDescent="0.25">
      <c r="A10832" s="32">
        <v>181319</v>
      </c>
      <c r="B10832" s="1" t="s">
        <v>11268</v>
      </c>
      <c r="C10832" s="2">
        <v>7.9503415652189142</v>
      </c>
      <c r="D10832" s="2">
        <v>9.5404098782626967</v>
      </c>
      <c r="E10832" s="2">
        <v>114.48491853915236</v>
      </c>
      <c r="F10832" s="2">
        <v>16.010162765465523</v>
      </c>
      <c r="G10832" s="8" t="s">
        <v>8109</v>
      </c>
    </row>
    <row r="10833" spans="1:7" x14ac:dyDescent="0.25">
      <c r="A10833" s="32">
        <v>181320</v>
      </c>
      <c r="B10833" s="1" t="s">
        <v>11269</v>
      </c>
      <c r="C10833" s="2">
        <v>119.09611664697934</v>
      </c>
      <c r="D10833" s="2">
        <v>142.91533997637521</v>
      </c>
      <c r="E10833" s="2">
        <v>1714.9840797165025</v>
      </c>
      <c r="F10833" s="2">
        <v>239.8322382266735</v>
      </c>
      <c r="G10833" s="8" t="s">
        <v>8109</v>
      </c>
    </row>
    <row r="10834" spans="1:7" x14ac:dyDescent="0.25">
      <c r="A10834" s="32">
        <v>181321</v>
      </c>
      <c r="B10834" s="1" t="s">
        <v>11270</v>
      </c>
      <c r="C10834" s="2">
        <v>24.805065683483011</v>
      </c>
      <c r="D10834" s="2">
        <v>29.766078820179612</v>
      </c>
      <c r="E10834" s="2">
        <v>357.19294584215532</v>
      </c>
      <c r="F10834" s="2">
        <v>49.951707828252438</v>
      </c>
      <c r="G10834" s="8" t="s">
        <v>8109</v>
      </c>
    </row>
    <row r="10835" spans="1:7" x14ac:dyDescent="0.25">
      <c r="A10835" s="32">
        <v>181322</v>
      </c>
      <c r="B10835" s="1" t="s">
        <v>11271</v>
      </c>
      <c r="C10835" s="2">
        <v>489.18451650791985</v>
      </c>
      <c r="D10835" s="2">
        <v>587.02141980950375</v>
      </c>
      <c r="E10835" s="2">
        <v>7044.2570377140455</v>
      </c>
      <c r="F10835" s="2">
        <v>985.10531495909368</v>
      </c>
      <c r="G10835" s="8" t="s">
        <v>8109</v>
      </c>
    </row>
    <row r="10836" spans="1:7" x14ac:dyDescent="0.25">
      <c r="A10836" s="32">
        <v>181323</v>
      </c>
      <c r="B10836" s="1" t="s">
        <v>11272</v>
      </c>
      <c r="C10836" s="2">
        <v>54.062322643488613</v>
      </c>
      <c r="D10836" s="2">
        <v>64.874787172186331</v>
      </c>
      <c r="E10836" s="2">
        <v>778.49744606623597</v>
      </c>
      <c r="F10836" s="2">
        <v>108.86910680516556</v>
      </c>
      <c r="G10836" s="8" t="s">
        <v>8109</v>
      </c>
    </row>
    <row r="10837" spans="1:7" x14ac:dyDescent="0.25">
      <c r="A10837" s="32">
        <v>181324</v>
      </c>
      <c r="B10837" s="1" t="s">
        <v>11273</v>
      </c>
      <c r="C10837" s="2">
        <v>82.683552278276721</v>
      </c>
      <c r="D10837" s="2">
        <v>99.220262733932046</v>
      </c>
      <c r="E10837" s="2">
        <v>1190.6431528071846</v>
      </c>
      <c r="F10837" s="2">
        <v>166.50569276084147</v>
      </c>
      <c r="G10837" s="8" t="s">
        <v>8109</v>
      </c>
    </row>
    <row r="10838" spans="1:7" x14ac:dyDescent="0.25">
      <c r="A10838" s="32">
        <v>181325</v>
      </c>
      <c r="B10838" s="1" t="s">
        <v>11274</v>
      </c>
      <c r="C10838" s="2">
        <v>12.243526010437128</v>
      </c>
      <c r="D10838" s="2">
        <v>14.692231212524552</v>
      </c>
      <c r="E10838" s="2">
        <v>176.30677455029462</v>
      </c>
      <c r="F10838" s="2">
        <v>24.655650658816903</v>
      </c>
      <c r="G10838" s="8" t="s">
        <v>8109</v>
      </c>
    </row>
    <row r="10839" spans="1:7" x14ac:dyDescent="0.25">
      <c r="A10839" s="32">
        <v>181326</v>
      </c>
      <c r="B10839" s="1" t="s">
        <v>7120</v>
      </c>
      <c r="C10839" s="2">
        <v>671.22</v>
      </c>
      <c r="D10839" s="2">
        <v>96.06361466666668</v>
      </c>
      <c r="E10839" s="2">
        <v>1152.7633760000001</v>
      </c>
      <c r="F10839" s="2">
        <v>470.61562399999997</v>
      </c>
      <c r="G10839" s="8" t="s">
        <v>8109</v>
      </c>
    </row>
    <row r="10840" spans="1:7" x14ac:dyDescent="0.25">
      <c r="A10840" s="32">
        <v>181327</v>
      </c>
      <c r="B10840" s="1" t="s">
        <v>7121</v>
      </c>
      <c r="C10840" s="2">
        <v>671.22</v>
      </c>
      <c r="D10840" s="2">
        <v>105.70421008333335</v>
      </c>
      <c r="E10840" s="2">
        <v>1268.4505210000002</v>
      </c>
      <c r="F10840" s="2">
        <v>517.82967900000006</v>
      </c>
      <c r="G10840" s="8" t="s">
        <v>8109</v>
      </c>
    </row>
    <row r="10841" spans="1:7" x14ac:dyDescent="0.25">
      <c r="A10841" s="32">
        <v>181328</v>
      </c>
      <c r="B10841" s="1" t="s">
        <v>7125</v>
      </c>
      <c r="C10841" s="2">
        <v>671.22</v>
      </c>
      <c r="D10841" s="2">
        <v>96.651156416666666</v>
      </c>
      <c r="E10841" s="2">
        <v>1159.813877</v>
      </c>
      <c r="F10841" s="2">
        <v>473.48952300000002</v>
      </c>
      <c r="G10841" s="8" t="s">
        <v>8109</v>
      </c>
    </row>
    <row r="10842" spans="1:7" x14ac:dyDescent="0.25">
      <c r="A10842" s="32">
        <v>181329</v>
      </c>
      <c r="B10842" s="1" t="s">
        <v>7126</v>
      </c>
      <c r="C10842" s="2">
        <v>671.22</v>
      </c>
      <c r="D10842" s="2">
        <v>106.14817374999997</v>
      </c>
      <c r="E10842" s="2">
        <v>1273.7780849999997</v>
      </c>
      <c r="F10842" s="2">
        <v>519.94111500000008</v>
      </c>
      <c r="G10842" s="8" t="s">
        <v>8109</v>
      </c>
    </row>
    <row r="10843" spans="1:7" x14ac:dyDescent="0.25">
      <c r="A10843" s="32">
        <v>181330</v>
      </c>
      <c r="B10843" s="1" t="s">
        <v>7127</v>
      </c>
      <c r="C10843" s="2">
        <v>671.22</v>
      </c>
      <c r="D10843" s="2">
        <v>136.78502708333335</v>
      </c>
      <c r="E10843" s="2">
        <v>1641.4203250000003</v>
      </c>
      <c r="F10843" s="2">
        <v>670.08767499999999</v>
      </c>
      <c r="G10843" s="8" t="s">
        <v>8109</v>
      </c>
    </row>
    <row r="10844" spans="1:7" x14ac:dyDescent="0.25">
      <c r="A10844" s="32">
        <v>181331</v>
      </c>
      <c r="B10844" s="1" t="s">
        <v>7128</v>
      </c>
      <c r="C10844" s="2">
        <v>671.22</v>
      </c>
      <c r="D10844" s="2">
        <v>146.42562249999995</v>
      </c>
      <c r="E10844" s="2">
        <v>1757.1074699999995</v>
      </c>
      <c r="F10844" s="2">
        <v>717.30173000000002</v>
      </c>
      <c r="G10844" s="8" t="s">
        <v>8109</v>
      </c>
    </row>
    <row r="10845" spans="1:7" x14ac:dyDescent="0.25">
      <c r="A10845" s="32">
        <v>181332</v>
      </c>
      <c r="B10845" s="1" t="s">
        <v>7129</v>
      </c>
      <c r="C10845" s="2">
        <v>671.22</v>
      </c>
      <c r="D10845" s="2">
        <v>233.29403875</v>
      </c>
      <c r="E10845" s="2">
        <v>2799.5284649999999</v>
      </c>
      <c r="F10845" s="2">
        <v>1142.8147349999999</v>
      </c>
      <c r="G10845" s="8" t="s">
        <v>8109</v>
      </c>
    </row>
    <row r="10846" spans="1:7" x14ac:dyDescent="0.25">
      <c r="A10846" s="32">
        <v>181333</v>
      </c>
      <c r="B10846" s="1" t="s">
        <v>7130</v>
      </c>
      <c r="C10846" s="2">
        <v>671.22</v>
      </c>
      <c r="D10846" s="2">
        <v>242.89626358333331</v>
      </c>
      <c r="E10846" s="2">
        <v>2914.7551629999998</v>
      </c>
      <c r="F10846" s="2">
        <v>1189.8528370000001</v>
      </c>
      <c r="G10846" s="8" t="s">
        <v>8109</v>
      </c>
    </row>
    <row r="10847" spans="1:7" ht="21" x14ac:dyDescent="0.25">
      <c r="A10847" s="32">
        <v>181334</v>
      </c>
      <c r="B10847" s="1" t="s">
        <v>11275</v>
      </c>
      <c r="C10847" s="2">
        <v>745.37110528812514</v>
      </c>
      <c r="D10847" s="2">
        <v>894.44532634575023</v>
      </c>
      <c r="E10847" s="2">
        <v>10733.343916149002</v>
      </c>
      <c r="F10847" s="2">
        <v>1501.0062924270389</v>
      </c>
      <c r="G10847" s="8" t="s">
        <v>8109</v>
      </c>
    </row>
    <row r="10848" spans="1:7" x14ac:dyDescent="0.25">
      <c r="A10848" s="32">
        <v>181335</v>
      </c>
      <c r="B10848" s="1" t="s">
        <v>11276</v>
      </c>
      <c r="C10848" s="2">
        <v>178.88447406216619</v>
      </c>
      <c r="D10848" s="2">
        <v>214.66136887459942</v>
      </c>
      <c r="E10848" s="2">
        <v>2575.9364264951928</v>
      </c>
      <c r="F10848" s="2">
        <v>360.23226454561973</v>
      </c>
      <c r="G10848" s="8" t="s">
        <v>8109</v>
      </c>
    </row>
    <row r="10849" spans="1:7" x14ac:dyDescent="0.25">
      <c r="A10849" s="32">
        <v>181336</v>
      </c>
      <c r="B10849" s="1" t="s">
        <v>11277</v>
      </c>
      <c r="C10849" s="2">
        <v>190.82041007149851</v>
      </c>
      <c r="D10849" s="2">
        <v>228.98449208579817</v>
      </c>
      <c r="E10849" s="2">
        <v>2747.8139050295781</v>
      </c>
      <c r="F10849" s="2">
        <v>384.2684995551441</v>
      </c>
      <c r="G10849" s="8" t="s">
        <v>8109</v>
      </c>
    </row>
    <row r="10850" spans="1:7" x14ac:dyDescent="0.25">
      <c r="A10850" s="32">
        <v>181337</v>
      </c>
      <c r="B10850" s="1" t="s">
        <v>11278</v>
      </c>
      <c r="C10850" s="2">
        <v>190.82041007149851</v>
      </c>
      <c r="D10850" s="2">
        <v>228.98449208579817</v>
      </c>
      <c r="E10850" s="2">
        <v>2747.8139050295781</v>
      </c>
      <c r="F10850" s="2">
        <v>384.2684995551441</v>
      </c>
      <c r="G10850" s="8" t="s">
        <v>8109</v>
      </c>
    </row>
    <row r="10851" spans="1:7" x14ac:dyDescent="0.25">
      <c r="A10851" s="32">
        <v>181338</v>
      </c>
      <c r="B10851" s="1" t="s">
        <v>11279</v>
      </c>
      <c r="C10851" s="2">
        <v>184.84581108296194</v>
      </c>
      <c r="D10851" s="2">
        <v>221.81497329955434</v>
      </c>
      <c r="E10851" s="2">
        <v>2661.779679594652</v>
      </c>
      <c r="F10851" s="2">
        <v>372.23702877113101</v>
      </c>
      <c r="G10851" s="8" t="s">
        <v>8109</v>
      </c>
    </row>
    <row r="10852" spans="1:7" x14ac:dyDescent="0.25">
      <c r="A10852" s="32">
        <v>181339</v>
      </c>
      <c r="B10852" s="1" t="s">
        <v>11280</v>
      </c>
      <c r="C10852" s="2">
        <v>357.76537043485115</v>
      </c>
      <c r="D10852" s="2">
        <v>429.31844452182139</v>
      </c>
      <c r="E10852" s="2">
        <v>5151.8213342618565</v>
      </c>
      <c r="F10852" s="2">
        <v>720.45732444594853</v>
      </c>
      <c r="G10852" s="8" t="s">
        <v>8109</v>
      </c>
    </row>
    <row r="10853" spans="1:7" x14ac:dyDescent="0.25">
      <c r="A10853" s="32">
        <v>181340</v>
      </c>
      <c r="B10853" s="1" t="s">
        <v>11281</v>
      </c>
      <c r="C10853" s="2">
        <v>4.1738458448230338</v>
      </c>
      <c r="D10853" s="2">
        <v>5.0086150137876402</v>
      </c>
      <c r="E10853" s="2">
        <v>60.103380165451682</v>
      </c>
      <c r="F10853" s="2">
        <v>8.4051673485224292</v>
      </c>
      <c r="G10853" s="8" t="s">
        <v>8109</v>
      </c>
    </row>
    <row r="10854" spans="1:7" x14ac:dyDescent="0.25">
      <c r="A10854" s="32">
        <v>181341</v>
      </c>
      <c r="B10854" s="1" t="s">
        <v>11282</v>
      </c>
      <c r="C10854" s="2">
        <v>155.03786203625029</v>
      </c>
      <c r="D10854" s="2">
        <v>186.04543444350034</v>
      </c>
      <c r="E10854" s="2">
        <v>2232.5452133220042</v>
      </c>
      <c r="F10854" s="2">
        <v>312.21066235307183</v>
      </c>
      <c r="G10854" s="8" t="s">
        <v>8109</v>
      </c>
    </row>
    <row r="10855" spans="1:7" x14ac:dyDescent="0.25">
      <c r="A10855" s="32">
        <v>181342</v>
      </c>
      <c r="B10855" s="1" t="s">
        <v>11283</v>
      </c>
      <c r="C10855" s="2">
        <v>0.59627561739141854</v>
      </c>
      <c r="D10855" s="2">
        <v>0.71553074086970225</v>
      </c>
      <c r="E10855" s="2">
        <v>8.586368890436427</v>
      </c>
      <c r="F10855" s="2">
        <v>1.2007622074099142</v>
      </c>
      <c r="G10855" s="8" t="s">
        <v>8109</v>
      </c>
    </row>
    <row r="10856" spans="1:7" x14ac:dyDescent="0.25">
      <c r="A10856" s="32">
        <v>181343</v>
      </c>
      <c r="B10856" s="1" t="s">
        <v>11284</v>
      </c>
      <c r="C10856" s="2">
        <v>3.7267226086963663</v>
      </c>
      <c r="D10856" s="2">
        <v>4.4720671304356392</v>
      </c>
      <c r="E10856" s="2">
        <v>53.664805565227667</v>
      </c>
      <c r="F10856" s="2">
        <v>7.5047637963119644</v>
      </c>
      <c r="G10856" s="8" t="s">
        <v>8109</v>
      </c>
    </row>
    <row r="10857" spans="1:7" x14ac:dyDescent="0.25">
      <c r="A10857" s="32">
        <v>181344</v>
      </c>
      <c r="B10857" s="1" t="s">
        <v>11285</v>
      </c>
      <c r="C10857" s="2">
        <v>1334.1802304554603</v>
      </c>
      <c r="D10857" s="2">
        <v>0</v>
      </c>
      <c r="E10857" s="2">
        <v>0</v>
      </c>
      <c r="F10857" s="2">
        <v>0</v>
      </c>
      <c r="G10857" s="8" t="s">
        <v>8109</v>
      </c>
    </row>
    <row r="10858" spans="1:7" x14ac:dyDescent="0.25">
      <c r="A10858" s="32">
        <v>181345</v>
      </c>
      <c r="B10858" s="1" t="s">
        <v>11286</v>
      </c>
      <c r="C10858" s="2">
        <v>35.347240063812272</v>
      </c>
      <c r="D10858" s="2">
        <v>42.416688076574722</v>
      </c>
      <c r="E10858" s="2">
        <v>509.00025691889664</v>
      </c>
      <c r="F10858" s="2">
        <v>71.181226880537906</v>
      </c>
      <c r="G10858" s="8" t="s">
        <v>8109</v>
      </c>
    </row>
    <row r="10859" spans="1:7" x14ac:dyDescent="0.25">
      <c r="A10859" s="32">
        <v>181346</v>
      </c>
      <c r="B10859" s="1" t="s">
        <v>11287</v>
      </c>
      <c r="C10859" s="2">
        <v>19.067940847135205</v>
      </c>
      <c r="D10859" s="2">
        <v>22.881529016562244</v>
      </c>
      <c r="E10859" s="2">
        <v>274.57834819874694</v>
      </c>
      <c r="F10859" s="2">
        <v>38.398455470195543</v>
      </c>
      <c r="G10859" s="8" t="s">
        <v>8109</v>
      </c>
    </row>
    <row r="10860" spans="1:7" ht="21" x14ac:dyDescent="0.25">
      <c r="A10860" s="32">
        <v>181347</v>
      </c>
      <c r="B10860" s="1" t="s">
        <v>11288</v>
      </c>
      <c r="C10860" s="2">
        <v>2.0445268656918896</v>
      </c>
      <c r="D10860" s="2">
        <v>2.4534322388302674</v>
      </c>
      <c r="E10860" s="2">
        <v>29.441186865963211</v>
      </c>
      <c r="F10860" s="2">
        <v>4.117207748821154</v>
      </c>
      <c r="G10860" s="8" t="s">
        <v>8109</v>
      </c>
    </row>
    <row r="10861" spans="1:7" ht="21" x14ac:dyDescent="0.25">
      <c r="A10861" s="32">
        <v>181348</v>
      </c>
      <c r="B10861" s="1" t="s">
        <v>11289</v>
      </c>
      <c r="C10861" s="2">
        <v>13.96020115773609</v>
      </c>
      <c r="D10861" s="2">
        <v>16.752241389283306</v>
      </c>
      <c r="E10861" s="2">
        <v>201.02689667139967</v>
      </c>
      <c r="F10861" s="2">
        <v>28.112640311176463</v>
      </c>
      <c r="G10861" s="8" t="s">
        <v>8109</v>
      </c>
    </row>
    <row r="10862" spans="1:7" ht="21" x14ac:dyDescent="0.25">
      <c r="A10862" s="32">
        <v>181349</v>
      </c>
      <c r="B10862" s="1" t="s">
        <v>11290</v>
      </c>
      <c r="C10862" s="2">
        <v>5.1461975438281415</v>
      </c>
      <c r="D10862" s="2">
        <v>6.1754370525937698</v>
      </c>
      <c r="E10862" s="2">
        <v>74.105244631125231</v>
      </c>
      <c r="F10862" s="2">
        <v>10.363260449132511</v>
      </c>
      <c r="G10862" s="8" t="s">
        <v>8109</v>
      </c>
    </row>
    <row r="10863" spans="1:7" ht="21" x14ac:dyDescent="0.25">
      <c r="A10863" s="32">
        <v>181350</v>
      </c>
      <c r="B10863" s="1" t="s">
        <v>11291</v>
      </c>
      <c r="C10863" s="2">
        <v>11.555243702860546</v>
      </c>
      <c r="D10863" s="2">
        <v>13.866292443432654</v>
      </c>
      <c r="E10863" s="2">
        <v>166.39550932119184</v>
      </c>
      <c r="F10863" s="2">
        <v>23.269608099199171</v>
      </c>
      <c r="G10863" s="8" t="s">
        <v>8109</v>
      </c>
    </row>
    <row r="10864" spans="1:7" x14ac:dyDescent="0.25">
      <c r="A10864" s="32">
        <v>181351</v>
      </c>
      <c r="B10864" s="1" t="s">
        <v>11292</v>
      </c>
      <c r="C10864" s="2">
        <v>2.3781263936459904</v>
      </c>
      <c r="D10864" s="2">
        <v>2.8537516723751879</v>
      </c>
      <c r="E10864" s="2">
        <v>34.245020068502257</v>
      </c>
      <c r="F10864" s="2">
        <v>4.7890006142237311</v>
      </c>
      <c r="G10864" s="8" t="s">
        <v>8109</v>
      </c>
    </row>
    <row r="10865" spans="1:7" x14ac:dyDescent="0.25">
      <c r="A10865" s="32">
        <v>181352</v>
      </c>
      <c r="B10865" s="1" t="s">
        <v>11293</v>
      </c>
      <c r="C10865" s="2">
        <v>0.82818542328551592</v>
      </c>
      <c r="D10865" s="2">
        <v>0.99382250794261906</v>
      </c>
      <c r="E10865" s="2">
        <v>11.925870095311428</v>
      </c>
      <c r="F10865" s="2">
        <v>1.667775317326504</v>
      </c>
      <c r="G10865" s="8" t="s">
        <v>8109</v>
      </c>
    </row>
    <row r="10866" spans="1:7" x14ac:dyDescent="0.25">
      <c r="A10866" s="32">
        <v>181353</v>
      </c>
      <c r="B10866" s="1" t="s">
        <v>11294</v>
      </c>
      <c r="C10866" s="2">
        <v>1.0347845947530694</v>
      </c>
      <c r="D10866" s="2">
        <v>1.2417415137036831</v>
      </c>
      <c r="E10866" s="2">
        <v>14.900898164444197</v>
      </c>
      <c r="F10866" s="2">
        <v>2.0838186200289046</v>
      </c>
      <c r="G10866" s="8" t="s">
        <v>8109</v>
      </c>
    </row>
    <row r="10867" spans="1:7" x14ac:dyDescent="0.25">
      <c r="A10867" s="32">
        <v>181354</v>
      </c>
      <c r="B10867" s="1" t="s">
        <v>11295</v>
      </c>
      <c r="C10867" s="2">
        <v>3.6275594782354785</v>
      </c>
      <c r="D10867" s="2">
        <v>4.3530713738825737</v>
      </c>
      <c r="E10867" s="2">
        <v>52.236856486590881</v>
      </c>
      <c r="F10867" s="2">
        <v>7.3050720162811036</v>
      </c>
      <c r="G10867" s="8" t="s">
        <v>8109</v>
      </c>
    </row>
    <row r="10868" spans="1:7" x14ac:dyDescent="0.25">
      <c r="A10868" s="32">
        <v>181355</v>
      </c>
      <c r="B10868" s="1" t="s">
        <v>11296</v>
      </c>
      <c r="C10868" s="2">
        <v>2.7850641556275346</v>
      </c>
      <c r="D10868" s="2">
        <v>3.3420769867530411</v>
      </c>
      <c r="E10868" s="2">
        <v>40.104923841036495</v>
      </c>
      <c r="F10868" s="2">
        <v>5.6084798468193675</v>
      </c>
      <c r="G10868" s="8" t="s">
        <v>8109</v>
      </c>
    </row>
    <row r="10869" spans="1:7" x14ac:dyDescent="0.25">
      <c r="A10869" s="32">
        <v>181356</v>
      </c>
      <c r="B10869" s="1" t="s">
        <v>11297</v>
      </c>
      <c r="C10869" s="2">
        <v>1.4980675853166734</v>
      </c>
      <c r="D10869" s="2">
        <v>1.7976811023800077</v>
      </c>
      <c r="E10869" s="2">
        <v>21.572173228560093</v>
      </c>
      <c r="F10869" s="2">
        <v>3.0167642079070141</v>
      </c>
      <c r="G10869" s="8" t="s">
        <v>8109</v>
      </c>
    </row>
    <row r="10870" spans="1:7" x14ac:dyDescent="0.25">
      <c r="A10870" s="32">
        <v>181357</v>
      </c>
      <c r="B10870" s="1" t="s">
        <v>11298</v>
      </c>
      <c r="C10870" s="2">
        <v>18.27642454086341</v>
      </c>
      <c r="D10870" s="2">
        <v>21.931709449036092</v>
      </c>
      <c r="E10870" s="2">
        <v>263.1805133884331</v>
      </c>
      <c r="F10870" s="2">
        <v>36.804523336465564</v>
      </c>
      <c r="G10870" s="8" t="s">
        <v>8109</v>
      </c>
    </row>
    <row r="10871" spans="1:7" x14ac:dyDescent="0.25">
      <c r="A10871" s="32">
        <v>181358</v>
      </c>
      <c r="B10871" s="1" t="s">
        <v>11299</v>
      </c>
      <c r="C10871" s="2">
        <v>1.0124253770617757</v>
      </c>
      <c r="D10871" s="2">
        <v>1.2149104524741308</v>
      </c>
      <c r="E10871" s="2">
        <v>14.578925429689569</v>
      </c>
      <c r="F10871" s="2">
        <v>2.0387922885676062</v>
      </c>
      <c r="G10871" s="8" t="s">
        <v>8109</v>
      </c>
    </row>
    <row r="10872" spans="1:7" x14ac:dyDescent="0.25">
      <c r="A10872" s="32">
        <v>181359</v>
      </c>
      <c r="B10872" s="1" t="s">
        <v>11300</v>
      </c>
      <c r="C10872" s="2">
        <v>7.9757029011986011</v>
      </c>
      <c r="D10872" s="2">
        <v>9.5708434814383203</v>
      </c>
      <c r="E10872" s="2">
        <v>114.85012177725984</v>
      </c>
      <c r="F10872" s="2">
        <v>16.061234673968269</v>
      </c>
      <c r="G10872" s="8" t="s">
        <v>8109</v>
      </c>
    </row>
    <row r="10873" spans="1:7" x14ac:dyDescent="0.25">
      <c r="A10873" s="32">
        <v>181360</v>
      </c>
      <c r="B10873" s="1" t="s">
        <v>11301</v>
      </c>
      <c r="C10873" s="2">
        <v>14.331341150591239</v>
      </c>
      <c r="D10873" s="2">
        <v>17.197609380709483</v>
      </c>
      <c r="E10873" s="2">
        <v>206.37131256851382</v>
      </c>
      <c r="F10873" s="2">
        <v>28.860031054786738</v>
      </c>
      <c r="G10873" s="8" t="s">
        <v>8109</v>
      </c>
    </row>
    <row r="10874" spans="1:7" x14ac:dyDescent="0.25">
      <c r="A10874" s="32">
        <v>181361</v>
      </c>
      <c r="B10874" s="1" t="s">
        <v>11302</v>
      </c>
      <c r="C10874" s="2">
        <v>1.082229423271192</v>
      </c>
      <c r="D10874" s="2">
        <v>1.2986753079254303</v>
      </c>
      <c r="E10874" s="2">
        <v>15.584103695105163</v>
      </c>
      <c r="F10874" s="2">
        <v>2.1793616128328659</v>
      </c>
      <c r="G10874" s="8" t="s">
        <v>8109</v>
      </c>
    </row>
    <row r="10875" spans="1:7" x14ac:dyDescent="0.25">
      <c r="A10875" s="32">
        <v>181362</v>
      </c>
      <c r="B10875" s="1" t="s">
        <v>11303</v>
      </c>
      <c r="C10875" s="2">
        <v>7.0836834977750742</v>
      </c>
      <c r="D10875" s="2">
        <v>8.5004201973300884</v>
      </c>
      <c r="E10875" s="2">
        <v>102.00504236796107</v>
      </c>
      <c r="F10875" s="2">
        <v>14.264912374906029</v>
      </c>
      <c r="G10875" s="8" t="s">
        <v>8109</v>
      </c>
    </row>
    <row r="10876" spans="1:7" x14ac:dyDescent="0.25">
      <c r="A10876" s="32">
        <v>181363</v>
      </c>
      <c r="B10876" s="1" t="s">
        <v>11304</v>
      </c>
      <c r="C10876" s="2">
        <v>71.427141935898675</v>
      </c>
      <c r="D10876" s="2">
        <v>85.712570323078396</v>
      </c>
      <c r="E10876" s="2">
        <v>1028.5508438769407</v>
      </c>
      <c r="F10876" s="2">
        <v>143.83786644696914</v>
      </c>
      <c r="G10876" s="8" t="s">
        <v>8109</v>
      </c>
    </row>
    <row r="10877" spans="1:7" x14ac:dyDescent="0.25">
      <c r="A10877" s="32">
        <v>181364</v>
      </c>
      <c r="B10877" s="1" t="s">
        <v>11305</v>
      </c>
      <c r="C10877" s="2">
        <v>174.46850096371944</v>
      </c>
      <c r="D10877" s="2">
        <v>209.36220115646327</v>
      </c>
      <c r="E10877" s="2">
        <v>2512.3464138775594</v>
      </c>
      <c r="F10877" s="2">
        <v>351.33950849305592</v>
      </c>
      <c r="G10877" s="8" t="s">
        <v>8109</v>
      </c>
    </row>
    <row r="10878" spans="1:7" x14ac:dyDescent="0.25">
      <c r="A10878" s="32">
        <v>181365</v>
      </c>
      <c r="B10878" s="1" t="s">
        <v>1942</v>
      </c>
      <c r="C10878" s="2">
        <v>938.08</v>
      </c>
      <c r="D10878" s="2">
        <v>0</v>
      </c>
      <c r="E10878" s="2" t="s">
        <v>8143</v>
      </c>
      <c r="F10878" s="2" t="s">
        <v>8143</v>
      </c>
      <c r="G10878" s="8" t="s">
        <v>8109</v>
      </c>
    </row>
    <row r="10879" spans="1:7" x14ac:dyDescent="0.25">
      <c r="A10879" s="32">
        <v>181366</v>
      </c>
      <c r="B10879" s="1" t="s">
        <v>166</v>
      </c>
      <c r="C10879" s="2">
        <v>732.16</v>
      </c>
      <c r="D10879" s="2">
        <v>0</v>
      </c>
      <c r="E10879" s="2" t="s">
        <v>8143</v>
      </c>
      <c r="F10879" s="2" t="s">
        <v>8143</v>
      </c>
      <c r="G10879" s="8" t="s">
        <v>8109</v>
      </c>
    </row>
    <row r="10880" spans="1:7" x14ac:dyDescent="0.25">
      <c r="A10880" s="32">
        <v>181367</v>
      </c>
      <c r="B10880" s="1" t="s">
        <v>167</v>
      </c>
      <c r="C10880" s="2">
        <v>629.20000000000005</v>
      </c>
      <c r="D10880" s="2">
        <v>0</v>
      </c>
      <c r="E10880" s="2" t="s">
        <v>8143</v>
      </c>
      <c r="F10880" s="2" t="s">
        <v>8143</v>
      </c>
      <c r="G10880" s="8" t="s">
        <v>8109</v>
      </c>
    </row>
    <row r="10881" spans="1:7" x14ac:dyDescent="0.25">
      <c r="A10881" s="32">
        <v>181368</v>
      </c>
      <c r="B10881" s="1" t="s">
        <v>11306</v>
      </c>
      <c r="C10881" s="2">
        <v>265.89065708811211</v>
      </c>
      <c r="D10881" s="2">
        <v>0</v>
      </c>
      <c r="E10881" s="2">
        <v>0</v>
      </c>
      <c r="F10881" s="2">
        <v>0</v>
      </c>
      <c r="G10881" s="8" t="s">
        <v>8109</v>
      </c>
    </row>
    <row r="10882" spans="1:7" x14ac:dyDescent="0.25">
      <c r="A10882" s="32">
        <v>181369</v>
      </c>
      <c r="B10882" s="1" t="s">
        <v>11307</v>
      </c>
      <c r="C10882" s="2">
        <v>769.19554643492995</v>
      </c>
      <c r="D10882" s="2">
        <v>923.0346557219159</v>
      </c>
      <c r="E10882" s="2">
        <v>11076.415868662991</v>
      </c>
      <c r="F10882" s="2">
        <v>1548.9832475587891</v>
      </c>
      <c r="G10882" s="8" t="s">
        <v>8109</v>
      </c>
    </row>
    <row r="10883" spans="1:7" x14ac:dyDescent="0.25">
      <c r="A10883" s="32">
        <v>181370</v>
      </c>
      <c r="B10883" s="1" t="s">
        <v>11308</v>
      </c>
      <c r="C10883" s="2">
        <v>128.199257739155</v>
      </c>
      <c r="D10883" s="2">
        <v>153.839109286986</v>
      </c>
      <c r="E10883" s="2">
        <v>1846.069311443832</v>
      </c>
      <c r="F10883" s="2">
        <v>258.16387459313154</v>
      </c>
      <c r="G10883" s="8" t="s">
        <v>8109</v>
      </c>
    </row>
    <row r="10884" spans="1:7" x14ac:dyDescent="0.25">
      <c r="A10884" s="32">
        <v>181371</v>
      </c>
      <c r="B10884" s="1" t="s">
        <v>11309</v>
      </c>
      <c r="C10884" s="2">
        <v>149.06890434785464</v>
      </c>
      <c r="D10884" s="2">
        <v>178.88268521742552</v>
      </c>
      <c r="E10884" s="2">
        <v>2146.5922226091061</v>
      </c>
      <c r="F10884" s="2">
        <v>300.19055185247851</v>
      </c>
      <c r="G10884" s="8" t="s">
        <v>8109</v>
      </c>
    </row>
    <row r="10885" spans="1:7" x14ac:dyDescent="0.25">
      <c r="A10885" s="32">
        <v>181372</v>
      </c>
      <c r="B10885" s="1" t="s">
        <v>11310</v>
      </c>
      <c r="C10885" s="2">
        <v>295.1564306087522</v>
      </c>
      <c r="D10885" s="2">
        <v>354.18771673050259</v>
      </c>
      <c r="E10885" s="2">
        <v>4250.2526007660308</v>
      </c>
      <c r="F10885" s="2">
        <v>594.37729266790757</v>
      </c>
      <c r="G10885" s="8" t="s">
        <v>8109</v>
      </c>
    </row>
    <row r="10886" spans="1:7" x14ac:dyDescent="0.25">
      <c r="A10886" s="32">
        <v>181373</v>
      </c>
      <c r="B10886" s="1" t="s">
        <v>11311</v>
      </c>
      <c r="C10886" s="2">
        <v>432.00168480008273</v>
      </c>
      <c r="D10886" s="2">
        <v>518.40202176009927</v>
      </c>
      <c r="E10886" s="2">
        <v>6220.8242611211917</v>
      </c>
      <c r="F10886" s="2">
        <v>869.95221926848274</v>
      </c>
      <c r="G10886" s="8" t="s">
        <v>8109</v>
      </c>
    </row>
    <row r="10887" spans="1:7" x14ac:dyDescent="0.25">
      <c r="A10887" s="32">
        <v>181374</v>
      </c>
      <c r="B10887" s="1" t="s">
        <v>11312</v>
      </c>
      <c r="C10887" s="2">
        <v>297.54153307831791</v>
      </c>
      <c r="D10887" s="2">
        <v>357.04983969398143</v>
      </c>
      <c r="E10887" s="2">
        <v>4284.5980763277767</v>
      </c>
      <c r="F10887" s="2">
        <v>599.18034149754726</v>
      </c>
      <c r="G10887" s="8" t="s">
        <v>8109</v>
      </c>
    </row>
    <row r="10888" spans="1:7" x14ac:dyDescent="0.25">
      <c r="A10888" s="32">
        <v>181375</v>
      </c>
      <c r="B10888" s="1" t="s">
        <v>11313</v>
      </c>
      <c r="C10888" s="2">
        <v>178.88268521742557</v>
      </c>
      <c r="D10888" s="2">
        <v>214.6592222609107</v>
      </c>
      <c r="E10888" s="2">
        <v>2575.9106671309282</v>
      </c>
      <c r="F10888" s="2">
        <v>360.22866222297426</v>
      </c>
      <c r="G10888" s="8" t="s">
        <v>8109</v>
      </c>
    </row>
    <row r="10889" spans="1:7" x14ac:dyDescent="0.25">
      <c r="A10889" s="32">
        <v>181376</v>
      </c>
      <c r="B10889" s="1" t="s">
        <v>11314</v>
      </c>
      <c r="C10889" s="2">
        <v>53.48592288001025</v>
      </c>
      <c r="D10889" s="2">
        <v>64.183107456012294</v>
      </c>
      <c r="E10889" s="2">
        <v>770.19728947214753</v>
      </c>
      <c r="F10889" s="2">
        <v>107.70837000466932</v>
      </c>
      <c r="G10889" s="8" t="s">
        <v>8109</v>
      </c>
    </row>
    <row r="10890" spans="1:7" ht="21" x14ac:dyDescent="0.25">
      <c r="A10890" s="32">
        <v>181377</v>
      </c>
      <c r="B10890" s="1" t="s">
        <v>11315</v>
      </c>
      <c r="C10890" s="2">
        <v>54.97661192348879</v>
      </c>
      <c r="D10890" s="2">
        <v>65.971934308186533</v>
      </c>
      <c r="E10890" s="2">
        <v>791.66321169823846</v>
      </c>
      <c r="F10890" s="2">
        <v>110.7102755231941</v>
      </c>
      <c r="G10890" s="8" t="s">
        <v>8109</v>
      </c>
    </row>
    <row r="10891" spans="1:7" x14ac:dyDescent="0.25">
      <c r="A10891" s="32">
        <v>181378</v>
      </c>
      <c r="B10891" s="1" t="s">
        <v>11316</v>
      </c>
      <c r="C10891" s="2">
        <v>77.038809766971283</v>
      </c>
      <c r="D10891" s="2">
        <v>92.44657172036554</v>
      </c>
      <c r="E10891" s="2">
        <v>1109.3588606443864</v>
      </c>
      <c r="F10891" s="2">
        <v>155.13847719736091</v>
      </c>
      <c r="G10891" s="8" t="s">
        <v>8109</v>
      </c>
    </row>
    <row r="10892" spans="1:7" x14ac:dyDescent="0.25">
      <c r="A10892" s="32">
        <v>181379</v>
      </c>
      <c r="B10892" s="1" t="s">
        <v>11317</v>
      </c>
      <c r="C10892" s="2">
        <v>256.39851547831</v>
      </c>
      <c r="D10892" s="2">
        <v>307.678218573972</v>
      </c>
      <c r="E10892" s="2">
        <v>3692.138622887664</v>
      </c>
      <c r="F10892" s="2">
        <v>516.32774918626308</v>
      </c>
      <c r="G10892" s="8" t="s">
        <v>8109</v>
      </c>
    </row>
    <row r="10893" spans="1:7" x14ac:dyDescent="0.25">
      <c r="A10893" s="32">
        <v>181380</v>
      </c>
      <c r="B10893" s="1" t="s">
        <v>11318</v>
      </c>
      <c r="C10893" s="2">
        <v>25.222458615657008</v>
      </c>
      <c r="D10893" s="2">
        <v>30.266950338788405</v>
      </c>
      <c r="E10893" s="2">
        <v>363.20340406546086</v>
      </c>
      <c r="F10893" s="2">
        <v>50.792241373439367</v>
      </c>
      <c r="G10893" s="8" t="s">
        <v>8109</v>
      </c>
    </row>
    <row r="10894" spans="1:7" x14ac:dyDescent="0.25">
      <c r="A10894" s="32">
        <v>181381</v>
      </c>
      <c r="B10894" s="1" t="s">
        <v>11319</v>
      </c>
      <c r="C10894" s="2">
        <v>16.814972410438003</v>
      </c>
      <c r="D10894" s="2">
        <v>20.177966892525603</v>
      </c>
      <c r="E10894" s="2">
        <v>242.13560271030724</v>
      </c>
      <c r="F10894" s="2">
        <v>33.86149424895958</v>
      </c>
      <c r="G10894" s="8" t="s">
        <v>8109</v>
      </c>
    </row>
    <row r="10895" spans="1:7" x14ac:dyDescent="0.25">
      <c r="A10895" s="32">
        <v>181382</v>
      </c>
      <c r="B10895" s="1" t="s">
        <v>11320</v>
      </c>
      <c r="C10895" s="2">
        <v>271.18615078961716</v>
      </c>
      <c r="D10895" s="2">
        <v>325.42338094754058</v>
      </c>
      <c r="E10895" s="2">
        <v>3905.0805713704867</v>
      </c>
      <c r="F10895" s="2">
        <v>546.10665193002899</v>
      </c>
      <c r="G10895" s="8" t="s">
        <v>8109</v>
      </c>
    </row>
    <row r="10896" spans="1:7" x14ac:dyDescent="0.25">
      <c r="A10896" s="32">
        <v>181383</v>
      </c>
      <c r="B10896" s="1" t="s">
        <v>11321</v>
      </c>
      <c r="C10896" s="2">
        <v>61.71452640001182</v>
      </c>
      <c r="D10896" s="2">
        <v>74.057431680014176</v>
      </c>
      <c r="E10896" s="2">
        <v>888.68918016017005</v>
      </c>
      <c r="F10896" s="2">
        <v>124.27888846692613</v>
      </c>
      <c r="G10896" s="8" t="s">
        <v>8109</v>
      </c>
    </row>
    <row r="10897" spans="1:7" x14ac:dyDescent="0.25">
      <c r="A10897" s="32">
        <v>181384</v>
      </c>
      <c r="B10897" s="1" t="s">
        <v>11322</v>
      </c>
      <c r="C10897" s="2">
        <v>30.767821857397198</v>
      </c>
      <c r="D10897" s="2">
        <v>36.921386228876635</v>
      </c>
      <c r="E10897" s="2">
        <v>443.05663474651965</v>
      </c>
      <c r="F10897" s="2">
        <v>61.95932990235157</v>
      </c>
      <c r="G10897" s="8" t="s">
        <v>8109</v>
      </c>
    </row>
    <row r="10898" spans="1:7" x14ac:dyDescent="0.25">
      <c r="A10898" s="32">
        <v>181385</v>
      </c>
      <c r="B10898" s="1" t="s">
        <v>11323</v>
      </c>
      <c r="C10898" s="2">
        <v>5.1279703095661997</v>
      </c>
      <c r="D10898" s="2">
        <v>6.1535643714794395</v>
      </c>
      <c r="E10898" s="2">
        <v>73.84277245775327</v>
      </c>
      <c r="F10898" s="2">
        <v>10.326554983725263</v>
      </c>
      <c r="G10898" s="8" t="s">
        <v>8109</v>
      </c>
    </row>
    <row r="10899" spans="1:7" ht="21" x14ac:dyDescent="0.25">
      <c r="A10899" s="32">
        <v>181386</v>
      </c>
      <c r="B10899" s="1" t="s">
        <v>11324</v>
      </c>
      <c r="C10899" s="2">
        <v>80.497208347841507</v>
      </c>
      <c r="D10899" s="2">
        <v>96.5966500174098</v>
      </c>
      <c r="E10899" s="2">
        <v>1159.1598002089177</v>
      </c>
      <c r="F10899" s="2">
        <v>162.10289800033843</v>
      </c>
      <c r="G10899" s="8" t="s">
        <v>8109</v>
      </c>
    </row>
    <row r="10900" spans="1:7" ht="21" x14ac:dyDescent="0.25">
      <c r="A10900" s="32">
        <v>181387</v>
      </c>
      <c r="B10900" s="1" t="s">
        <v>11325</v>
      </c>
      <c r="C10900" s="2">
        <v>95.404098782626974</v>
      </c>
      <c r="D10900" s="2">
        <v>114.48491853915236</v>
      </c>
      <c r="E10900" s="2">
        <v>1373.8190224698283</v>
      </c>
      <c r="F10900" s="2">
        <v>192.12195318558628</v>
      </c>
      <c r="G10900" s="8" t="s">
        <v>8109</v>
      </c>
    </row>
    <row r="10901" spans="1:7" x14ac:dyDescent="0.25">
      <c r="A10901" s="32">
        <v>181388</v>
      </c>
      <c r="B10901" s="1" t="s">
        <v>11326</v>
      </c>
      <c r="C10901" s="2">
        <v>2.5043575930439581</v>
      </c>
      <c r="D10901" s="2">
        <v>3.0052291116527492</v>
      </c>
      <c r="E10901" s="2">
        <v>36.06274933983299</v>
      </c>
      <c r="F10901" s="2">
        <v>5.0432012711216396</v>
      </c>
      <c r="G10901" s="8" t="s">
        <v>8109</v>
      </c>
    </row>
    <row r="10902" spans="1:7" ht="21" x14ac:dyDescent="0.25">
      <c r="A10902" s="32">
        <v>181389</v>
      </c>
      <c r="B10902" s="1" t="s">
        <v>11327</v>
      </c>
      <c r="C10902" s="2">
        <v>21.585177349569353</v>
      </c>
      <c r="D10902" s="2">
        <v>25.902212819483218</v>
      </c>
      <c r="E10902" s="2">
        <v>310.82655383379858</v>
      </c>
      <c r="F10902" s="2">
        <v>43.467591908238894</v>
      </c>
      <c r="G10902" s="8" t="s">
        <v>8109</v>
      </c>
    </row>
    <row r="10903" spans="1:7" ht="21" x14ac:dyDescent="0.25">
      <c r="A10903" s="32">
        <v>181390</v>
      </c>
      <c r="B10903" s="1" t="s">
        <v>11328</v>
      </c>
      <c r="C10903" s="2">
        <v>27.54793352348354</v>
      </c>
      <c r="D10903" s="2">
        <v>33.057520228180245</v>
      </c>
      <c r="E10903" s="2">
        <v>396.69024273816296</v>
      </c>
      <c r="F10903" s="2">
        <v>55.475213982338033</v>
      </c>
      <c r="G10903" s="8" t="s">
        <v>8109</v>
      </c>
    </row>
    <row r="10904" spans="1:7" ht="21" x14ac:dyDescent="0.25">
      <c r="A10904" s="32">
        <v>181391</v>
      </c>
      <c r="B10904" s="1" t="s">
        <v>11329</v>
      </c>
      <c r="C10904" s="2">
        <v>2.086964660869965</v>
      </c>
      <c r="D10904" s="2">
        <v>2.5043575930439581</v>
      </c>
      <c r="E10904" s="2">
        <v>30.052291116527499</v>
      </c>
      <c r="F10904" s="2">
        <v>4.2026677259346998</v>
      </c>
      <c r="G10904" s="8" t="s">
        <v>8109</v>
      </c>
    </row>
    <row r="10905" spans="1:7" ht="21" x14ac:dyDescent="0.25">
      <c r="A10905" s="32">
        <v>181392</v>
      </c>
      <c r="B10905" s="1" t="s">
        <v>11330</v>
      </c>
      <c r="C10905" s="2">
        <v>23.016238831308758</v>
      </c>
      <c r="D10905" s="2">
        <v>27.619486597570511</v>
      </c>
      <c r="E10905" s="2">
        <v>331.43383917084611</v>
      </c>
      <c r="F10905" s="2">
        <v>46.34942120602269</v>
      </c>
      <c r="G10905" s="8" t="s">
        <v>8109</v>
      </c>
    </row>
    <row r="10906" spans="1:7" x14ac:dyDescent="0.25">
      <c r="A10906" s="32">
        <v>181393</v>
      </c>
      <c r="B10906" s="1" t="s">
        <v>11331</v>
      </c>
      <c r="C10906" s="2">
        <v>1.6695717286959719</v>
      </c>
      <c r="D10906" s="2">
        <v>2.0034860744351661</v>
      </c>
      <c r="E10906" s="2">
        <v>24.041832893221994</v>
      </c>
      <c r="F10906" s="2">
        <v>3.3621341807477596</v>
      </c>
      <c r="G10906" s="8" t="s">
        <v>8109</v>
      </c>
    </row>
    <row r="10907" spans="1:7" x14ac:dyDescent="0.25">
      <c r="A10907" s="32">
        <v>181394</v>
      </c>
      <c r="B10907" s="1" t="s">
        <v>11332</v>
      </c>
      <c r="C10907" s="2">
        <v>2.6236127165222416</v>
      </c>
      <c r="D10907" s="2">
        <v>3.1483352598266898</v>
      </c>
      <c r="E10907" s="2">
        <v>37.78002311792028</v>
      </c>
      <c r="F10907" s="2">
        <v>5.2833537126036223</v>
      </c>
      <c r="G10907" s="8" t="s">
        <v>8109</v>
      </c>
    </row>
    <row r="10908" spans="1:7" x14ac:dyDescent="0.25">
      <c r="A10908" s="32">
        <v>181395</v>
      </c>
      <c r="B10908" s="1" t="s">
        <v>11333</v>
      </c>
      <c r="C10908" s="2">
        <v>3.398771019131086</v>
      </c>
      <c r="D10908" s="2">
        <v>4.0785252229573032</v>
      </c>
      <c r="E10908" s="2">
        <v>48.942302675487639</v>
      </c>
      <c r="F10908" s="2">
        <v>6.844344582236511</v>
      </c>
      <c r="G10908" s="8" t="s">
        <v>8109</v>
      </c>
    </row>
    <row r="10909" spans="1:7" x14ac:dyDescent="0.25">
      <c r="A10909" s="32">
        <v>181396</v>
      </c>
      <c r="B10909" s="1" t="s">
        <v>11334</v>
      </c>
      <c r="C10909" s="2">
        <v>29.81378086957093</v>
      </c>
      <c r="D10909" s="2">
        <v>35.776537043485114</v>
      </c>
      <c r="E10909" s="2">
        <v>429.31844452182133</v>
      </c>
      <c r="F10909" s="2">
        <v>60.038110370495716</v>
      </c>
      <c r="G10909" s="8" t="s">
        <v>8109</v>
      </c>
    </row>
    <row r="10910" spans="1:7" x14ac:dyDescent="0.25">
      <c r="A10910" s="32">
        <v>181397</v>
      </c>
      <c r="B10910" s="1" t="s">
        <v>11335</v>
      </c>
      <c r="C10910" s="2">
        <v>667.09011522773017</v>
      </c>
      <c r="D10910" s="2">
        <v>0</v>
      </c>
      <c r="E10910" s="2">
        <v>0</v>
      </c>
      <c r="F10910" s="2">
        <v>0</v>
      </c>
      <c r="G10910" s="8" t="s">
        <v>8109</v>
      </c>
    </row>
    <row r="10911" spans="1:7" x14ac:dyDescent="0.25">
      <c r="A10911" s="32">
        <v>181398</v>
      </c>
      <c r="B10911" s="1" t="s">
        <v>11336</v>
      </c>
      <c r="C10911" s="2">
        <v>667.09011522773017</v>
      </c>
      <c r="D10911" s="2">
        <v>0</v>
      </c>
      <c r="E10911" s="2">
        <v>0</v>
      </c>
      <c r="F10911" s="2">
        <v>0</v>
      </c>
      <c r="G10911" s="8" t="s">
        <v>8109</v>
      </c>
    </row>
    <row r="10912" spans="1:7" x14ac:dyDescent="0.25">
      <c r="A10912" s="32">
        <v>181399</v>
      </c>
      <c r="B10912" s="1" t="s">
        <v>11337</v>
      </c>
      <c r="C10912" s="2">
        <v>667.09011522773017</v>
      </c>
      <c r="D10912" s="2">
        <v>0</v>
      </c>
      <c r="E10912" s="2">
        <v>0</v>
      </c>
      <c r="F10912" s="2">
        <v>0</v>
      </c>
      <c r="G10912" s="8" t="s">
        <v>8109</v>
      </c>
    </row>
    <row r="10913" spans="1:7" x14ac:dyDescent="0.25">
      <c r="A10913" s="32">
        <v>181400</v>
      </c>
      <c r="B10913" s="1" t="s">
        <v>11338</v>
      </c>
      <c r="C10913" s="2">
        <v>667.09011522773017</v>
      </c>
      <c r="D10913" s="2">
        <v>0</v>
      </c>
      <c r="E10913" s="2">
        <v>0</v>
      </c>
      <c r="F10913" s="2">
        <v>0</v>
      </c>
      <c r="G10913" s="8" t="s">
        <v>8109</v>
      </c>
    </row>
    <row r="10914" spans="1:7" x14ac:dyDescent="0.25">
      <c r="A10914" s="32">
        <v>181401</v>
      </c>
      <c r="B10914" s="1" t="s">
        <v>11339</v>
      </c>
      <c r="C10914" s="2">
        <v>667.09011522773017</v>
      </c>
      <c r="D10914" s="2">
        <v>0</v>
      </c>
      <c r="E10914" s="2">
        <v>0</v>
      </c>
      <c r="F10914" s="2">
        <v>0</v>
      </c>
      <c r="G10914" s="8" t="s">
        <v>8109</v>
      </c>
    </row>
    <row r="10915" spans="1:7" ht="21" x14ac:dyDescent="0.25">
      <c r="A10915" s="32">
        <v>181402</v>
      </c>
      <c r="B10915" s="1" t="s">
        <v>11340</v>
      </c>
      <c r="C10915" s="2">
        <v>667.09011522773017</v>
      </c>
      <c r="D10915" s="2">
        <v>0</v>
      </c>
      <c r="E10915" s="2">
        <v>0</v>
      </c>
      <c r="F10915" s="2">
        <v>0</v>
      </c>
      <c r="G10915" s="8" t="s">
        <v>8109</v>
      </c>
    </row>
    <row r="10916" spans="1:7" x14ac:dyDescent="0.25">
      <c r="A10916" s="32">
        <v>181403</v>
      </c>
      <c r="B10916" s="1" t="s">
        <v>11341</v>
      </c>
      <c r="C10916" s="2">
        <v>667.09011522773017</v>
      </c>
      <c r="D10916" s="2">
        <v>0</v>
      </c>
      <c r="E10916" s="2">
        <v>0</v>
      </c>
      <c r="F10916" s="2">
        <v>0</v>
      </c>
      <c r="G10916" s="8" t="s">
        <v>8109</v>
      </c>
    </row>
    <row r="10917" spans="1:7" ht="21" x14ac:dyDescent="0.25">
      <c r="A10917" s="32">
        <v>181404</v>
      </c>
      <c r="B10917" s="1" t="s">
        <v>11342</v>
      </c>
      <c r="C10917" s="2">
        <v>667.09011522773017</v>
      </c>
      <c r="D10917" s="2">
        <v>0</v>
      </c>
      <c r="E10917" s="2">
        <v>0</v>
      </c>
      <c r="F10917" s="2">
        <v>0</v>
      </c>
      <c r="G10917" s="8" t="s">
        <v>8109</v>
      </c>
    </row>
    <row r="10918" spans="1:7" x14ac:dyDescent="0.25">
      <c r="A10918" s="32">
        <v>181405</v>
      </c>
      <c r="B10918" s="1" t="s">
        <v>11343</v>
      </c>
      <c r="C10918" s="2">
        <v>77.382453366416698</v>
      </c>
      <c r="D10918" s="2">
        <v>0</v>
      </c>
      <c r="E10918" s="2">
        <v>0</v>
      </c>
      <c r="F10918" s="2">
        <v>0</v>
      </c>
      <c r="G10918" s="8" t="s">
        <v>8109</v>
      </c>
    </row>
    <row r="10919" spans="1:7" x14ac:dyDescent="0.25">
      <c r="A10919" s="32">
        <v>181406</v>
      </c>
      <c r="B10919" s="1" t="s">
        <v>11344</v>
      </c>
      <c r="C10919" s="2">
        <v>328.20833669204325</v>
      </c>
      <c r="D10919" s="2">
        <v>0</v>
      </c>
      <c r="E10919" s="2">
        <v>0</v>
      </c>
      <c r="F10919" s="2">
        <v>0</v>
      </c>
      <c r="G10919" s="8" t="s">
        <v>8109</v>
      </c>
    </row>
    <row r="10920" spans="1:7" x14ac:dyDescent="0.25">
      <c r="A10920" s="32">
        <v>181407</v>
      </c>
      <c r="B10920" s="1" t="s">
        <v>11345</v>
      </c>
      <c r="C10920" s="2">
        <v>77.382453366416698</v>
      </c>
      <c r="D10920" s="2">
        <v>0</v>
      </c>
      <c r="E10920" s="2">
        <v>0</v>
      </c>
      <c r="F10920" s="2">
        <v>0</v>
      </c>
      <c r="G10920" s="8" t="s">
        <v>8109</v>
      </c>
    </row>
    <row r="10921" spans="1:7" ht="21" x14ac:dyDescent="0.25">
      <c r="A10921" s="32">
        <v>181408</v>
      </c>
      <c r="B10921" s="1" t="s">
        <v>11346</v>
      </c>
      <c r="C10921" s="2">
        <v>77.382453366416698</v>
      </c>
      <c r="D10921" s="2">
        <v>0</v>
      </c>
      <c r="E10921" s="2">
        <v>0</v>
      </c>
      <c r="F10921" s="2">
        <v>0</v>
      </c>
      <c r="G10921" s="8" t="s">
        <v>8109</v>
      </c>
    </row>
    <row r="10922" spans="1:7" x14ac:dyDescent="0.25">
      <c r="A10922" s="32">
        <v>181409</v>
      </c>
      <c r="B10922" s="1" t="s">
        <v>11347</v>
      </c>
      <c r="C10922" s="2">
        <v>82.719174288238534</v>
      </c>
      <c r="D10922" s="2">
        <v>0</v>
      </c>
      <c r="E10922" s="2">
        <v>0</v>
      </c>
      <c r="F10922" s="2">
        <v>0</v>
      </c>
      <c r="G10922" s="8" t="s">
        <v>8109</v>
      </c>
    </row>
    <row r="10923" spans="1:7" x14ac:dyDescent="0.25">
      <c r="A10923" s="32">
        <v>181410</v>
      </c>
      <c r="B10923" s="1" t="s">
        <v>11348</v>
      </c>
      <c r="C10923" s="2">
        <v>180.11433111148713</v>
      </c>
      <c r="D10923" s="2">
        <v>0</v>
      </c>
      <c r="E10923" s="2">
        <v>0</v>
      </c>
      <c r="F10923" s="2">
        <v>0</v>
      </c>
      <c r="G10923" s="8" t="s">
        <v>8109</v>
      </c>
    </row>
    <row r="10924" spans="1:7" x14ac:dyDescent="0.25">
      <c r="A10924" s="32">
        <v>181411</v>
      </c>
      <c r="B10924" s="1" t="s">
        <v>11349</v>
      </c>
      <c r="C10924" s="2">
        <v>900.57165555743563</v>
      </c>
      <c r="D10924" s="2">
        <v>0</v>
      </c>
      <c r="E10924" s="2">
        <v>0</v>
      </c>
      <c r="F10924" s="2">
        <v>0</v>
      </c>
      <c r="G10924" s="8" t="s">
        <v>8109</v>
      </c>
    </row>
    <row r="10925" spans="1:7" x14ac:dyDescent="0.25">
      <c r="A10925" s="32">
        <v>181412</v>
      </c>
      <c r="B10925" s="1" t="s">
        <v>11350</v>
      </c>
      <c r="C10925" s="2">
        <v>4.1530596751312308</v>
      </c>
      <c r="D10925" s="2">
        <v>4.9836716101574767</v>
      </c>
      <c r="E10925" s="2">
        <v>59.804059321889724</v>
      </c>
      <c r="F10925" s="2">
        <v>8.3633087746100525</v>
      </c>
      <c r="G10925" s="8" t="s">
        <v>8109</v>
      </c>
    </row>
    <row r="10926" spans="1:7" x14ac:dyDescent="0.25">
      <c r="A10926" s="32">
        <v>181413</v>
      </c>
      <c r="B10926" s="1" t="s">
        <v>11351</v>
      </c>
      <c r="C10926" s="2">
        <v>8.7443819290451543</v>
      </c>
      <c r="D10926" s="2">
        <v>10.493258314854183</v>
      </c>
      <c r="E10926" s="2">
        <v>125.9190997782502</v>
      </c>
      <c r="F10926" s="2">
        <v>17.609177771666392</v>
      </c>
      <c r="G10926" s="8" t="s">
        <v>8109</v>
      </c>
    </row>
    <row r="10927" spans="1:7" x14ac:dyDescent="0.25">
      <c r="A10927" s="32">
        <v>181414</v>
      </c>
      <c r="B10927" s="1" t="s">
        <v>11352</v>
      </c>
      <c r="C10927" s="2">
        <v>75.527251076884042</v>
      </c>
      <c r="D10927" s="2">
        <v>90.632701292260847</v>
      </c>
      <c r="E10927" s="2">
        <v>1087.5924155071302</v>
      </c>
      <c r="F10927" s="2">
        <v>152.09454500157679</v>
      </c>
      <c r="G10927" s="8" t="s">
        <v>8109</v>
      </c>
    </row>
    <row r="10928" spans="1:7" ht="21" x14ac:dyDescent="0.25">
      <c r="A10928" s="32">
        <v>181415</v>
      </c>
      <c r="B10928" s="1" t="s">
        <v>11353</v>
      </c>
      <c r="C10928" s="2">
        <v>50.056145528774813</v>
      </c>
      <c r="D10928" s="2">
        <v>60.067374634529763</v>
      </c>
      <c r="E10928" s="2">
        <v>720.80849561435718</v>
      </c>
      <c r="F10928" s="2">
        <v>100.80158578764748</v>
      </c>
      <c r="G10928" s="8" t="s">
        <v>8109</v>
      </c>
    </row>
    <row r="10929" spans="1:7" x14ac:dyDescent="0.25">
      <c r="A10929" s="32">
        <v>181416</v>
      </c>
      <c r="B10929" s="1" t="s">
        <v>11354</v>
      </c>
      <c r="C10929" s="2">
        <v>5.1965420055662133</v>
      </c>
      <c r="D10929" s="2">
        <v>6.2358504066794547</v>
      </c>
      <c r="E10929" s="2">
        <v>74.83020488015346</v>
      </c>
      <c r="F10929" s="2">
        <v>10.464642637577402</v>
      </c>
      <c r="G10929" s="8" t="s">
        <v>8109</v>
      </c>
    </row>
    <row r="10930" spans="1:7" x14ac:dyDescent="0.25">
      <c r="A10930" s="32">
        <v>181417</v>
      </c>
      <c r="B10930" s="1" t="s">
        <v>11355</v>
      </c>
      <c r="C10930" s="2">
        <v>73.648982882101066</v>
      </c>
      <c r="D10930" s="2">
        <v>88.378779458521279</v>
      </c>
      <c r="E10930" s="2">
        <v>1060.5453535022552</v>
      </c>
      <c r="F10930" s="2">
        <v>148.31214404823555</v>
      </c>
      <c r="G10930" s="8" t="s">
        <v>8109</v>
      </c>
    </row>
    <row r="10931" spans="1:7" x14ac:dyDescent="0.25">
      <c r="A10931" s="32">
        <v>181418</v>
      </c>
      <c r="B10931" s="1" t="s">
        <v>11356</v>
      </c>
      <c r="C10931" s="2">
        <v>151.67582134708994</v>
      </c>
      <c r="D10931" s="2">
        <v>182.0109856165079</v>
      </c>
      <c r="E10931" s="2">
        <v>2184.1318273980946</v>
      </c>
      <c r="F10931" s="2">
        <v>305.44028422327472</v>
      </c>
      <c r="G10931" s="8" t="s">
        <v>8109</v>
      </c>
    </row>
    <row r="10932" spans="1:7" x14ac:dyDescent="0.25">
      <c r="A10932" s="32">
        <v>181419</v>
      </c>
      <c r="B10932" s="1" t="s">
        <v>11357</v>
      </c>
      <c r="C10932" s="2">
        <v>80.734526043563292</v>
      </c>
      <c r="D10932" s="2">
        <v>96.881431252275945</v>
      </c>
      <c r="E10932" s="2">
        <v>1162.5771750273113</v>
      </c>
      <c r="F10932" s="2">
        <v>162.58080135888758</v>
      </c>
      <c r="G10932" s="8" t="s">
        <v>8109</v>
      </c>
    </row>
    <row r="10933" spans="1:7" x14ac:dyDescent="0.25">
      <c r="A10933" s="32">
        <v>181420</v>
      </c>
      <c r="B10933" s="1" t="s">
        <v>11358</v>
      </c>
      <c r="C10933" s="2">
        <v>29.351070990475186</v>
      </c>
      <c r="D10933" s="2">
        <v>35.221285188570221</v>
      </c>
      <c r="E10933" s="2">
        <v>422.65542226284265</v>
      </c>
      <c r="F10933" s="2">
        <v>59.106318897545613</v>
      </c>
      <c r="G10933" s="8" t="s">
        <v>8109</v>
      </c>
    </row>
    <row r="10934" spans="1:7" x14ac:dyDescent="0.25">
      <c r="A10934" s="32">
        <v>181421</v>
      </c>
      <c r="B10934" s="1" t="s">
        <v>11359</v>
      </c>
      <c r="C10934" s="2">
        <v>48.050274351870073</v>
      </c>
      <c r="D10934" s="2">
        <v>57.660329222244094</v>
      </c>
      <c r="E10934" s="2">
        <v>691.92395066692916</v>
      </c>
      <c r="F10934" s="2">
        <v>96.762221721920525</v>
      </c>
      <c r="G10934" s="8" t="s">
        <v>8109</v>
      </c>
    </row>
    <row r="10935" spans="1:7" x14ac:dyDescent="0.25">
      <c r="A10935" s="32">
        <v>181422</v>
      </c>
      <c r="B10935" s="1" t="s">
        <v>11360</v>
      </c>
      <c r="C10935" s="2">
        <v>78.110317051423664</v>
      </c>
      <c r="D10935" s="2">
        <v>93.732380461708374</v>
      </c>
      <c r="E10935" s="2">
        <v>1124.7885655405005</v>
      </c>
      <c r="F10935" s="2">
        <v>157.29624688407654</v>
      </c>
      <c r="G10935" s="8" t="s">
        <v>8109</v>
      </c>
    </row>
    <row r="10936" spans="1:7" x14ac:dyDescent="0.25">
      <c r="A10936" s="32">
        <v>181423</v>
      </c>
      <c r="B10936" s="1" t="s">
        <v>11361</v>
      </c>
      <c r="C10936" s="2">
        <v>3.6313185099137391</v>
      </c>
      <c r="D10936" s="2">
        <v>4.357582211896486</v>
      </c>
      <c r="E10936" s="2">
        <v>52.290986542757835</v>
      </c>
      <c r="F10936" s="2">
        <v>7.3126418431263778</v>
      </c>
      <c r="G10936" s="8" t="s">
        <v>8109</v>
      </c>
    </row>
    <row r="10937" spans="1:7" x14ac:dyDescent="0.25">
      <c r="A10937" s="32">
        <v>181424</v>
      </c>
      <c r="B10937" s="1" t="s">
        <v>11362</v>
      </c>
      <c r="C10937" s="2">
        <v>6.9788098259491633</v>
      </c>
      <c r="D10937" s="2">
        <v>8.3745717911389956</v>
      </c>
      <c r="E10937" s="2">
        <v>100.49486149366794</v>
      </c>
      <c r="F10937" s="2">
        <v>14.053720875525638</v>
      </c>
      <c r="G10937" s="8" t="s">
        <v>8109</v>
      </c>
    </row>
    <row r="10938" spans="1:7" x14ac:dyDescent="0.25">
      <c r="A10938" s="32">
        <v>181425</v>
      </c>
      <c r="B10938" s="1" t="s">
        <v>11363</v>
      </c>
      <c r="C10938" s="2">
        <v>34.71695527138057</v>
      </c>
      <c r="D10938" s="2">
        <v>41.660346325656676</v>
      </c>
      <c r="E10938" s="2">
        <v>499.92415590788011</v>
      </c>
      <c r="F10938" s="2">
        <v>69.911978002027439</v>
      </c>
      <c r="G10938" s="8" t="s">
        <v>8109</v>
      </c>
    </row>
    <row r="10939" spans="1:7" x14ac:dyDescent="0.25">
      <c r="A10939" s="32">
        <v>181426</v>
      </c>
      <c r="B10939" s="1" t="s">
        <v>11364</v>
      </c>
      <c r="C10939" s="2">
        <v>34.71695527138057</v>
      </c>
      <c r="D10939" s="2">
        <v>41.660346325656676</v>
      </c>
      <c r="E10939" s="2">
        <v>499.92415590788011</v>
      </c>
      <c r="F10939" s="2">
        <v>69.911978002027439</v>
      </c>
      <c r="G10939" s="8" t="s">
        <v>8109</v>
      </c>
    </row>
    <row r="10940" spans="1:7" x14ac:dyDescent="0.25">
      <c r="A10940" s="32">
        <v>181427</v>
      </c>
      <c r="B10940" s="1" t="s">
        <v>11365</v>
      </c>
      <c r="C10940" s="2">
        <v>17.300937038612009</v>
      </c>
      <c r="D10940" s="2">
        <v>20.76112444633441</v>
      </c>
      <c r="E10940" s="2">
        <v>249.13349335601293</v>
      </c>
      <c r="F10940" s="2">
        <v>34.840115447998656</v>
      </c>
      <c r="G10940" s="8" t="s">
        <v>8109</v>
      </c>
    </row>
    <row r="10941" spans="1:7" x14ac:dyDescent="0.25">
      <c r="A10941" s="32">
        <v>181428</v>
      </c>
      <c r="B10941" s="1" t="s">
        <v>11366</v>
      </c>
      <c r="C10941" s="2">
        <v>42.135816502964595</v>
      </c>
      <c r="D10941" s="2">
        <v>50.562979803557511</v>
      </c>
      <c r="E10941" s="2">
        <v>606.75575764269013</v>
      </c>
      <c r="F10941" s="2">
        <v>84.851861386621593</v>
      </c>
      <c r="G10941" s="8" t="s">
        <v>8109</v>
      </c>
    </row>
    <row r="10942" spans="1:7" x14ac:dyDescent="0.25">
      <c r="A10942" s="32">
        <v>181429</v>
      </c>
      <c r="B10942" s="1" t="s">
        <v>11367</v>
      </c>
      <c r="C10942" s="2">
        <v>18.344419369046992</v>
      </c>
      <c r="D10942" s="2">
        <v>22.013303242856392</v>
      </c>
      <c r="E10942" s="2">
        <v>264.15963891427668</v>
      </c>
      <c r="F10942" s="2">
        <v>36.941449310966007</v>
      </c>
      <c r="G10942" s="8" t="s">
        <v>8109</v>
      </c>
    </row>
    <row r="10943" spans="1:7" x14ac:dyDescent="0.25">
      <c r="A10943" s="32">
        <v>181430</v>
      </c>
      <c r="B10943" s="1" t="s">
        <v>11368</v>
      </c>
      <c r="C10943" s="2">
        <v>161.51019510472659</v>
      </c>
      <c r="D10943" s="2">
        <v>193.81223412567189</v>
      </c>
      <c r="E10943" s="2">
        <v>2325.7468095080626</v>
      </c>
      <c r="F10943" s="2">
        <v>325.24445531008644</v>
      </c>
      <c r="G10943" s="8" t="s">
        <v>8109</v>
      </c>
    </row>
    <row r="10944" spans="1:7" ht="21" x14ac:dyDescent="0.25">
      <c r="A10944" s="32">
        <v>181431</v>
      </c>
      <c r="B10944" s="1" t="s">
        <v>11369</v>
      </c>
      <c r="C10944" s="2">
        <v>9.9756910789584339</v>
      </c>
      <c r="D10944" s="2">
        <v>11.970829294750118</v>
      </c>
      <c r="E10944" s="2">
        <v>143.64995153700141</v>
      </c>
      <c r="F10944" s="2">
        <v>20.088751729967864</v>
      </c>
      <c r="G10944" s="8" t="s">
        <v>8109</v>
      </c>
    </row>
    <row r="10945" spans="1:7" ht="21" x14ac:dyDescent="0.25">
      <c r="A10945" s="32">
        <v>181432</v>
      </c>
      <c r="B10945" s="1" t="s">
        <v>11370</v>
      </c>
      <c r="C10945" s="2">
        <v>14.984406265046351</v>
      </c>
      <c r="D10945" s="2">
        <v>17.98128751805562</v>
      </c>
      <c r="E10945" s="2">
        <v>215.77545021666742</v>
      </c>
      <c r="F10945" s="2">
        <v>30.175154272211152</v>
      </c>
      <c r="G10945" s="8" t="s">
        <v>8109</v>
      </c>
    </row>
    <row r="10946" spans="1:7" ht="21" x14ac:dyDescent="0.25">
      <c r="A10946" s="32">
        <v>181433</v>
      </c>
      <c r="B10946" s="1" t="s">
        <v>11371</v>
      </c>
      <c r="C10946" s="2">
        <v>7.0539405537404827</v>
      </c>
      <c r="D10946" s="2">
        <v>8.4647286644885771</v>
      </c>
      <c r="E10946" s="2">
        <v>101.57674397386293</v>
      </c>
      <c r="F10946" s="2">
        <v>14.205016913659286</v>
      </c>
      <c r="G10946" s="8" t="s">
        <v>8109</v>
      </c>
    </row>
    <row r="10947" spans="1:7" x14ac:dyDescent="0.25">
      <c r="A10947" s="32">
        <v>181434</v>
      </c>
      <c r="B10947" s="1" t="s">
        <v>11372</v>
      </c>
      <c r="C10947" s="2">
        <v>317.34265378065209</v>
      </c>
      <c r="D10947" s="2">
        <v>380.81118453678249</v>
      </c>
      <c r="E10947" s="2">
        <v>4569.7342144413897</v>
      </c>
      <c r="F10947" s="2">
        <v>639.05525288121555</v>
      </c>
      <c r="G10947" s="8" t="s">
        <v>8109</v>
      </c>
    </row>
    <row r="10948" spans="1:7" x14ac:dyDescent="0.25">
      <c r="A10948" s="32">
        <v>181435</v>
      </c>
      <c r="B10948" s="1" t="s">
        <v>11373</v>
      </c>
      <c r="C10948" s="2">
        <v>3.9735807142964137</v>
      </c>
      <c r="D10948" s="2">
        <v>4.7682968571556961</v>
      </c>
      <c r="E10948" s="2">
        <v>57.219562285868349</v>
      </c>
      <c r="F10948" s="2">
        <v>8.001879350179669</v>
      </c>
      <c r="G10948" s="8" t="s">
        <v>8109</v>
      </c>
    </row>
    <row r="10949" spans="1:7" x14ac:dyDescent="0.25">
      <c r="A10949" s="32">
        <v>181436</v>
      </c>
      <c r="B10949" s="1" t="s">
        <v>11374</v>
      </c>
      <c r="C10949" s="2">
        <v>5.6431524429923856</v>
      </c>
      <c r="D10949" s="2">
        <v>6.7717829315908613</v>
      </c>
      <c r="E10949" s="2">
        <v>81.261395179090329</v>
      </c>
      <c r="F10949" s="2">
        <v>11.364013530927428</v>
      </c>
      <c r="G10949" s="8" t="s">
        <v>8109</v>
      </c>
    </row>
    <row r="10950" spans="1:7" x14ac:dyDescent="0.25">
      <c r="A10950" s="32">
        <v>181437</v>
      </c>
      <c r="B10950" s="1" t="s">
        <v>11375</v>
      </c>
      <c r="C10950" s="2">
        <v>7.6466385174275526</v>
      </c>
      <c r="D10950" s="2">
        <v>9.175966220913061</v>
      </c>
      <c r="E10950" s="2">
        <v>110.11159465095673</v>
      </c>
      <c r="F10950" s="2">
        <v>15.398574547824742</v>
      </c>
      <c r="G10950" s="8" t="s">
        <v>8109</v>
      </c>
    </row>
    <row r="10951" spans="1:7" x14ac:dyDescent="0.25">
      <c r="A10951" s="32">
        <v>181438</v>
      </c>
      <c r="B10951" s="1" t="s">
        <v>11376</v>
      </c>
      <c r="C10951" s="2">
        <v>30.686728373431965</v>
      </c>
      <c r="D10951" s="2">
        <v>36.824074048118355</v>
      </c>
      <c r="E10951" s="2">
        <v>441.88888857742029</v>
      </c>
      <c r="F10951" s="2">
        <v>61.796026242143824</v>
      </c>
      <c r="G10951" s="8" t="s">
        <v>8109</v>
      </c>
    </row>
    <row r="10952" spans="1:7" x14ac:dyDescent="0.25">
      <c r="A10952" s="32">
        <v>181439</v>
      </c>
      <c r="B10952" s="1" t="s">
        <v>11377</v>
      </c>
      <c r="C10952" s="2">
        <v>30.334329483553642</v>
      </c>
      <c r="D10952" s="2">
        <v>36.401195380264369</v>
      </c>
      <c r="E10952" s="2">
        <v>436.81434456317243</v>
      </c>
      <c r="F10952" s="2">
        <v>61.086375777564569</v>
      </c>
      <c r="G10952" s="8" t="s">
        <v>8109</v>
      </c>
    </row>
    <row r="10953" spans="1:7" x14ac:dyDescent="0.25">
      <c r="A10953" s="32">
        <v>181440</v>
      </c>
      <c r="B10953" s="1" t="s">
        <v>11378</v>
      </c>
      <c r="C10953" s="2">
        <v>32.838687076597594</v>
      </c>
      <c r="D10953" s="2">
        <v>39.406424491917114</v>
      </c>
      <c r="E10953" s="2">
        <v>472.8770939030054</v>
      </c>
      <c r="F10953" s="2">
        <v>66.129577048686215</v>
      </c>
      <c r="G10953" s="8" t="s">
        <v>8109</v>
      </c>
    </row>
    <row r="10954" spans="1:7" x14ac:dyDescent="0.25">
      <c r="A10954" s="32">
        <v>181441</v>
      </c>
      <c r="B10954" s="1" t="s">
        <v>11379</v>
      </c>
      <c r="C10954" s="2">
        <v>33.691957485084714</v>
      </c>
      <c r="D10954" s="2">
        <v>40.430348982101656</v>
      </c>
      <c r="E10954" s="2">
        <v>485.16418778521984</v>
      </c>
      <c r="F10954" s="2">
        <v>67.847867767489788</v>
      </c>
      <c r="G10954" s="8" t="s">
        <v>8109</v>
      </c>
    </row>
    <row r="10955" spans="1:7" x14ac:dyDescent="0.25">
      <c r="A10955" s="32">
        <v>181442</v>
      </c>
      <c r="B10955" s="1" t="s">
        <v>11380</v>
      </c>
      <c r="C10955" s="2">
        <v>153.1158269630902</v>
      </c>
      <c r="D10955" s="2">
        <v>183.73899235570821</v>
      </c>
      <c r="E10955" s="2">
        <v>2204.8679082684985</v>
      </c>
      <c r="F10955" s="2">
        <v>308.3401249541696</v>
      </c>
      <c r="G10955" s="8" t="s">
        <v>8109</v>
      </c>
    </row>
    <row r="10956" spans="1:7" x14ac:dyDescent="0.25">
      <c r="A10956" s="32">
        <v>181443</v>
      </c>
      <c r="B10956" s="1" t="s">
        <v>11381</v>
      </c>
      <c r="C10956" s="2">
        <v>262.27779306578941</v>
      </c>
      <c r="D10956" s="2">
        <v>314.7333516789472</v>
      </c>
      <c r="E10956" s="2">
        <v>3776.8002201473664</v>
      </c>
      <c r="F10956" s="2">
        <v>528.16726455132493</v>
      </c>
      <c r="G10956" s="8" t="s">
        <v>8109</v>
      </c>
    </row>
    <row r="10957" spans="1:7" x14ac:dyDescent="0.25">
      <c r="A10957" s="32">
        <v>181444</v>
      </c>
      <c r="B10957" s="1" t="s">
        <v>11382</v>
      </c>
      <c r="C10957" s="2">
        <v>66.013077325786554</v>
      </c>
      <c r="D10957" s="2">
        <v>79.215692790943862</v>
      </c>
      <c r="E10957" s="2">
        <v>950.58831349132629</v>
      </c>
      <c r="F10957" s="2">
        <v>132.93518322014418</v>
      </c>
      <c r="G10957" s="8" t="s">
        <v>8109</v>
      </c>
    </row>
    <row r="10958" spans="1:7" x14ac:dyDescent="0.25">
      <c r="A10958" s="32">
        <v>181445</v>
      </c>
      <c r="B10958" s="1" t="s">
        <v>11383</v>
      </c>
      <c r="C10958" s="2">
        <v>104.83896787661141</v>
      </c>
      <c r="D10958" s="2">
        <v>125.80676145193367</v>
      </c>
      <c r="E10958" s="2">
        <v>1509.6811374232041</v>
      </c>
      <c r="F10958" s="2">
        <v>211.12161359343338</v>
      </c>
      <c r="G10958" s="8" t="s">
        <v>8109</v>
      </c>
    </row>
    <row r="10959" spans="1:7" x14ac:dyDescent="0.25">
      <c r="A10959" s="32">
        <v>181446</v>
      </c>
      <c r="B10959" s="1" t="s">
        <v>11384</v>
      </c>
      <c r="C10959" s="2">
        <v>0.81391621773928635</v>
      </c>
      <c r="D10959" s="2">
        <v>0.97669946128714358</v>
      </c>
      <c r="E10959" s="2">
        <v>11.720393535445723</v>
      </c>
      <c r="F10959" s="2">
        <v>1.6390404131145329</v>
      </c>
      <c r="G10959" s="8" t="s">
        <v>8109</v>
      </c>
    </row>
    <row r="10960" spans="1:7" x14ac:dyDescent="0.25">
      <c r="A10960" s="32">
        <v>181447</v>
      </c>
      <c r="B10960" s="1" t="s">
        <v>11385</v>
      </c>
      <c r="C10960" s="2">
        <v>2.1603065618091093</v>
      </c>
      <c r="D10960" s="2">
        <v>2.5923678741709311</v>
      </c>
      <c r="E10960" s="2">
        <v>31.108414490051175</v>
      </c>
      <c r="F10960" s="2">
        <v>4.3503614774461195</v>
      </c>
      <c r="G10960" s="8" t="s">
        <v>8109</v>
      </c>
    </row>
    <row r="10961" spans="1:7" ht="21" x14ac:dyDescent="0.25">
      <c r="A10961" s="32">
        <v>181448</v>
      </c>
      <c r="B10961" s="1" t="s">
        <v>11386</v>
      </c>
      <c r="C10961" s="2">
        <v>49.743100829644312</v>
      </c>
      <c r="D10961" s="2">
        <v>59.691720995573164</v>
      </c>
      <c r="E10961" s="2">
        <v>716.30065194687791</v>
      </c>
      <c r="F10961" s="2">
        <v>100.17118562875726</v>
      </c>
      <c r="G10961" s="8" t="s">
        <v>8109</v>
      </c>
    </row>
    <row r="10962" spans="1:7" x14ac:dyDescent="0.25">
      <c r="A10962" s="32">
        <v>181449</v>
      </c>
      <c r="B10962" s="1" t="s">
        <v>11387</v>
      </c>
      <c r="C10962" s="2">
        <v>135.51734839139988</v>
      </c>
      <c r="D10962" s="2">
        <v>162.62081806967984</v>
      </c>
      <c r="E10962" s="2">
        <v>1951.4498168361581</v>
      </c>
      <c r="F10962" s="2">
        <v>272.90082916467344</v>
      </c>
      <c r="G10962" s="8" t="s">
        <v>8109</v>
      </c>
    </row>
    <row r="10963" spans="1:7" x14ac:dyDescent="0.25">
      <c r="A10963" s="32">
        <v>181450</v>
      </c>
      <c r="B10963" s="1" t="s">
        <v>11388</v>
      </c>
      <c r="C10963" s="2">
        <v>31.328917213362523</v>
      </c>
      <c r="D10963" s="2">
        <v>37.594700656035023</v>
      </c>
      <c r="E10963" s="2">
        <v>451.13640787242025</v>
      </c>
      <c r="F10963" s="2">
        <v>63.089247139524304</v>
      </c>
      <c r="G10963" s="8" t="s">
        <v>8109</v>
      </c>
    </row>
    <row r="10964" spans="1:7" ht="21" x14ac:dyDescent="0.25">
      <c r="A10964" s="32">
        <v>181451</v>
      </c>
      <c r="B10964" s="1" t="s">
        <v>11389</v>
      </c>
      <c r="C10964" s="2">
        <v>565.11723500463006</v>
      </c>
      <c r="D10964" s="2">
        <v>678.14068200555607</v>
      </c>
      <c r="E10964" s="2">
        <v>8137.6881840666729</v>
      </c>
      <c r="F10964" s="2">
        <v>1138.0163782617092</v>
      </c>
      <c r="G10964" s="8" t="s">
        <v>8109</v>
      </c>
    </row>
    <row r="10965" spans="1:7" ht="21" x14ac:dyDescent="0.25">
      <c r="A10965" s="32">
        <v>181452</v>
      </c>
      <c r="B10965" s="1" t="s">
        <v>11390</v>
      </c>
      <c r="C10965" s="2">
        <v>298.60528877974417</v>
      </c>
      <c r="D10965" s="2">
        <v>358.32634653569301</v>
      </c>
      <c r="E10965" s="2">
        <v>4299.9161584283156</v>
      </c>
      <c r="F10965" s="2">
        <v>601.32250127556654</v>
      </c>
      <c r="G10965" s="8" t="s">
        <v>8109</v>
      </c>
    </row>
    <row r="10966" spans="1:7" x14ac:dyDescent="0.25">
      <c r="A10966" s="32">
        <v>181453</v>
      </c>
      <c r="B10966" s="1" t="s">
        <v>11391</v>
      </c>
      <c r="C10966" s="2">
        <v>110.78681716009079</v>
      </c>
      <c r="D10966" s="2">
        <v>132.94418059210892</v>
      </c>
      <c r="E10966" s="2">
        <v>1595.3301671053071</v>
      </c>
      <c r="F10966" s="2">
        <v>223.09921661234722</v>
      </c>
      <c r="G10966" s="8" t="s">
        <v>8109</v>
      </c>
    </row>
    <row r="10967" spans="1:7" x14ac:dyDescent="0.25">
      <c r="A10967" s="32">
        <v>181454</v>
      </c>
      <c r="B10967" s="1" t="s">
        <v>11392</v>
      </c>
      <c r="C10967" s="2">
        <v>114.23030885052624</v>
      </c>
      <c r="D10967" s="2">
        <v>137.07637062063148</v>
      </c>
      <c r="E10967" s="2">
        <v>1644.9164474475779</v>
      </c>
      <c r="F10967" s="2">
        <v>230.03361836013949</v>
      </c>
      <c r="G10967" s="8" t="s">
        <v>8109</v>
      </c>
    </row>
    <row r="10968" spans="1:7" x14ac:dyDescent="0.25">
      <c r="A10968" s="32">
        <v>181455</v>
      </c>
      <c r="B10968" s="1" t="s">
        <v>11393</v>
      </c>
      <c r="C10968" s="2">
        <v>130.50863320531195</v>
      </c>
      <c r="D10968" s="2">
        <v>156.61035984637434</v>
      </c>
      <c r="E10968" s="2">
        <v>1879.3243181564922</v>
      </c>
      <c r="F10968" s="2">
        <v>262.81442662243018</v>
      </c>
      <c r="G10968" s="8" t="s">
        <v>8109</v>
      </c>
    </row>
    <row r="10969" spans="1:7" x14ac:dyDescent="0.25">
      <c r="A10969" s="32">
        <v>181456</v>
      </c>
      <c r="B10969" s="1" t="s">
        <v>11394</v>
      </c>
      <c r="C10969" s="2">
        <v>118.61293463835315</v>
      </c>
      <c r="D10969" s="2">
        <v>142.33552156602377</v>
      </c>
      <c r="E10969" s="2">
        <v>1708.0262587922853</v>
      </c>
      <c r="F10969" s="2">
        <v>238.85922058460233</v>
      </c>
      <c r="G10969" s="8" t="s">
        <v>8109</v>
      </c>
    </row>
    <row r="10970" spans="1:7" x14ac:dyDescent="0.25">
      <c r="A10970" s="32">
        <v>181457</v>
      </c>
      <c r="B10970" s="1" t="s">
        <v>11395</v>
      </c>
      <c r="C10970" s="2">
        <v>153.67394094096858</v>
      </c>
      <c r="D10970" s="2">
        <v>184.40872912916225</v>
      </c>
      <c r="E10970" s="2">
        <v>2212.9047495499472</v>
      </c>
      <c r="F10970" s="2">
        <v>309.46403838030528</v>
      </c>
      <c r="G10970" s="8" t="s">
        <v>8109</v>
      </c>
    </row>
    <row r="10971" spans="1:7" ht="21" x14ac:dyDescent="0.25">
      <c r="A10971" s="32">
        <v>181458</v>
      </c>
      <c r="B10971" s="1" t="s">
        <v>11396</v>
      </c>
      <c r="C10971" s="2">
        <v>271.46759288102589</v>
      </c>
      <c r="D10971" s="2">
        <v>325.76111145723104</v>
      </c>
      <c r="E10971" s="2">
        <v>3909.1333374867727</v>
      </c>
      <c r="F10971" s="2">
        <v>546.6734116919265</v>
      </c>
      <c r="G10971" s="8" t="s">
        <v>8109</v>
      </c>
    </row>
    <row r="10972" spans="1:7" ht="21" x14ac:dyDescent="0.25">
      <c r="A10972" s="32">
        <v>181459</v>
      </c>
      <c r="B10972" s="1" t="s">
        <v>11397</v>
      </c>
      <c r="C10972" s="2">
        <v>526.53641373255311</v>
      </c>
      <c r="D10972" s="2">
        <v>631.84369647906374</v>
      </c>
      <c r="E10972" s="2">
        <v>7582.1243577487649</v>
      </c>
      <c r="F10972" s="2">
        <v>1060.3234611556657</v>
      </c>
      <c r="G10972" s="8" t="s">
        <v>8109</v>
      </c>
    </row>
    <row r="10973" spans="1:7" x14ac:dyDescent="0.25">
      <c r="A10973" s="32">
        <v>181460</v>
      </c>
      <c r="B10973" s="1" t="s">
        <v>11398</v>
      </c>
      <c r="C10973" s="2">
        <v>153.67394094096858</v>
      </c>
      <c r="D10973" s="2">
        <v>184.40872912916225</v>
      </c>
      <c r="E10973" s="2">
        <v>2212.9047495499472</v>
      </c>
      <c r="F10973" s="2">
        <v>309.46403838030528</v>
      </c>
      <c r="G10973" s="8" t="s">
        <v>8109</v>
      </c>
    </row>
    <row r="10974" spans="1:7" x14ac:dyDescent="0.25">
      <c r="A10974" s="32">
        <v>181461</v>
      </c>
      <c r="B10974" s="1" t="s">
        <v>11399</v>
      </c>
      <c r="C10974" s="2">
        <v>78.856257848780331</v>
      </c>
      <c r="D10974" s="2">
        <v>94.627509418536377</v>
      </c>
      <c r="E10974" s="2">
        <v>1135.5301130224366</v>
      </c>
      <c r="F10974" s="2">
        <v>158.79840040554635</v>
      </c>
      <c r="G10974" s="8" t="s">
        <v>8109</v>
      </c>
    </row>
    <row r="10975" spans="1:7" x14ac:dyDescent="0.25">
      <c r="A10975" s="32">
        <v>181462</v>
      </c>
      <c r="B10975" s="1" t="s">
        <v>11400</v>
      </c>
      <c r="C10975" s="2">
        <v>122.3694710279191</v>
      </c>
      <c r="D10975" s="2">
        <v>146.84336523350291</v>
      </c>
      <c r="E10975" s="2">
        <v>1762.1203828020348</v>
      </c>
      <c r="F10975" s="2">
        <v>246.42402249128483</v>
      </c>
      <c r="G10975" s="8" t="s">
        <v>8109</v>
      </c>
    </row>
    <row r="10976" spans="1:7" x14ac:dyDescent="0.25">
      <c r="A10976" s="32">
        <v>181463</v>
      </c>
      <c r="B10976" s="1" t="s">
        <v>11401</v>
      </c>
      <c r="C10976" s="2">
        <v>102.64765498269793</v>
      </c>
      <c r="D10976" s="2">
        <v>123.17718597923749</v>
      </c>
      <c r="E10976" s="2">
        <v>1478.1262317508499</v>
      </c>
      <c r="F10976" s="2">
        <v>206.7088124812019</v>
      </c>
      <c r="G10976" s="8" t="s">
        <v>8109</v>
      </c>
    </row>
    <row r="10977" spans="1:7" x14ac:dyDescent="0.25">
      <c r="A10977" s="32">
        <v>181464</v>
      </c>
      <c r="B10977" s="1" t="s">
        <v>11402</v>
      </c>
      <c r="C10977" s="2">
        <v>102.64765498269793</v>
      </c>
      <c r="D10977" s="2">
        <v>123.17718597923749</v>
      </c>
      <c r="E10977" s="2">
        <v>1478.1262317508499</v>
      </c>
      <c r="F10977" s="2">
        <v>206.7088124812019</v>
      </c>
      <c r="G10977" s="8" t="s">
        <v>8109</v>
      </c>
    </row>
    <row r="10978" spans="1:7" x14ac:dyDescent="0.25">
      <c r="A10978" s="32">
        <v>181465</v>
      </c>
      <c r="B10978" s="1" t="s">
        <v>11403</v>
      </c>
      <c r="C10978" s="2">
        <v>3.8268969124181247</v>
      </c>
      <c r="D10978" s="2">
        <v>4.5922762949017493</v>
      </c>
      <c r="E10978" s="2">
        <v>55.107315538820991</v>
      </c>
      <c r="F10978" s="2">
        <v>7.7064918471568298</v>
      </c>
      <c r="G10978" s="8" t="s">
        <v>8109</v>
      </c>
    </row>
    <row r="10979" spans="1:7" x14ac:dyDescent="0.25">
      <c r="A10979" s="32">
        <v>181466</v>
      </c>
      <c r="B10979" s="1" t="s">
        <v>11404</v>
      </c>
      <c r="C10979" s="2">
        <v>37.332816404876716</v>
      </c>
      <c r="D10979" s="2">
        <v>44.79937968585206</v>
      </c>
      <c r="E10979" s="2">
        <v>537.59255623022477</v>
      </c>
      <c r="F10979" s="2">
        <v>75.179721805934733</v>
      </c>
      <c r="G10979" s="8" t="s">
        <v>8109</v>
      </c>
    </row>
    <row r="10980" spans="1:7" x14ac:dyDescent="0.25">
      <c r="A10980" s="32">
        <v>181467</v>
      </c>
      <c r="B10980" s="1" t="s">
        <v>11405</v>
      </c>
      <c r="C10980" s="2">
        <v>27.102515637292147</v>
      </c>
      <c r="D10980" s="2">
        <v>32.523018764750567</v>
      </c>
      <c r="E10980" s="2">
        <v>390.27622517700684</v>
      </c>
      <c r="F10980" s="2">
        <v>54.578244613402831</v>
      </c>
      <c r="G10980" s="8" t="s">
        <v>8109</v>
      </c>
    </row>
    <row r="10981" spans="1:7" x14ac:dyDescent="0.25">
      <c r="A10981" s="32">
        <v>181468</v>
      </c>
      <c r="B10981" s="1" t="s">
        <v>11406</v>
      </c>
      <c r="C10981" s="2">
        <v>196.13532393102889</v>
      </c>
      <c r="D10981" s="2">
        <v>235.36238871723464</v>
      </c>
      <c r="E10981" s="2">
        <v>2824.3486646068159</v>
      </c>
      <c r="F10981" s="2">
        <v>394.97151593217268</v>
      </c>
      <c r="G10981" s="8" t="s">
        <v>8109</v>
      </c>
    </row>
    <row r="10982" spans="1:7" x14ac:dyDescent="0.25">
      <c r="A10982" s="32">
        <v>181469</v>
      </c>
      <c r="B10982" s="1" t="s">
        <v>11407</v>
      </c>
      <c r="C10982" s="2">
        <v>298.47291559268331</v>
      </c>
      <c r="D10982" s="2">
        <v>358.16749871121988</v>
      </c>
      <c r="E10982" s="2">
        <v>4298.0099845346385</v>
      </c>
      <c r="F10982" s="2">
        <v>601.05593206552146</v>
      </c>
      <c r="G10982" s="8" t="s">
        <v>8109</v>
      </c>
    </row>
    <row r="10983" spans="1:7" x14ac:dyDescent="0.25">
      <c r="A10983" s="32">
        <v>181470</v>
      </c>
      <c r="B10983" s="1" t="s">
        <v>11408</v>
      </c>
      <c r="C10983" s="2">
        <v>180.44134968128674</v>
      </c>
      <c r="D10983" s="2">
        <v>216.52961961754409</v>
      </c>
      <c r="E10983" s="2">
        <v>2598.355435410529</v>
      </c>
      <c r="F10983" s="2">
        <v>363.36745463314378</v>
      </c>
      <c r="G10983" s="8" t="s">
        <v>8109</v>
      </c>
    </row>
    <row r="10984" spans="1:7" x14ac:dyDescent="0.25">
      <c r="A10984" s="32">
        <v>181471</v>
      </c>
      <c r="B10984" s="1" t="s">
        <v>11409</v>
      </c>
      <c r="C10984" s="2">
        <v>258.91122092999746</v>
      </c>
      <c r="D10984" s="2">
        <v>310.69346511599684</v>
      </c>
      <c r="E10984" s="2">
        <v>3728.3215813919624</v>
      </c>
      <c r="F10984" s="2">
        <v>521.3877611282885</v>
      </c>
      <c r="G10984" s="8" t="s">
        <v>8109</v>
      </c>
    </row>
    <row r="10985" spans="1:7" x14ac:dyDescent="0.25">
      <c r="A10985" s="32">
        <v>181472</v>
      </c>
      <c r="B10985" s="1" t="s">
        <v>11410</v>
      </c>
      <c r="C10985" s="2">
        <v>43.125634027834352</v>
      </c>
      <c r="D10985" s="2">
        <v>51.750760833401209</v>
      </c>
      <c r="E10985" s="2">
        <v>621.00913000081448</v>
      </c>
      <c r="F10985" s="2">
        <v>86.845126650922055</v>
      </c>
      <c r="G10985" s="8" t="s">
        <v>8109</v>
      </c>
    </row>
    <row r="10986" spans="1:7" x14ac:dyDescent="0.25">
      <c r="A10986" s="32">
        <v>181473</v>
      </c>
      <c r="B10986" s="1" t="s">
        <v>11411</v>
      </c>
      <c r="C10986" s="2">
        <v>7.8141919659145405</v>
      </c>
      <c r="D10986" s="2">
        <v>9.3770303590974464</v>
      </c>
      <c r="E10986" s="2">
        <v>112.52436430916936</v>
      </c>
      <c r="F10986" s="2">
        <v>15.735988728106927</v>
      </c>
      <c r="G10986" s="8" t="s">
        <v>8109</v>
      </c>
    </row>
    <row r="10987" spans="1:7" x14ac:dyDescent="0.25">
      <c r="A10987" s="32">
        <v>181474</v>
      </c>
      <c r="B10987" s="1" t="s">
        <v>11412</v>
      </c>
      <c r="C10987" s="2">
        <v>13.372673271237344</v>
      </c>
      <c r="D10987" s="2">
        <v>16.047207925484813</v>
      </c>
      <c r="E10987" s="2">
        <v>192.56649510581775</v>
      </c>
      <c r="F10987" s="2">
        <v>26.929494025582144</v>
      </c>
      <c r="G10987" s="8" t="s">
        <v>8109</v>
      </c>
    </row>
    <row r="10988" spans="1:7" x14ac:dyDescent="0.25">
      <c r="A10988" s="32">
        <v>181475</v>
      </c>
      <c r="B10988" s="1" t="s">
        <v>11413</v>
      </c>
      <c r="C10988" s="2">
        <v>26.264748394857204</v>
      </c>
      <c r="D10988" s="2">
        <v>31.517698073828644</v>
      </c>
      <c r="E10988" s="2">
        <v>378.21237688594374</v>
      </c>
      <c r="F10988" s="2">
        <v>52.891173711991897</v>
      </c>
      <c r="G10988" s="8" t="s">
        <v>8109</v>
      </c>
    </row>
    <row r="10989" spans="1:7" x14ac:dyDescent="0.25">
      <c r="A10989" s="32">
        <v>181476</v>
      </c>
      <c r="B10989" s="1" t="s">
        <v>11414</v>
      </c>
      <c r="C10989" s="2">
        <v>12.803826332245931</v>
      </c>
      <c r="D10989" s="2">
        <v>15.364591598695117</v>
      </c>
      <c r="E10989" s="2">
        <v>184.37509918434142</v>
      </c>
      <c r="F10989" s="2">
        <v>25.783966879713088</v>
      </c>
      <c r="G10989" s="8" t="s">
        <v>8109</v>
      </c>
    </row>
    <row r="10990" spans="1:7" x14ac:dyDescent="0.25">
      <c r="A10990" s="32">
        <v>181477</v>
      </c>
      <c r="B10990" s="1" t="s">
        <v>11415</v>
      </c>
      <c r="C10990" s="2">
        <v>3.9735807142964137</v>
      </c>
      <c r="D10990" s="2">
        <v>4.7682968571556961</v>
      </c>
      <c r="E10990" s="2">
        <v>57.219562285868349</v>
      </c>
      <c r="F10990" s="2">
        <v>8.001879350179669</v>
      </c>
      <c r="G10990" s="8" t="s">
        <v>8109</v>
      </c>
    </row>
    <row r="10991" spans="1:7" x14ac:dyDescent="0.25">
      <c r="A10991" s="32">
        <v>181478</v>
      </c>
      <c r="B10991" s="1" t="s">
        <v>11416</v>
      </c>
      <c r="C10991" s="2">
        <v>287.35654925765505</v>
      </c>
      <c r="D10991" s="2">
        <v>344.82785910918597</v>
      </c>
      <c r="E10991" s="2">
        <v>4137.9343093102316</v>
      </c>
      <c r="F10991" s="2">
        <v>578.67012223277845</v>
      </c>
      <c r="G10991" s="8" t="s">
        <v>8109</v>
      </c>
    </row>
    <row r="10992" spans="1:7" x14ac:dyDescent="0.25">
      <c r="A10992" s="32">
        <v>181479</v>
      </c>
      <c r="B10992" s="1" t="s">
        <v>11417</v>
      </c>
      <c r="C10992" s="2">
        <v>196.13532393102889</v>
      </c>
      <c r="D10992" s="2">
        <v>235.36238871723464</v>
      </c>
      <c r="E10992" s="2">
        <v>2824.3486646068159</v>
      </c>
      <c r="F10992" s="2">
        <v>394.97151593217268</v>
      </c>
      <c r="G10992" s="8" t="s">
        <v>8109</v>
      </c>
    </row>
    <row r="10993" spans="1:7" x14ac:dyDescent="0.25">
      <c r="A10993" s="32">
        <v>181480</v>
      </c>
      <c r="B10993" s="1" t="s">
        <v>11418</v>
      </c>
      <c r="C10993" s="2">
        <v>291.28004282009061</v>
      </c>
      <c r="D10993" s="2">
        <v>349.5360513841087</v>
      </c>
      <c r="E10993" s="2">
        <v>4194.4326166093042</v>
      </c>
      <c r="F10993" s="2">
        <v>586.57113755753574</v>
      </c>
      <c r="G10993" s="8" t="s">
        <v>8109</v>
      </c>
    </row>
    <row r="10994" spans="1:7" x14ac:dyDescent="0.25">
      <c r="A10994" s="32">
        <v>181481</v>
      </c>
      <c r="B10994" s="1" t="s">
        <v>11419</v>
      </c>
      <c r="C10994" s="2">
        <v>214.44456303864976</v>
      </c>
      <c r="D10994" s="2">
        <v>257.33347564637972</v>
      </c>
      <c r="E10994" s="2">
        <v>3088.0017077565567</v>
      </c>
      <c r="F10994" s="2">
        <v>431.84212027290152</v>
      </c>
      <c r="G10994" s="8" t="s">
        <v>8109</v>
      </c>
    </row>
    <row r="10995" spans="1:7" x14ac:dyDescent="0.25">
      <c r="A10995" s="32">
        <v>181482</v>
      </c>
      <c r="B10995" s="1" t="s">
        <v>11420</v>
      </c>
      <c r="C10995" s="2">
        <v>330.51497844444589</v>
      </c>
      <c r="D10995" s="2">
        <v>396.61797413333505</v>
      </c>
      <c r="E10995" s="2">
        <v>4759.4156896000204</v>
      </c>
      <c r="F10995" s="2">
        <v>665.58129080510798</v>
      </c>
      <c r="G10995" s="8" t="s">
        <v>8109</v>
      </c>
    </row>
    <row r="10996" spans="1:7" ht="21" x14ac:dyDescent="0.25">
      <c r="A10996" s="32">
        <v>181483</v>
      </c>
      <c r="B10996" s="1" t="s">
        <v>11421</v>
      </c>
      <c r="C10996" s="2">
        <v>35.612561248702477</v>
      </c>
      <c r="D10996" s="2">
        <v>42.735073498442972</v>
      </c>
      <c r="E10996" s="2">
        <v>512.82088198131567</v>
      </c>
      <c r="F10996" s="2">
        <v>71.715522837557131</v>
      </c>
      <c r="G10996" s="8" t="s">
        <v>8109</v>
      </c>
    </row>
    <row r="10997" spans="1:7" ht="21" x14ac:dyDescent="0.25">
      <c r="A10997" s="32">
        <v>181484</v>
      </c>
      <c r="B10997" s="1" t="s">
        <v>11422</v>
      </c>
      <c r="C10997" s="2">
        <v>35.612561248702477</v>
      </c>
      <c r="D10997" s="2">
        <v>42.735073498442972</v>
      </c>
      <c r="E10997" s="2">
        <v>512.82088198131567</v>
      </c>
      <c r="F10997" s="2">
        <v>71.715522837557131</v>
      </c>
      <c r="G10997" s="8" t="s">
        <v>8109</v>
      </c>
    </row>
    <row r="10998" spans="1:7" x14ac:dyDescent="0.25">
      <c r="A10998" s="32">
        <v>181485</v>
      </c>
      <c r="B10998" s="1" t="s">
        <v>11423</v>
      </c>
      <c r="C10998" s="2">
        <v>27.955189770161876</v>
      </c>
      <c r="D10998" s="2">
        <v>33.546227724194253</v>
      </c>
      <c r="E10998" s="2">
        <v>402.55473269033104</v>
      </c>
      <c r="F10998" s="2">
        <v>56.295334569999</v>
      </c>
      <c r="G10998" s="8" t="s">
        <v>8109</v>
      </c>
    </row>
    <row r="10999" spans="1:7" x14ac:dyDescent="0.25">
      <c r="A10999" s="32">
        <v>181486</v>
      </c>
      <c r="B10999" s="1" t="s">
        <v>11424</v>
      </c>
      <c r="C10999" s="2">
        <v>39.642191871033688</v>
      </c>
      <c r="D10999" s="2">
        <v>47.570630245240416</v>
      </c>
      <c r="E10999" s="2">
        <v>570.84756294288502</v>
      </c>
      <c r="F10999" s="2">
        <v>79.830273835233328</v>
      </c>
      <c r="G10999" s="8" t="s">
        <v>8109</v>
      </c>
    </row>
    <row r="11000" spans="1:7" x14ac:dyDescent="0.25">
      <c r="A11000" s="32">
        <v>181487</v>
      </c>
      <c r="B11000" s="1" t="s">
        <v>11425</v>
      </c>
      <c r="C11000" s="2">
        <v>56.337909157993408</v>
      </c>
      <c r="D11000" s="2">
        <v>67.605490989592084</v>
      </c>
      <c r="E11000" s="2">
        <v>811.26589187510501</v>
      </c>
      <c r="F11000" s="2">
        <v>113.45161564271093</v>
      </c>
      <c r="G11000" s="8" t="s">
        <v>8109</v>
      </c>
    </row>
    <row r="11001" spans="1:7" x14ac:dyDescent="0.25">
      <c r="A11001" s="32">
        <v>181488</v>
      </c>
      <c r="B11001" s="1" t="s">
        <v>11426</v>
      </c>
      <c r="C11001" s="2">
        <v>47.990050514513541</v>
      </c>
      <c r="D11001" s="2">
        <v>57.588060617416247</v>
      </c>
      <c r="E11001" s="2">
        <v>691.0567274089949</v>
      </c>
      <c r="F11001" s="2">
        <v>96.640944738972124</v>
      </c>
      <c r="G11001" s="8" t="s">
        <v>8109</v>
      </c>
    </row>
    <row r="11002" spans="1:7" x14ac:dyDescent="0.25">
      <c r="A11002" s="32">
        <v>181489</v>
      </c>
      <c r="B11002" s="1" t="s">
        <v>11427</v>
      </c>
      <c r="C11002" s="2">
        <v>94.73805891800076</v>
      </c>
      <c r="D11002" s="2">
        <v>113.68567070160091</v>
      </c>
      <c r="E11002" s="2">
        <v>1364.2280484192111</v>
      </c>
      <c r="F11002" s="2">
        <v>190.78070179990939</v>
      </c>
      <c r="G11002" s="8" t="s">
        <v>8109</v>
      </c>
    </row>
    <row r="11003" spans="1:7" x14ac:dyDescent="0.25">
      <c r="A11003" s="32">
        <v>181490</v>
      </c>
      <c r="B11003" s="1" t="s">
        <v>11428</v>
      </c>
      <c r="C11003" s="2">
        <v>118.92597933748364</v>
      </c>
      <c r="D11003" s="2">
        <v>142.71117520498035</v>
      </c>
      <c r="E11003" s="2">
        <v>1712.5341024597642</v>
      </c>
      <c r="F11003" s="2">
        <v>239.48962074349259</v>
      </c>
      <c r="G11003" s="8" t="s">
        <v>8109</v>
      </c>
    </row>
    <row r="11004" spans="1:7" ht="21" x14ac:dyDescent="0.25">
      <c r="A11004" s="32">
        <v>181491</v>
      </c>
      <c r="B11004" s="1" t="s">
        <v>11429</v>
      </c>
      <c r="C11004" s="2">
        <v>383.75344694323877</v>
      </c>
      <c r="D11004" s="2">
        <v>460.50413633188646</v>
      </c>
      <c r="E11004" s="2">
        <v>5526.0496359826375</v>
      </c>
      <c r="F11004" s="2">
        <v>772.79134449370224</v>
      </c>
      <c r="G11004" s="8" t="s">
        <v>8109</v>
      </c>
    </row>
    <row r="11005" spans="1:7" ht="21" x14ac:dyDescent="0.25">
      <c r="A11005" s="32">
        <v>181492</v>
      </c>
      <c r="B11005" s="1" t="s">
        <v>11430</v>
      </c>
      <c r="C11005" s="2">
        <v>709.26388413091843</v>
      </c>
      <c r="D11005" s="2">
        <v>851.11666095710211</v>
      </c>
      <c r="E11005" s="2">
        <v>10213.399931485226</v>
      </c>
      <c r="F11005" s="2">
        <v>1428.2946380920189</v>
      </c>
      <c r="G11005" s="8" t="s">
        <v>8109</v>
      </c>
    </row>
    <row r="11006" spans="1:7" x14ac:dyDescent="0.25">
      <c r="A11006" s="32">
        <v>181493</v>
      </c>
      <c r="B11006" s="1" t="s">
        <v>11431</v>
      </c>
      <c r="C11006" s="2">
        <v>113.22021795466517</v>
      </c>
      <c r="D11006" s="2">
        <v>135.8642615455982</v>
      </c>
      <c r="E11006" s="2">
        <v>1630.3711385471784</v>
      </c>
      <c r="F11006" s="2">
        <v>227.99952718078708</v>
      </c>
      <c r="G11006" s="8" t="s">
        <v>8109</v>
      </c>
    </row>
    <row r="11007" spans="1:7" x14ac:dyDescent="0.25">
      <c r="A11007" s="32">
        <v>181494</v>
      </c>
      <c r="B11007" s="1" t="s">
        <v>11432</v>
      </c>
      <c r="C11007" s="2">
        <v>205.46405596511761</v>
      </c>
      <c r="D11007" s="2">
        <v>246.55686715814113</v>
      </c>
      <c r="E11007" s="2">
        <v>2958.6824058976936</v>
      </c>
      <c r="F11007" s="2">
        <v>413.75744066710081</v>
      </c>
      <c r="G11007" s="8" t="s">
        <v>8109</v>
      </c>
    </row>
    <row r="11008" spans="1:7" ht="21" x14ac:dyDescent="0.25">
      <c r="A11008" s="32">
        <v>181495</v>
      </c>
      <c r="B11008" s="1" t="s">
        <v>11433</v>
      </c>
      <c r="C11008" s="2">
        <v>25.0560977184048</v>
      </c>
      <c r="D11008" s="2">
        <v>30.067317262085759</v>
      </c>
      <c r="E11008" s="2">
        <v>360.80780714502907</v>
      </c>
      <c r="F11008" s="2">
        <v>50.457228717572008</v>
      </c>
      <c r="G11008" s="8" t="s">
        <v>8109</v>
      </c>
    </row>
    <row r="11009" spans="1:7" ht="21" x14ac:dyDescent="0.25">
      <c r="A11009" s="32">
        <v>181496</v>
      </c>
      <c r="B11009" s="1" t="s">
        <v>11434</v>
      </c>
      <c r="C11009" s="2">
        <v>9.5582981467844412</v>
      </c>
      <c r="D11009" s="2">
        <v>11.46995777614133</v>
      </c>
      <c r="E11009" s="2">
        <v>137.63949331369597</v>
      </c>
      <c r="F11009" s="2">
        <v>19.248218184780928</v>
      </c>
      <c r="G11009" s="8" t="s">
        <v>8109</v>
      </c>
    </row>
    <row r="11010" spans="1:7" x14ac:dyDescent="0.25">
      <c r="A11010" s="32">
        <v>181497</v>
      </c>
      <c r="B11010" s="1" t="s">
        <v>11435</v>
      </c>
      <c r="C11010" s="2">
        <v>2.5967803137396279</v>
      </c>
      <c r="D11010" s="2">
        <v>3.1161363764875527</v>
      </c>
      <c r="E11010" s="2">
        <v>37.393636517850631</v>
      </c>
      <c r="F11010" s="2">
        <v>5.2293194132701757</v>
      </c>
      <c r="G11010" s="8" t="s">
        <v>8109</v>
      </c>
    </row>
    <row r="11011" spans="1:7" x14ac:dyDescent="0.25">
      <c r="A11011" s="32">
        <v>181498</v>
      </c>
      <c r="B11011" s="1" t="s">
        <v>11436</v>
      </c>
      <c r="C11011" s="2">
        <v>4.0159162831312036</v>
      </c>
      <c r="D11011" s="2">
        <v>4.8190995397574445</v>
      </c>
      <c r="E11011" s="2">
        <v>57.829194477089331</v>
      </c>
      <c r="F11011" s="2">
        <v>8.0871334669057706</v>
      </c>
      <c r="G11011" s="8" t="s">
        <v>8109</v>
      </c>
    </row>
    <row r="11012" spans="1:7" x14ac:dyDescent="0.25">
      <c r="A11012" s="32">
        <v>181499</v>
      </c>
      <c r="B11012" s="1" t="s">
        <v>11437</v>
      </c>
      <c r="C11012" s="2">
        <v>5.104119284870543</v>
      </c>
      <c r="D11012" s="2">
        <v>6.1249431418446516</v>
      </c>
      <c r="E11012" s="2">
        <v>73.499317702135812</v>
      </c>
      <c r="F11012" s="2">
        <v>10.278524495428865</v>
      </c>
      <c r="G11012" s="8" t="s">
        <v>8109</v>
      </c>
    </row>
    <row r="11013" spans="1:7" x14ac:dyDescent="0.25">
      <c r="A11013" s="32">
        <v>181500</v>
      </c>
      <c r="B11013" s="1" t="s">
        <v>11438</v>
      </c>
      <c r="C11013" s="2">
        <v>7.4695446590622998</v>
      </c>
      <c r="D11013" s="2">
        <v>8.9634535908747601</v>
      </c>
      <c r="E11013" s="2">
        <v>107.56144309049712</v>
      </c>
      <c r="F11013" s="2">
        <v>15.041948172223993</v>
      </c>
      <c r="G11013" s="8" t="s">
        <v>8109</v>
      </c>
    </row>
    <row r="11014" spans="1:7" x14ac:dyDescent="0.25">
      <c r="A11014" s="32">
        <v>181501</v>
      </c>
      <c r="B11014" s="1" t="s">
        <v>11439</v>
      </c>
      <c r="C11014" s="2">
        <v>8.7950653565234251</v>
      </c>
      <c r="D11014" s="2">
        <v>10.554078427828108</v>
      </c>
      <c r="E11014" s="2">
        <v>126.64894113393729</v>
      </c>
      <c r="F11014" s="2">
        <v>17.711242559296235</v>
      </c>
      <c r="G11014" s="8" t="s">
        <v>8109</v>
      </c>
    </row>
    <row r="11015" spans="1:7" x14ac:dyDescent="0.25">
      <c r="A11015" s="32">
        <v>181502</v>
      </c>
      <c r="B11015" s="1" t="s">
        <v>11440</v>
      </c>
      <c r="C11015" s="2">
        <v>25.951703695726714</v>
      </c>
      <c r="D11015" s="2">
        <v>31.142044434872052</v>
      </c>
      <c r="E11015" s="2">
        <v>373.70453321846463</v>
      </c>
      <c r="F11015" s="2">
        <v>52.260773553101707</v>
      </c>
      <c r="G11015" s="8" t="s">
        <v>8109</v>
      </c>
    </row>
    <row r="11016" spans="1:7" x14ac:dyDescent="0.25">
      <c r="A11016" s="32">
        <v>181503</v>
      </c>
      <c r="B11016" s="1" t="s">
        <v>11441</v>
      </c>
      <c r="C11016" s="2">
        <v>71.656229768778942</v>
      </c>
      <c r="D11016" s="2">
        <v>85.987475722534725</v>
      </c>
      <c r="E11016" s="2">
        <v>1031.8497086704167</v>
      </c>
      <c r="F11016" s="2">
        <v>144.29919675107163</v>
      </c>
      <c r="G11016" s="8" t="s">
        <v>8109</v>
      </c>
    </row>
    <row r="11017" spans="1:7" x14ac:dyDescent="0.25">
      <c r="A11017" s="32">
        <v>181504</v>
      </c>
      <c r="B11017" s="1" t="s">
        <v>11442</v>
      </c>
      <c r="C11017" s="2">
        <v>1.2837814042437243</v>
      </c>
      <c r="D11017" s="2">
        <v>1.5405376850924692</v>
      </c>
      <c r="E11017" s="2">
        <v>18.48645222110963</v>
      </c>
      <c r="F11017" s="2">
        <v>2.5852410325535455</v>
      </c>
      <c r="G11017" s="8" t="s">
        <v>8109</v>
      </c>
    </row>
    <row r="11018" spans="1:7" x14ac:dyDescent="0.25">
      <c r="A11018" s="32">
        <v>181505</v>
      </c>
      <c r="B11018" s="1" t="s">
        <v>11443</v>
      </c>
      <c r="C11018" s="2">
        <v>9.7759387471323063</v>
      </c>
      <c r="D11018" s="2">
        <v>11.731126496558767</v>
      </c>
      <c r="E11018" s="2">
        <v>140.77351795870521</v>
      </c>
      <c r="F11018" s="2">
        <v>19.686496390485541</v>
      </c>
      <c r="G11018" s="8" t="s">
        <v>8109</v>
      </c>
    </row>
    <row r="11019" spans="1:7" x14ac:dyDescent="0.25">
      <c r="A11019" s="32">
        <v>181506</v>
      </c>
      <c r="B11019" s="1" t="s">
        <v>11444</v>
      </c>
      <c r="C11019" s="2">
        <v>9.7759387471323063</v>
      </c>
      <c r="D11019" s="2">
        <v>11.731126496558767</v>
      </c>
      <c r="E11019" s="2">
        <v>140.77351795870521</v>
      </c>
      <c r="F11019" s="2">
        <v>19.686496390485541</v>
      </c>
      <c r="G11019" s="8" t="s">
        <v>8109</v>
      </c>
    </row>
    <row r="11020" spans="1:7" x14ac:dyDescent="0.25">
      <c r="A11020" s="32">
        <v>181507</v>
      </c>
      <c r="B11020" s="1" t="s">
        <v>11445</v>
      </c>
      <c r="C11020" s="2">
        <v>66.943863564534567</v>
      </c>
      <c r="D11020" s="2">
        <v>80.33263627744148</v>
      </c>
      <c r="E11020" s="2">
        <v>963.99163532929776</v>
      </c>
      <c r="F11020" s="2">
        <v>134.80957302591108</v>
      </c>
      <c r="G11020" s="8" t="s">
        <v>8109</v>
      </c>
    </row>
    <row r="11021" spans="1:7" x14ac:dyDescent="0.25">
      <c r="A11021" s="32">
        <v>181508</v>
      </c>
      <c r="B11021" s="1" t="s">
        <v>11446</v>
      </c>
      <c r="C11021" s="2">
        <v>87.980467346103808</v>
      </c>
      <c r="D11021" s="2">
        <v>105.57656081532457</v>
      </c>
      <c r="E11021" s="2">
        <v>1266.9187297838948</v>
      </c>
      <c r="F11021" s="2">
        <v>177.17246370333282</v>
      </c>
      <c r="G11021" s="8" t="s">
        <v>8109</v>
      </c>
    </row>
    <row r="11022" spans="1:7" x14ac:dyDescent="0.25">
      <c r="A11022" s="32">
        <v>181509</v>
      </c>
      <c r="B11022" s="1" t="s">
        <v>11447</v>
      </c>
      <c r="C11022" s="2">
        <v>111.19765106047348</v>
      </c>
      <c r="D11022" s="2">
        <v>133.43718127256815</v>
      </c>
      <c r="E11022" s="2">
        <v>1601.2461752708177</v>
      </c>
      <c r="F11022" s="2">
        <v>223.92654177325267</v>
      </c>
      <c r="G11022" s="8" t="s">
        <v>8109</v>
      </c>
    </row>
    <row r="11023" spans="1:7" x14ac:dyDescent="0.25">
      <c r="A11023" s="32">
        <v>181510</v>
      </c>
      <c r="B11023" s="1" t="s">
        <v>11448</v>
      </c>
      <c r="C11023" s="2">
        <v>146.88474676134987</v>
      </c>
      <c r="D11023" s="2">
        <v>176.26169611361985</v>
      </c>
      <c r="E11023" s="2">
        <v>2115.1403533634384</v>
      </c>
      <c r="F11023" s="2">
        <v>295.79215988673604</v>
      </c>
      <c r="G11023" s="8" t="s">
        <v>8109</v>
      </c>
    </row>
    <row r="11024" spans="1:7" x14ac:dyDescent="0.25">
      <c r="A11024" s="32">
        <v>181511</v>
      </c>
      <c r="B11024" s="1" t="s">
        <v>11449</v>
      </c>
      <c r="C11024" s="2">
        <v>26.258189363065902</v>
      </c>
      <c r="D11024" s="2">
        <v>31.509827235679076</v>
      </c>
      <c r="E11024" s="2">
        <v>378.11792682814894</v>
      </c>
      <c r="F11024" s="2">
        <v>52.877965327710399</v>
      </c>
      <c r="G11024" s="8" t="s">
        <v>8109</v>
      </c>
    </row>
    <row r="11025" spans="1:7" x14ac:dyDescent="0.25">
      <c r="A11025" s="32">
        <v>181512</v>
      </c>
      <c r="B11025" s="1" t="s">
        <v>11450</v>
      </c>
      <c r="C11025" s="2">
        <v>26.258189363065902</v>
      </c>
      <c r="D11025" s="2">
        <v>31.509827235679076</v>
      </c>
      <c r="E11025" s="2">
        <v>378.11792682814894</v>
      </c>
      <c r="F11025" s="2">
        <v>52.877965327710399</v>
      </c>
      <c r="G11025" s="8" t="s">
        <v>8109</v>
      </c>
    </row>
    <row r="11026" spans="1:7" x14ac:dyDescent="0.25">
      <c r="A11026" s="32">
        <v>181513</v>
      </c>
      <c r="B11026" s="1" t="s">
        <v>11451</v>
      </c>
      <c r="C11026" s="2">
        <v>28.136457557848868</v>
      </c>
      <c r="D11026" s="2">
        <v>33.763749069418637</v>
      </c>
      <c r="E11026" s="2">
        <v>405.16498883302364</v>
      </c>
      <c r="F11026" s="2">
        <v>56.660366281051623</v>
      </c>
      <c r="G11026" s="8" t="s">
        <v>8109</v>
      </c>
    </row>
    <row r="11027" spans="1:7" x14ac:dyDescent="0.25">
      <c r="A11027" s="32">
        <v>181514</v>
      </c>
      <c r="B11027" s="1" t="s">
        <v>11452</v>
      </c>
      <c r="C11027" s="2">
        <v>4.4702783035834655</v>
      </c>
      <c r="D11027" s="2">
        <v>5.3643339643001582</v>
      </c>
      <c r="E11027" s="2">
        <v>64.372007571601898</v>
      </c>
      <c r="F11027" s="2">
        <v>9.002114268952127</v>
      </c>
      <c r="G11027" s="8" t="s">
        <v>8109</v>
      </c>
    </row>
    <row r="11028" spans="1:7" x14ac:dyDescent="0.25">
      <c r="A11028" s="32">
        <v>181515</v>
      </c>
      <c r="B11028" s="1" t="s">
        <v>11453</v>
      </c>
      <c r="C11028" s="2">
        <v>5.97289285940984</v>
      </c>
      <c r="D11028" s="2">
        <v>7.1674714312918075</v>
      </c>
      <c r="E11028" s="2">
        <v>86.009657175501687</v>
      </c>
      <c r="F11028" s="2">
        <v>12.028035031625109</v>
      </c>
      <c r="G11028" s="8" t="s">
        <v>8109</v>
      </c>
    </row>
    <row r="11029" spans="1:7" x14ac:dyDescent="0.25">
      <c r="A11029" s="32">
        <v>181516</v>
      </c>
      <c r="B11029" s="1" t="s">
        <v>11454</v>
      </c>
      <c r="C11029" s="2">
        <v>9.3537756100191842</v>
      </c>
      <c r="D11029" s="2">
        <v>11.224530732023018</v>
      </c>
      <c r="E11029" s="2">
        <v>134.69436878427621</v>
      </c>
      <c r="F11029" s="2">
        <v>18.836356747639325</v>
      </c>
      <c r="G11029" s="8" t="s">
        <v>8109</v>
      </c>
    </row>
    <row r="11030" spans="1:7" ht="21" x14ac:dyDescent="0.25">
      <c r="A11030" s="32">
        <v>181517</v>
      </c>
      <c r="B11030" s="1" t="s">
        <v>11455</v>
      </c>
      <c r="C11030" s="2">
        <v>29.395195386162154</v>
      </c>
      <c r="D11030" s="2">
        <v>35.274234463394585</v>
      </c>
      <c r="E11030" s="2">
        <v>423.29081356073505</v>
      </c>
      <c r="F11030" s="2">
        <v>59.195175300893951</v>
      </c>
      <c r="G11030" s="8" t="s">
        <v>8109</v>
      </c>
    </row>
    <row r="11031" spans="1:7" x14ac:dyDescent="0.25">
      <c r="A11031" s="32">
        <v>181518</v>
      </c>
      <c r="B11031" s="1" t="s">
        <v>11456</v>
      </c>
      <c r="C11031" s="2">
        <v>14.682094527028898</v>
      </c>
      <c r="D11031" s="2">
        <v>17.618513432434675</v>
      </c>
      <c r="E11031" s="2">
        <v>211.4221611892161</v>
      </c>
      <c r="F11031" s="2">
        <v>29.566367833054315</v>
      </c>
      <c r="G11031" s="8" t="s">
        <v>8109</v>
      </c>
    </row>
    <row r="11032" spans="1:7" x14ac:dyDescent="0.25">
      <c r="A11032" s="32">
        <v>181519</v>
      </c>
      <c r="B11032" s="1" t="s">
        <v>11457</v>
      </c>
      <c r="C11032" s="2">
        <v>8.1081558452885094</v>
      </c>
      <c r="D11032" s="2">
        <v>9.7297870143462113</v>
      </c>
      <c r="E11032" s="2">
        <v>116.75744417215454</v>
      </c>
      <c r="F11032" s="2">
        <v>16.327964496360011</v>
      </c>
      <c r="G11032" s="8" t="s">
        <v>8109</v>
      </c>
    </row>
    <row r="11033" spans="1:7" x14ac:dyDescent="0.25">
      <c r="A11033" s="32">
        <v>181520</v>
      </c>
      <c r="B11033" s="1" t="s">
        <v>11458</v>
      </c>
      <c r="C11033" s="2">
        <v>105.70177869497678</v>
      </c>
      <c r="D11033" s="2">
        <v>126.84213443397213</v>
      </c>
      <c r="E11033" s="2">
        <v>1522.1056132076656</v>
      </c>
      <c r="F11033" s="2">
        <v>212.85911650755554</v>
      </c>
      <c r="G11033" s="8" t="s">
        <v>8109</v>
      </c>
    </row>
    <row r="11034" spans="1:7" x14ac:dyDescent="0.25">
      <c r="A11034" s="32">
        <v>181521</v>
      </c>
      <c r="B11034" s="1" t="s">
        <v>11459</v>
      </c>
      <c r="C11034" s="2">
        <v>57.61811290853278</v>
      </c>
      <c r="D11034" s="2">
        <v>69.141735490239327</v>
      </c>
      <c r="E11034" s="2">
        <v>829.70082588287187</v>
      </c>
      <c r="F11034" s="2">
        <v>116.02965210202001</v>
      </c>
      <c r="G11034" s="8" t="s">
        <v>8109</v>
      </c>
    </row>
    <row r="11035" spans="1:7" x14ac:dyDescent="0.25">
      <c r="A11035" s="32">
        <v>181522</v>
      </c>
      <c r="B11035" s="1" t="s">
        <v>11460</v>
      </c>
      <c r="C11035" s="2">
        <v>30.562703045014551</v>
      </c>
      <c r="D11035" s="2">
        <v>36.675243654017457</v>
      </c>
      <c r="E11035" s="2">
        <v>440.10292384820946</v>
      </c>
      <c r="F11035" s="2">
        <v>61.546267703002563</v>
      </c>
      <c r="G11035" s="8" t="s">
        <v>8109</v>
      </c>
    </row>
    <row r="11036" spans="1:7" x14ac:dyDescent="0.25">
      <c r="A11036" s="32">
        <v>181523</v>
      </c>
      <c r="B11036" s="1" t="s">
        <v>11461</v>
      </c>
      <c r="C11036" s="2">
        <v>57.61811290853278</v>
      </c>
      <c r="D11036" s="2">
        <v>69.141735490239327</v>
      </c>
      <c r="E11036" s="2">
        <v>829.70082588287187</v>
      </c>
      <c r="F11036" s="2">
        <v>116.02965210202001</v>
      </c>
      <c r="G11036" s="8" t="s">
        <v>8109</v>
      </c>
    </row>
    <row r="11037" spans="1:7" x14ac:dyDescent="0.25">
      <c r="A11037" s="32">
        <v>181524</v>
      </c>
      <c r="B11037" s="1" t="s">
        <v>11462</v>
      </c>
      <c r="C11037" s="2">
        <v>31.698011820527814</v>
      </c>
      <c r="D11037" s="2">
        <v>38.03761418463337</v>
      </c>
      <c r="E11037" s="2">
        <v>456.45137021560043</v>
      </c>
      <c r="F11037" s="2">
        <v>63.832518945911033</v>
      </c>
      <c r="G11037" s="8" t="s">
        <v>8109</v>
      </c>
    </row>
    <row r="11038" spans="1:7" x14ac:dyDescent="0.25">
      <c r="A11038" s="32">
        <v>181525</v>
      </c>
      <c r="B11038" s="1" t="s">
        <v>11463</v>
      </c>
      <c r="C11038" s="2">
        <v>23.675719664143667</v>
      </c>
      <c r="D11038" s="2">
        <v>28.410863596972401</v>
      </c>
      <c r="E11038" s="2">
        <v>340.9303631636688</v>
      </c>
      <c r="F11038" s="2">
        <v>47.677464207418055</v>
      </c>
      <c r="G11038" s="8" t="s">
        <v>8109</v>
      </c>
    </row>
    <row r="11039" spans="1:7" x14ac:dyDescent="0.25">
      <c r="A11039" s="32">
        <v>181526</v>
      </c>
      <c r="B11039" s="1" t="s">
        <v>11464</v>
      </c>
      <c r="C11039" s="2">
        <v>70.048074428674283</v>
      </c>
      <c r="D11039" s="2">
        <v>84.057689314409131</v>
      </c>
      <c r="E11039" s="2">
        <v>1008.6922717729096</v>
      </c>
      <c r="F11039" s="2">
        <v>141.06074107768708</v>
      </c>
      <c r="G11039" s="8" t="s">
        <v>8109</v>
      </c>
    </row>
    <row r="11040" spans="1:7" x14ac:dyDescent="0.25">
      <c r="A11040" s="32">
        <v>181527</v>
      </c>
      <c r="B11040" s="1" t="s">
        <v>11465</v>
      </c>
      <c r="C11040" s="2">
        <v>38.367950876668218</v>
      </c>
      <c r="D11040" s="2">
        <v>46.041541052001861</v>
      </c>
      <c r="E11040" s="2">
        <v>552.49849262402233</v>
      </c>
      <c r="F11040" s="2">
        <v>77.264244997998347</v>
      </c>
      <c r="G11040" s="8" t="s">
        <v>8109</v>
      </c>
    </row>
    <row r="11041" spans="1:7" x14ac:dyDescent="0.25">
      <c r="A11041" s="32">
        <v>181528</v>
      </c>
      <c r="B11041" s="1" t="s">
        <v>11466</v>
      </c>
      <c r="C11041" s="2">
        <v>23.675719664143667</v>
      </c>
      <c r="D11041" s="2">
        <v>28.410863596972401</v>
      </c>
      <c r="E11041" s="2">
        <v>340.9303631636688</v>
      </c>
      <c r="F11041" s="2">
        <v>47.677464207418055</v>
      </c>
      <c r="G11041" s="8" t="s">
        <v>8109</v>
      </c>
    </row>
    <row r="11042" spans="1:7" x14ac:dyDescent="0.25">
      <c r="A11042" s="32">
        <v>181529</v>
      </c>
      <c r="B11042" s="1" t="s">
        <v>11467</v>
      </c>
      <c r="C11042" s="2">
        <v>32.399231946580123</v>
      </c>
      <c r="D11042" s="2">
        <v>38.879078335896146</v>
      </c>
      <c r="E11042" s="2">
        <v>466.54894003075378</v>
      </c>
      <c r="F11042" s="2">
        <v>65.244615301825107</v>
      </c>
      <c r="G11042" s="8" t="s">
        <v>8109</v>
      </c>
    </row>
    <row r="11043" spans="1:7" x14ac:dyDescent="0.25">
      <c r="A11043" s="32">
        <v>181530</v>
      </c>
      <c r="B11043" s="1" t="s">
        <v>11468</v>
      </c>
      <c r="C11043" s="2">
        <v>17.247868508664173</v>
      </c>
      <c r="D11043" s="2">
        <v>20.697442210397007</v>
      </c>
      <c r="E11043" s="2">
        <v>248.36930652476408</v>
      </c>
      <c r="F11043" s="2">
        <v>34.733247611539177</v>
      </c>
      <c r="G11043" s="8" t="s">
        <v>8109</v>
      </c>
    </row>
    <row r="11044" spans="1:7" x14ac:dyDescent="0.25">
      <c r="A11044" s="32">
        <v>181531</v>
      </c>
      <c r="B11044" s="1" t="s">
        <v>11469</v>
      </c>
      <c r="C11044" s="2">
        <v>13.574810705533034</v>
      </c>
      <c r="D11044" s="2">
        <v>16.289772846639639</v>
      </c>
      <c r="E11044" s="2">
        <v>195.47727415967569</v>
      </c>
      <c r="F11044" s="2">
        <v>27.336552413894104</v>
      </c>
      <c r="G11044" s="8" t="s">
        <v>8109</v>
      </c>
    </row>
    <row r="11045" spans="1:7" x14ac:dyDescent="0.25">
      <c r="A11045" s="32">
        <v>181532</v>
      </c>
      <c r="B11045" s="1" t="s">
        <v>11470</v>
      </c>
      <c r="C11045" s="2">
        <v>2.5025687661917835</v>
      </c>
      <c r="D11045" s="2">
        <v>3.0030825194301403</v>
      </c>
      <c r="E11045" s="2">
        <v>36.036990233161681</v>
      </c>
      <c r="F11045" s="2">
        <v>5.0395989844994098</v>
      </c>
      <c r="G11045" s="8" t="s">
        <v>8109</v>
      </c>
    </row>
    <row r="11046" spans="1:7" x14ac:dyDescent="0.25">
      <c r="A11046" s="32">
        <v>181533</v>
      </c>
      <c r="B11046" s="1" t="s">
        <v>11471</v>
      </c>
      <c r="C11046" s="2">
        <v>2.2187415723134682</v>
      </c>
      <c r="D11046" s="2">
        <v>2.6624898867761617</v>
      </c>
      <c r="E11046" s="2">
        <v>31.949878641313941</v>
      </c>
      <c r="F11046" s="2">
        <v>4.4680361737722905</v>
      </c>
      <c r="G11046" s="8" t="s">
        <v>8109</v>
      </c>
    </row>
    <row r="11047" spans="1:7" x14ac:dyDescent="0.25">
      <c r="A11047" s="32">
        <v>181534</v>
      </c>
      <c r="B11047" s="1" t="s">
        <v>11472</v>
      </c>
      <c r="C11047" s="2">
        <v>3.4482618953745732</v>
      </c>
      <c r="D11047" s="2">
        <v>4.1379142744494875</v>
      </c>
      <c r="E11047" s="2">
        <v>49.654971293393849</v>
      </c>
      <c r="F11047" s="2">
        <v>6.9440078454515319</v>
      </c>
      <c r="G11047" s="8" t="s">
        <v>8109</v>
      </c>
    </row>
    <row r="11048" spans="1:7" x14ac:dyDescent="0.25">
      <c r="A11048" s="32">
        <v>181535</v>
      </c>
      <c r="B11048" s="1" t="s">
        <v>11473</v>
      </c>
      <c r="C11048" s="2">
        <v>12.230805463932779</v>
      </c>
      <c r="D11048" s="2">
        <v>14.676966556719332</v>
      </c>
      <c r="E11048" s="2">
        <v>176.12359868063197</v>
      </c>
      <c r="F11048" s="2">
        <v>24.630034398392162</v>
      </c>
      <c r="G11048" s="8" t="s">
        <v>8109</v>
      </c>
    </row>
    <row r="11049" spans="1:7" ht="21" x14ac:dyDescent="0.25">
      <c r="A11049" s="32">
        <v>181536</v>
      </c>
      <c r="B11049" s="1" t="s">
        <v>11474</v>
      </c>
      <c r="C11049" s="2">
        <v>44.734385643556401</v>
      </c>
      <c r="D11049" s="2">
        <v>53.681262772267679</v>
      </c>
      <c r="E11049" s="2">
        <v>644.17515326721218</v>
      </c>
      <c r="F11049" s="2">
        <v>90.084783086513994</v>
      </c>
      <c r="G11049" s="8" t="s">
        <v>8109</v>
      </c>
    </row>
    <row r="11050" spans="1:7" x14ac:dyDescent="0.25">
      <c r="A11050" s="32">
        <v>181537</v>
      </c>
      <c r="B11050" s="1" t="s">
        <v>11475</v>
      </c>
      <c r="C11050" s="2">
        <v>3.639666368557219</v>
      </c>
      <c r="D11050" s="2">
        <v>4.3675996422686625</v>
      </c>
      <c r="E11050" s="2">
        <v>52.411195707223953</v>
      </c>
      <c r="F11050" s="2">
        <v>7.3294525140301161</v>
      </c>
      <c r="G11050" s="8" t="s">
        <v>8109</v>
      </c>
    </row>
    <row r="11051" spans="1:7" x14ac:dyDescent="0.25">
      <c r="A11051" s="32">
        <v>181538</v>
      </c>
      <c r="B11051" s="1" t="s">
        <v>11476</v>
      </c>
      <c r="C11051" s="2">
        <v>0.85565551095668568</v>
      </c>
      <c r="D11051" s="2">
        <v>1.0267866131480226</v>
      </c>
      <c r="E11051" s="2">
        <v>12.321439357776271</v>
      </c>
      <c r="F11051" s="2">
        <v>1.7230937676332267</v>
      </c>
      <c r="G11051" s="8" t="s">
        <v>8109</v>
      </c>
    </row>
    <row r="11052" spans="1:7" x14ac:dyDescent="0.25">
      <c r="A11052" s="32">
        <v>181539</v>
      </c>
      <c r="B11052" s="1" t="s">
        <v>11477</v>
      </c>
      <c r="C11052" s="2">
        <v>100.96258008794977</v>
      </c>
      <c r="D11052" s="2">
        <v>121.15509610553973</v>
      </c>
      <c r="E11052" s="2">
        <v>1453.8611532664768</v>
      </c>
      <c r="F11052" s="2">
        <v>203.31545848306149</v>
      </c>
      <c r="G11052" s="8" t="s">
        <v>8109</v>
      </c>
    </row>
    <row r="11053" spans="1:7" x14ac:dyDescent="0.25">
      <c r="A11053" s="32">
        <v>181540</v>
      </c>
      <c r="B11053" s="1" t="s">
        <v>11478</v>
      </c>
      <c r="C11053" s="2">
        <v>178.14866993241677</v>
      </c>
      <c r="D11053" s="2">
        <v>213.77840391890007</v>
      </c>
      <c r="E11053" s="2">
        <v>2565.3408470268009</v>
      </c>
      <c r="F11053" s="2">
        <v>358.75052394565267</v>
      </c>
      <c r="G11053" s="8" t="s">
        <v>8109</v>
      </c>
    </row>
    <row r="11054" spans="1:7" ht="21" x14ac:dyDescent="0.25">
      <c r="A11054" s="32">
        <v>181541</v>
      </c>
      <c r="B11054" s="1" t="s">
        <v>11479</v>
      </c>
      <c r="C11054" s="2">
        <v>280.13565153104497</v>
      </c>
      <c r="D11054" s="2">
        <v>336.16278183725393</v>
      </c>
      <c r="E11054" s="2">
        <v>4033.9533820470469</v>
      </c>
      <c r="F11054" s="2">
        <v>564.12889190104443</v>
      </c>
      <c r="G11054" s="8" t="s">
        <v>8109</v>
      </c>
    </row>
    <row r="11055" spans="1:7" ht="21" x14ac:dyDescent="0.25">
      <c r="A11055" s="32">
        <v>181542</v>
      </c>
      <c r="B11055" s="1" t="s">
        <v>11480</v>
      </c>
      <c r="C11055" s="2">
        <v>250.70944981277847</v>
      </c>
      <c r="D11055" s="2">
        <v>300.85133977533411</v>
      </c>
      <c r="E11055" s="2">
        <v>3610.2160773040096</v>
      </c>
      <c r="F11055" s="2">
        <v>504.87127696536515</v>
      </c>
      <c r="G11055" s="8" t="s">
        <v>8109</v>
      </c>
    </row>
    <row r="11056" spans="1:7" ht="21" x14ac:dyDescent="0.25">
      <c r="A11056" s="32">
        <v>181543</v>
      </c>
      <c r="B11056" s="1" t="s">
        <v>11481</v>
      </c>
      <c r="C11056" s="2">
        <v>559.05490080261154</v>
      </c>
      <c r="D11056" s="2">
        <v>670.8658809631338</v>
      </c>
      <c r="E11056" s="2">
        <v>8050.3905715576057</v>
      </c>
      <c r="F11056" s="2">
        <v>1125.8082288989726</v>
      </c>
      <c r="G11056" s="8" t="s">
        <v>8109</v>
      </c>
    </row>
    <row r="11057" spans="1:7" ht="21" x14ac:dyDescent="0.25">
      <c r="A11057" s="32">
        <v>181544</v>
      </c>
      <c r="B11057" s="1" t="s">
        <v>11482</v>
      </c>
      <c r="C11057" s="2">
        <v>517.85821839703829</v>
      </c>
      <c r="D11057" s="2">
        <v>621.42986207644594</v>
      </c>
      <c r="E11057" s="2">
        <v>7457.1583449173513</v>
      </c>
      <c r="F11057" s="2">
        <v>1042.8475679890214</v>
      </c>
      <c r="G11057" s="8" t="s">
        <v>8109</v>
      </c>
    </row>
    <row r="11058" spans="1:7" x14ac:dyDescent="0.25">
      <c r="A11058" s="32">
        <v>181545</v>
      </c>
      <c r="B11058" s="1" t="s">
        <v>11483</v>
      </c>
      <c r="C11058" s="2">
        <v>76.148570270205894</v>
      </c>
      <c r="D11058" s="2">
        <v>91.378284324247076</v>
      </c>
      <c r="E11058" s="2">
        <v>1096.5394118909649</v>
      </c>
      <c r="F11058" s="2">
        <v>153.3457392216979</v>
      </c>
      <c r="G11058" s="8" t="s">
        <v>8109</v>
      </c>
    </row>
    <row r="11059" spans="1:7" x14ac:dyDescent="0.25">
      <c r="A11059" s="32">
        <v>181546</v>
      </c>
      <c r="B11059" s="1" t="s">
        <v>11484</v>
      </c>
      <c r="C11059" s="2">
        <v>24.162280567935067</v>
      </c>
      <c r="D11059" s="2">
        <v>28.994736681522078</v>
      </c>
      <c r="E11059" s="2">
        <v>347.9368401782649</v>
      </c>
      <c r="F11059" s="2">
        <v>48.657286168664541</v>
      </c>
      <c r="G11059" s="8" t="s">
        <v>8109</v>
      </c>
    </row>
    <row r="11060" spans="1:7" x14ac:dyDescent="0.25">
      <c r="A11060" s="32">
        <v>181547</v>
      </c>
      <c r="B11060" s="1" t="s">
        <v>11485</v>
      </c>
      <c r="C11060" s="2">
        <v>37.240393684181043</v>
      </c>
      <c r="D11060" s="2">
        <v>44.688472421017252</v>
      </c>
      <c r="E11060" s="2">
        <v>536.26166905220703</v>
      </c>
      <c r="F11060" s="2">
        <v>74.993603663786189</v>
      </c>
      <c r="G11060" s="8" t="s">
        <v>8109</v>
      </c>
    </row>
    <row r="11061" spans="1:7" x14ac:dyDescent="0.25">
      <c r="A11061" s="32">
        <v>181548</v>
      </c>
      <c r="B11061" s="1" t="s">
        <v>11486</v>
      </c>
      <c r="C11061" s="2">
        <v>78.764431403702048</v>
      </c>
      <c r="D11061" s="2">
        <v>94.51731768444246</v>
      </c>
      <c r="E11061" s="2">
        <v>1134.2078122133096</v>
      </c>
      <c r="F11061" s="2">
        <v>158.61348302560521</v>
      </c>
      <c r="G11061" s="8" t="s">
        <v>8109</v>
      </c>
    </row>
    <row r="11062" spans="1:7" x14ac:dyDescent="0.25">
      <c r="A11062" s="32">
        <v>181549</v>
      </c>
      <c r="B11062" s="1" t="s">
        <v>11487</v>
      </c>
      <c r="C11062" s="2">
        <v>8.7950653565234251</v>
      </c>
      <c r="D11062" s="2">
        <v>10.554078427828108</v>
      </c>
      <c r="E11062" s="2">
        <v>126.64894113393729</v>
      </c>
      <c r="F11062" s="2">
        <v>17.711242559296235</v>
      </c>
      <c r="G11062" s="8" t="s">
        <v>8109</v>
      </c>
    </row>
    <row r="11063" spans="1:7" x14ac:dyDescent="0.25">
      <c r="A11063" s="32">
        <v>181550</v>
      </c>
      <c r="B11063" s="1" t="s">
        <v>11488</v>
      </c>
      <c r="C11063" s="2">
        <v>14.680305700176726</v>
      </c>
      <c r="D11063" s="2">
        <v>17.61636684021207</v>
      </c>
      <c r="E11063" s="2">
        <v>211.39640208254485</v>
      </c>
      <c r="F11063" s="2">
        <v>29.56276554643209</v>
      </c>
      <c r="G11063" s="8" t="s">
        <v>8109</v>
      </c>
    </row>
    <row r="11064" spans="1:7" x14ac:dyDescent="0.25">
      <c r="A11064" s="32">
        <v>181551</v>
      </c>
      <c r="B11064" s="1" t="s">
        <v>11489</v>
      </c>
      <c r="C11064" s="2">
        <v>15.029723211968095</v>
      </c>
      <c r="D11064" s="2">
        <v>18.035667854361712</v>
      </c>
      <c r="E11064" s="2">
        <v>216.42801425234055</v>
      </c>
      <c r="F11064" s="2">
        <v>30.266412199974297</v>
      </c>
      <c r="G11064" s="8" t="s">
        <v>8109</v>
      </c>
    </row>
    <row r="11065" spans="1:7" x14ac:dyDescent="0.25">
      <c r="A11065" s="32">
        <v>181552</v>
      </c>
      <c r="B11065" s="1" t="s">
        <v>11490</v>
      </c>
      <c r="C11065" s="2">
        <v>175.6085358023293</v>
      </c>
      <c r="D11065" s="2">
        <v>210.73024296279513</v>
      </c>
      <c r="E11065" s="2">
        <v>2528.7629155535415</v>
      </c>
      <c r="F11065" s="2">
        <v>353.63527694208642</v>
      </c>
      <c r="G11065" s="8" t="s">
        <v>8109</v>
      </c>
    </row>
    <row r="11066" spans="1:7" x14ac:dyDescent="0.25">
      <c r="A11066" s="32">
        <v>181553</v>
      </c>
      <c r="B11066" s="1" t="s">
        <v>11491</v>
      </c>
      <c r="C11066" s="2">
        <v>16.543667004524909</v>
      </c>
      <c r="D11066" s="2">
        <v>19.85240040542989</v>
      </c>
      <c r="E11066" s="2">
        <v>238.22880486515868</v>
      </c>
      <c r="F11066" s="2">
        <v>33.315147444588071</v>
      </c>
      <c r="G11066" s="8" t="s">
        <v>8109</v>
      </c>
    </row>
    <row r="11067" spans="1:7" x14ac:dyDescent="0.25">
      <c r="A11067" s="32">
        <v>181554</v>
      </c>
      <c r="B11067" s="1" t="s">
        <v>11492</v>
      </c>
      <c r="C11067" s="2">
        <v>43.955649687243202</v>
      </c>
      <c r="D11067" s="2">
        <v>52.74677962469184</v>
      </c>
      <c r="E11067" s="2">
        <v>632.96135549630208</v>
      </c>
      <c r="F11067" s="2">
        <v>88.51658764363664</v>
      </c>
      <c r="G11067" s="8" t="s">
        <v>8109</v>
      </c>
    </row>
    <row r="11068" spans="1:7" x14ac:dyDescent="0.25">
      <c r="A11068" s="32">
        <v>181555</v>
      </c>
      <c r="B11068" s="1" t="s">
        <v>11493</v>
      </c>
      <c r="C11068" s="2">
        <v>12.321439357776272</v>
      </c>
      <c r="D11068" s="2">
        <v>14.785727229331524</v>
      </c>
      <c r="E11068" s="2">
        <v>177.42872675197827</v>
      </c>
      <c r="F11068" s="2">
        <v>24.812550253918463</v>
      </c>
      <c r="G11068" s="8" t="s">
        <v>8109</v>
      </c>
    </row>
    <row r="11069" spans="1:7" x14ac:dyDescent="0.25">
      <c r="A11069" s="32">
        <v>181556</v>
      </c>
      <c r="B11069" s="1" t="s">
        <v>11494</v>
      </c>
      <c r="C11069" s="2">
        <v>142.14018167376639</v>
      </c>
      <c r="D11069" s="2">
        <v>170.56821800851964</v>
      </c>
      <c r="E11069" s="2">
        <v>2046.8186161022356</v>
      </c>
      <c r="F11069" s="2">
        <v>286.2376950023754</v>
      </c>
      <c r="G11069" s="8" t="s">
        <v>8109</v>
      </c>
    </row>
    <row r="11070" spans="1:7" x14ac:dyDescent="0.25">
      <c r="A11070" s="32">
        <v>181557</v>
      </c>
      <c r="B11070" s="1" t="s">
        <v>11495</v>
      </c>
      <c r="C11070" s="2">
        <v>89.924325858799833</v>
      </c>
      <c r="D11070" s="2">
        <v>107.9091910305598</v>
      </c>
      <c r="E11070" s="2">
        <v>1294.9102923667176</v>
      </c>
      <c r="F11070" s="2">
        <v>181.08694849948915</v>
      </c>
      <c r="G11070" s="8" t="s">
        <v>8109</v>
      </c>
    </row>
    <row r="11071" spans="1:7" x14ac:dyDescent="0.25">
      <c r="A11071" s="32">
        <v>181558</v>
      </c>
      <c r="B11071" s="1" t="s">
        <v>11496</v>
      </c>
      <c r="C11071" s="2">
        <v>11.419274348663055</v>
      </c>
      <c r="D11071" s="2">
        <v>13.703129218395668</v>
      </c>
      <c r="E11071" s="2">
        <v>164.43755062074803</v>
      </c>
      <c r="F11071" s="2">
        <v>22.995797034107266</v>
      </c>
      <c r="G11071" s="8" t="s">
        <v>8109</v>
      </c>
    </row>
    <row r="11072" spans="1:7" x14ac:dyDescent="0.25">
      <c r="A11072" s="32">
        <v>181559</v>
      </c>
      <c r="B11072" s="1" t="s">
        <v>11497</v>
      </c>
      <c r="C11072" s="2">
        <v>115.384698445796</v>
      </c>
      <c r="D11072" s="2">
        <v>138.46163813495519</v>
      </c>
      <c r="E11072" s="2">
        <v>1661.5396576194623</v>
      </c>
      <c r="F11072" s="2">
        <v>232.35829399368504</v>
      </c>
      <c r="G11072" s="8" t="s">
        <v>8109</v>
      </c>
    </row>
    <row r="11073" spans="1:7" x14ac:dyDescent="0.25">
      <c r="A11073" s="32">
        <v>181560</v>
      </c>
      <c r="B11073" s="1" t="s">
        <v>11498</v>
      </c>
      <c r="C11073" s="2">
        <v>231.03772091941818</v>
      </c>
      <c r="D11073" s="2">
        <v>277.24526510330179</v>
      </c>
      <c r="E11073" s="2">
        <v>3326.9431812396215</v>
      </c>
      <c r="F11073" s="2">
        <v>465.25693098070462</v>
      </c>
      <c r="G11073" s="8" t="s">
        <v>8109</v>
      </c>
    </row>
    <row r="11074" spans="1:7" x14ac:dyDescent="0.25">
      <c r="A11074" s="32">
        <v>181561</v>
      </c>
      <c r="B11074" s="1" t="s">
        <v>11499</v>
      </c>
      <c r="C11074" s="2">
        <v>308.08666737188514</v>
      </c>
      <c r="D11074" s="2">
        <v>369.70400084626215</v>
      </c>
      <c r="E11074" s="2">
        <v>4436.4480101551453</v>
      </c>
      <c r="F11074" s="2">
        <v>620.41582113559161</v>
      </c>
      <c r="G11074" s="8" t="s">
        <v>8109</v>
      </c>
    </row>
    <row r="11075" spans="1:7" x14ac:dyDescent="0.25">
      <c r="A11075" s="32">
        <v>181562</v>
      </c>
      <c r="B11075" s="1" t="s">
        <v>11500</v>
      </c>
      <c r="C11075" s="2">
        <v>4.5495829606965232</v>
      </c>
      <c r="D11075" s="2">
        <v>5.4594995528358279</v>
      </c>
      <c r="E11075" s="2">
        <v>65.513994634029928</v>
      </c>
      <c r="F11075" s="2">
        <v>9.1618156425376451</v>
      </c>
      <c r="G11075" s="8" t="s">
        <v>8109</v>
      </c>
    </row>
    <row r="11076" spans="1:7" ht="21" x14ac:dyDescent="0.25">
      <c r="A11076" s="32">
        <v>181563</v>
      </c>
      <c r="B11076" s="1" t="s">
        <v>11501</v>
      </c>
      <c r="C11076" s="2">
        <v>290.27114447546427</v>
      </c>
      <c r="D11076" s="2">
        <v>348.32537337055709</v>
      </c>
      <c r="E11076" s="2">
        <v>4179.9044804466848</v>
      </c>
      <c r="F11076" s="2">
        <v>584.53944790259811</v>
      </c>
      <c r="G11076" s="8" t="s">
        <v>8109</v>
      </c>
    </row>
    <row r="11077" spans="1:7" x14ac:dyDescent="0.25">
      <c r="A11077" s="32">
        <v>181564</v>
      </c>
      <c r="B11077" s="1" t="s">
        <v>11502</v>
      </c>
      <c r="C11077" s="2">
        <v>0.75130727791318741</v>
      </c>
      <c r="D11077" s="2">
        <v>0.90156873349582489</v>
      </c>
      <c r="E11077" s="2">
        <v>10.818824801949898</v>
      </c>
      <c r="F11077" s="2">
        <v>1.512960381336492</v>
      </c>
      <c r="G11077" s="8" t="s">
        <v>8109</v>
      </c>
    </row>
    <row r="11078" spans="1:7" x14ac:dyDescent="0.25">
      <c r="A11078" s="32">
        <v>181565</v>
      </c>
      <c r="B11078" s="1" t="s">
        <v>11503</v>
      </c>
      <c r="C11078" s="2">
        <v>0.75130727791318741</v>
      </c>
      <c r="D11078" s="2">
        <v>0.90156873349582489</v>
      </c>
      <c r="E11078" s="2">
        <v>10.818824801949898</v>
      </c>
      <c r="F11078" s="2">
        <v>1.512960381336492</v>
      </c>
      <c r="G11078" s="8" t="s">
        <v>8109</v>
      </c>
    </row>
    <row r="11079" spans="1:7" x14ac:dyDescent="0.25">
      <c r="A11079" s="32">
        <v>181566</v>
      </c>
      <c r="B11079" s="1" t="s">
        <v>11504</v>
      </c>
      <c r="C11079" s="2">
        <v>0.75130727791318741</v>
      </c>
      <c r="D11079" s="2">
        <v>0.90156873349582489</v>
      </c>
      <c r="E11079" s="2">
        <v>10.818824801949898</v>
      </c>
      <c r="F11079" s="2">
        <v>1.512960381336492</v>
      </c>
      <c r="G11079" s="8" t="s">
        <v>8109</v>
      </c>
    </row>
    <row r="11080" spans="1:7" x14ac:dyDescent="0.25">
      <c r="A11080" s="32">
        <v>181567</v>
      </c>
      <c r="B11080" s="1" t="s">
        <v>11505</v>
      </c>
      <c r="C11080" s="2">
        <v>0.75130727791318741</v>
      </c>
      <c r="D11080" s="2">
        <v>0.90156873349582489</v>
      </c>
      <c r="E11080" s="2">
        <v>10.818824801949898</v>
      </c>
      <c r="F11080" s="2">
        <v>1.512960381336492</v>
      </c>
      <c r="G11080" s="8" t="s">
        <v>8109</v>
      </c>
    </row>
    <row r="11081" spans="1:7" x14ac:dyDescent="0.25">
      <c r="A11081" s="32">
        <v>181568</v>
      </c>
      <c r="B11081" s="1" t="s">
        <v>11506</v>
      </c>
      <c r="C11081" s="2">
        <v>0.75130727791318741</v>
      </c>
      <c r="D11081" s="2">
        <v>0.90156873349582489</v>
      </c>
      <c r="E11081" s="2">
        <v>10.818824801949898</v>
      </c>
      <c r="F11081" s="2">
        <v>1.512960381336492</v>
      </c>
      <c r="G11081" s="8" t="s">
        <v>8109</v>
      </c>
    </row>
    <row r="11082" spans="1:7" x14ac:dyDescent="0.25">
      <c r="A11082" s="32">
        <v>181569</v>
      </c>
      <c r="B11082" s="1" t="s">
        <v>11507</v>
      </c>
      <c r="C11082" s="2">
        <v>0.75130727791318741</v>
      </c>
      <c r="D11082" s="2">
        <v>0.90156873349582489</v>
      </c>
      <c r="E11082" s="2">
        <v>10.818824801949898</v>
      </c>
      <c r="F11082" s="2">
        <v>1.512960381336492</v>
      </c>
      <c r="G11082" s="8" t="s">
        <v>8109</v>
      </c>
    </row>
    <row r="11083" spans="1:7" x14ac:dyDescent="0.25">
      <c r="A11083" s="32">
        <v>181570</v>
      </c>
      <c r="B11083" s="1" t="s">
        <v>11508</v>
      </c>
      <c r="C11083" s="2">
        <v>0.75130727791318741</v>
      </c>
      <c r="D11083" s="2">
        <v>0.90156873349582489</v>
      </c>
      <c r="E11083" s="2">
        <v>10.818824801949898</v>
      </c>
      <c r="F11083" s="2">
        <v>1.512960381336492</v>
      </c>
      <c r="G11083" s="8" t="s">
        <v>8109</v>
      </c>
    </row>
    <row r="11084" spans="1:7" x14ac:dyDescent="0.25">
      <c r="A11084" s="32">
        <v>181571</v>
      </c>
      <c r="B11084" s="1" t="s">
        <v>11509</v>
      </c>
      <c r="C11084" s="2">
        <v>0.75130727791318741</v>
      </c>
      <c r="D11084" s="2">
        <v>0.90156873349582489</v>
      </c>
      <c r="E11084" s="2">
        <v>10.818824801949898</v>
      </c>
      <c r="F11084" s="2">
        <v>1.512960381336492</v>
      </c>
      <c r="G11084" s="8" t="s">
        <v>8109</v>
      </c>
    </row>
    <row r="11085" spans="1:7" x14ac:dyDescent="0.25">
      <c r="A11085" s="32">
        <v>181572</v>
      </c>
      <c r="B11085" s="1" t="s">
        <v>11510</v>
      </c>
      <c r="C11085" s="2">
        <v>0.75130727791318741</v>
      </c>
      <c r="D11085" s="2">
        <v>0.90156873349582489</v>
      </c>
      <c r="E11085" s="2">
        <v>10.818824801949898</v>
      </c>
      <c r="F11085" s="2">
        <v>1.512960381336492</v>
      </c>
      <c r="G11085" s="8" t="s">
        <v>8109</v>
      </c>
    </row>
    <row r="11086" spans="1:7" x14ac:dyDescent="0.25">
      <c r="A11086" s="32">
        <v>181573</v>
      </c>
      <c r="B11086" s="1" t="s">
        <v>11511</v>
      </c>
      <c r="C11086" s="2">
        <v>0.75130727791318741</v>
      </c>
      <c r="D11086" s="2">
        <v>0.90156873349582489</v>
      </c>
      <c r="E11086" s="2">
        <v>10.818824801949898</v>
      </c>
      <c r="F11086" s="2">
        <v>1.512960381336492</v>
      </c>
      <c r="G11086" s="8" t="s">
        <v>8109</v>
      </c>
    </row>
    <row r="11087" spans="1:7" x14ac:dyDescent="0.25">
      <c r="A11087" s="32">
        <v>181574</v>
      </c>
      <c r="B11087" s="1" t="s">
        <v>11512</v>
      </c>
      <c r="C11087" s="2">
        <v>0.75130727791318741</v>
      </c>
      <c r="D11087" s="2">
        <v>0.90156873349582489</v>
      </c>
      <c r="E11087" s="2">
        <v>10.818824801949898</v>
      </c>
      <c r="F11087" s="2">
        <v>1.512960381336492</v>
      </c>
      <c r="G11087" s="8" t="s">
        <v>8109</v>
      </c>
    </row>
    <row r="11088" spans="1:7" x14ac:dyDescent="0.25">
      <c r="A11088" s="32">
        <v>181575</v>
      </c>
      <c r="B11088" s="1" t="s">
        <v>11513</v>
      </c>
      <c r="C11088" s="2">
        <v>0.75130727791318741</v>
      </c>
      <c r="D11088" s="2">
        <v>0.90156873349582489</v>
      </c>
      <c r="E11088" s="2">
        <v>10.818824801949898</v>
      </c>
      <c r="F11088" s="2">
        <v>1.512960381336492</v>
      </c>
      <c r="G11088" s="8" t="s">
        <v>8109</v>
      </c>
    </row>
    <row r="11089" spans="1:7" x14ac:dyDescent="0.25">
      <c r="A11089" s="32">
        <v>181576</v>
      </c>
      <c r="B11089" s="1" t="s">
        <v>11513</v>
      </c>
      <c r="C11089" s="2">
        <v>0.75130727791318741</v>
      </c>
      <c r="D11089" s="2">
        <v>0.90156873349582489</v>
      </c>
      <c r="E11089" s="2">
        <v>10.818824801949898</v>
      </c>
      <c r="F11089" s="2">
        <v>1.512960381336492</v>
      </c>
      <c r="G11089" s="8" t="s">
        <v>8109</v>
      </c>
    </row>
    <row r="11090" spans="1:7" x14ac:dyDescent="0.25">
      <c r="A11090" s="32">
        <v>181577</v>
      </c>
      <c r="B11090" s="1" t="s">
        <v>11514</v>
      </c>
      <c r="C11090" s="2">
        <v>0.75130727791318741</v>
      </c>
      <c r="D11090" s="2">
        <v>0.90156873349582489</v>
      </c>
      <c r="E11090" s="2">
        <v>10.818824801949898</v>
      </c>
      <c r="F11090" s="2">
        <v>1.512960381336492</v>
      </c>
      <c r="G11090" s="8" t="s">
        <v>8109</v>
      </c>
    </row>
    <row r="11091" spans="1:7" x14ac:dyDescent="0.25">
      <c r="A11091" s="32">
        <v>181578</v>
      </c>
      <c r="B11091" s="1" t="s">
        <v>11515</v>
      </c>
      <c r="C11091" s="2">
        <v>0.75130727791318741</v>
      </c>
      <c r="D11091" s="2">
        <v>0.90156873349582489</v>
      </c>
      <c r="E11091" s="2">
        <v>10.818824801949898</v>
      </c>
      <c r="F11091" s="2">
        <v>1.512960381336492</v>
      </c>
      <c r="G11091" s="8" t="s">
        <v>8109</v>
      </c>
    </row>
    <row r="11092" spans="1:7" x14ac:dyDescent="0.25">
      <c r="A11092" s="32">
        <v>181579</v>
      </c>
      <c r="B11092" s="1" t="s">
        <v>11516</v>
      </c>
      <c r="C11092" s="2">
        <v>0.75130727791318741</v>
      </c>
      <c r="D11092" s="2">
        <v>0.90156873349582489</v>
      </c>
      <c r="E11092" s="2">
        <v>10.818824801949898</v>
      </c>
      <c r="F11092" s="2">
        <v>1.512960381336492</v>
      </c>
      <c r="G11092" s="8" t="s">
        <v>8109</v>
      </c>
    </row>
    <row r="11093" spans="1:7" x14ac:dyDescent="0.25">
      <c r="A11093" s="32">
        <v>181580</v>
      </c>
      <c r="B11093" s="1" t="s">
        <v>11517</v>
      </c>
      <c r="C11093" s="2">
        <v>0.75130727791318741</v>
      </c>
      <c r="D11093" s="2">
        <v>0.90156873349582489</v>
      </c>
      <c r="E11093" s="2">
        <v>10.818824801949898</v>
      </c>
      <c r="F11093" s="2">
        <v>1.512960381336492</v>
      </c>
      <c r="G11093" s="8" t="s">
        <v>8109</v>
      </c>
    </row>
    <row r="11094" spans="1:7" x14ac:dyDescent="0.25">
      <c r="A11094" s="32">
        <v>181581</v>
      </c>
      <c r="B11094" s="1" t="s">
        <v>11518</v>
      </c>
      <c r="C11094" s="2">
        <v>1.5342171635481201</v>
      </c>
      <c r="D11094" s="2">
        <v>1.8410605962577438</v>
      </c>
      <c r="E11094" s="2">
        <v>22.092727155092923</v>
      </c>
      <c r="F11094" s="2">
        <v>3.0895611596657093</v>
      </c>
      <c r="G11094" s="8" t="s">
        <v>8109</v>
      </c>
    </row>
    <row r="11095" spans="1:7" x14ac:dyDescent="0.25">
      <c r="A11095" s="32">
        <v>181582</v>
      </c>
      <c r="B11095" s="1" t="s">
        <v>11519</v>
      </c>
      <c r="C11095" s="2">
        <v>0.75130727791318741</v>
      </c>
      <c r="D11095" s="2">
        <v>0.90156873349582489</v>
      </c>
      <c r="E11095" s="2">
        <v>10.818824801949898</v>
      </c>
      <c r="F11095" s="2">
        <v>1.512960381336492</v>
      </c>
      <c r="G11095" s="8" t="s">
        <v>8109</v>
      </c>
    </row>
    <row r="11096" spans="1:7" x14ac:dyDescent="0.25">
      <c r="A11096" s="32">
        <v>181583</v>
      </c>
      <c r="B11096" s="1" t="s">
        <v>11520</v>
      </c>
      <c r="C11096" s="2">
        <v>1.5342171635481201</v>
      </c>
      <c r="D11096" s="2">
        <v>1.8410605962577438</v>
      </c>
      <c r="E11096" s="2">
        <v>22.092727155092923</v>
      </c>
      <c r="F11096" s="2">
        <v>3.0895611596657093</v>
      </c>
      <c r="G11096" s="8" t="s">
        <v>8109</v>
      </c>
    </row>
    <row r="11097" spans="1:7" x14ac:dyDescent="0.25">
      <c r="A11097" s="32">
        <v>181584</v>
      </c>
      <c r="B11097" s="1" t="s">
        <v>11521</v>
      </c>
      <c r="C11097" s="2">
        <v>0.75130727791318741</v>
      </c>
      <c r="D11097" s="2">
        <v>0.90156873349582489</v>
      </c>
      <c r="E11097" s="2">
        <v>10.818824801949898</v>
      </c>
      <c r="F11097" s="2">
        <v>1.512960381336492</v>
      </c>
      <c r="G11097" s="8" t="s">
        <v>8109</v>
      </c>
    </row>
    <row r="11098" spans="1:7" x14ac:dyDescent="0.25">
      <c r="A11098" s="32">
        <v>181585</v>
      </c>
      <c r="B11098" s="1" t="s">
        <v>11521</v>
      </c>
      <c r="C11098" s="2">
        <v>0.75130727791318741</v>
      </c>
      <c r="D11098" s="2">
        <v>0.90156873349582489</v>
      </c>
      <c r="E11098" s="2">
        <v>10.818824801949898</v>
      </c>
      <c r="F11098" s="2">
        <v>1.512960381336492</v>
      </c>
      <c r="G11098" s="8" t="s">
        <v>8109</v>
      </c>
    </row>
    <row r="11099" spans="1:7" x14ac:dyDescent="0.25">
      <c r="A11099" s="32">
        <v>181586</v>
      </c>
      <c r="B11099" s="1" t="s">
        <v>11522</v>
      </c>
      <c r="C11099" s="2">
        <v>1.5342171635481201</v>
      </c>
      <c r="D11099" s="2">
        <v>1.8410605962577438</v>
      </c>
      <c r="E11099" s="2">
        <v>22.092727155092923</v>
      </c>
      <c r="F11099" s="2">
        <v>3.0895611596657093</v>
      </c>
      <c r="G11099" s="8" t="s">
        <v>8109</v>
      </c>
    </row>
    <row r="11100" spans="1:7" x14ac:dyDescent="0.25">
      <c r="A11100" s="32">
        <v>181587</v>
      </c>
      <c r="B11100" s="1" t="s">
        <v>11523</v>
      </c>
      <c r="C11100" s="2">
        <v>0.75130727791318741</v>
      </c>
      <c r="D11100" s="2">
        <v>0.90156873349582489</v>
      </c>
      <c r="E11100" s="2">
        <v>10.818824801949898</v>
      </c>
      <c r="F11100" s="2">
        <v>1.512960381336492</v>
      </c>
      <c r="G11100" s="8" t="s">
        <v>8109</v>
      </c>
    </row>
    <row r="11101" spans="1:7" x14ac:dyDescent="0.25">
      <c r="A11101" s="32">
        <v>181588</v>
      </c>
      <c r="B11101" s="1" t="s">
        <v>11524</v>
      </c>
      <c r="C11101" s="2">
        <v>0.75130727791318741</v>
      </c>
      <c r="D11101" s="2">
        <v>0.90156873349582489</v>
      </c>
      <c r="E11101" s="2">
        <v>10.818824801949898</v>
      </c>
      <c r="F11101" s="2">
        <v>1.512960381336492</v>
      </c>
      <c r="G11101" s="8" t="s">
        <v>8109</v>
      </c>
    </row>
    <row r="11102" spans="1:7" x14ac:dyDescent="0.25">
      <c r="A11102" s="32">
        <v>181589</v>
      </c>
      <c r="B11102" s="1" t="s">
        <v>11525</v>
      </c>
      <c r="C11102" s="2">
        <v>0.75130727791318741</v>
      </c>
      <c r="D11102" s="2">
        <v>0.90156873349582489</v>
      </c>
      <c r="E11102" s="2">
        <v>10.818824801949898</v>
      </c>
      <c r="F11102" s="2">
        <v>1.512960381336492</v>
      </c>
      <c r="G11102" s="8" t="s">
        <v>8109</v>
      </c>
    </row>
    <row r="11103" spans="1:7" x14ac:dyDescent="0.25">
      <c r="A11103" s="32">
        <v>181590</v>
      </c>
      <c r="B11103" s="1" t="s">
        <v>11526</v>
      </c>
      <c r="C11103" s="2">
        <v>0.75130727791318741</v>
      </c>
      <c r="D11103" s="2">
        <v>0.90156873349582489</v>
      </c>
      <c r="E11103" s="2">
        <v>10.818824801949898</v>
      </c>
      <c r="F11103" s="2">
        <v>1.512960381336492</v>
      </c>
      <c r="G11103" s="8" t="s">
        <v>8109</v>
      </c>
    </row>
    <row r="11104" spans="1:7" x14ac:dyDescent="0.25">
      <c r="A11104" s="32">
        <v>181591</v>
      </c>
      <c r="B11104" s="1" t="s">
        <v>11526</v>
      </c>
      <c r="C11104" s="2">
        <v>0.75130727791318741</v>
      </c>
      <c r="D11104" s="2">
        <v>0.90156873349582489</v>
      </c>
      <c r="E11104" s="2">
        <v>10.818824801949898</v>
      </c>
      <c r="F11104" s="2">
        <v>1.512960381336492</v>
      </c>
      <c r="G11104" s="8" t="s">
        <v>8109</v>
      </c>
    </row>
    <row r="11105" spans="1:7" x14ac:dyDescent="0.25">
      <c r="A11105" s="32">
        <v>181592</v>
      </c>
      <c r="B11105" s="1" t="s">
        <v>11527</v>
      </c>
      <c r="C11105" s="2">
        <v>0.75130727791318741</v>
      </c>
      <c r="D11105" s="2">
        <v>0.90156873349582489</v>
      </c>
      <c r="E11105" s="2">
        <v>10.818824801949898</v>
      </c>
      <c r="F11105" s="2">
        <v>1.512960381336492</v>
      </c>
      <c r="G11105" s="8" t="s">
        <v>8109</v>
      </c>
    </row>
    <row r="11106" spans="1:7" x14ac:dyDescent="0.25">
      <c r="A11106" s="32">
        <v>181593</v>
      </c>
      <c r="B11106" s="1" t="s">
        <v>11528</v>
      </c>
      <c r="C11106" s="2">
        <v>1.5342171635481201</v>
      </c>
      <c r="D11106" s="2">
        <v>1.8410605962577438</v>
      </c>
      <c r="E11106" s="2">
        <v>22.092727155092923</v>
      </c>
      <c r="F11106" s="2">
        <v>3.0895611596657093</v>
      </c>
      <c r="G11106" s="8" t="s">
        <v>8109</v>
      </c>
    </row>
    <row r="11107" spans="1:7" x14ac:dyDescent="0.25">
      <c r="A11107" s="32">
        <v>181594</v>
      </c>
      <c r="B11107" s="1" t="s">
        <v>11529</v>
      </c>
      <c r="C11107" s="2">
        <v>2.1287039540873645</v>
      </c>
      <c r="D11107" s="2">
        <v>2.5544447449048366</v>
      </c>
      <c r="E11107" s="2">
        <v>30.65333693885804</v>
      </c>
      <c r="F11107" s="2">
        <v>4.2867210804533942</v>
      </c>
      <c r="G11107" s="8" t="s">
        <v>8109</v>
      </c>
    </row>
    <row r="11108" spans="1:7" x14ac:dyDescent="0.25">
      <c r="A11108" s="32">
        <v>181595</v>
      </c>
      <c r="B11108" s="1" t="s">
        <v>11530</v>
      </c>
      <c r="C11108" s="2">
        <v>0.75130727791318741</v>
      </c>
      <c r="D11108" s="2">
        <v>0.90156873349582489</v>
      </c>
      <c r="E11108" s="2">
        <v>10.818824801949898</v>
      </c>
      <c r="F11108" s="2">
        <v>1.512960381336492</v>
      </c>
      <c r="G11108" s="8" t="s">
        <v>8109</v>
      </c>
    </row>
    <row r="11109" spans="1:7" x14ac:dyDescent="0.25">
      <c r="A11109" s="32">
        <v>181596</v>
      </c>
      <c r="B11109" s="1" t="s">
        <v>11531</v>
      </c>
      <c r="C11109" s="2">
        <v>0.75130727791318741</v>
      </c>
      <c r="D11109" s="2">
        <v>0.90156873349582489</v>
      </c>
      <c r="E11109" s="2">
        <v>10.818824801949898</v>
      </c>
      <c r="F11109" s="2">
        <v>1.512960381336492</v>
      </c>
      <c r="G11109" s="8" t="s">
        <v>8109</v>
      </c>
    </row>
    <row r="11110" spans="1:7" x14ac:dyDescent="0.25">
      <c r="A11110" s="32">
        <v>181597</v>
      </c>
      <c r="B11110" s="1" t="s">
        <v>11532</v>
      </c>
      <c r="C11110" s="2">
        <v>2.1287039540873645</v>
      </c>
      <c r="D11110" s="2">
        <v>2.5544447449048366</v>
      </c>
      <c r="E11110" s="2">
        <v>30.65333693885804</v>
      </c>
      <c r="F11110" s="2">
        <v>4.2867210804533942</v>
      </c>
      <c r="G11110" s="8" t="s">
        <v>8109</v>
      </c>
    </row>
    <row r="11111" spans="1:7" x14ac:dyDescent="0.25">
      <c r="A11111" s="32">
        <v>181598</v>
      </c>
      <c r="B11111" s="1" t="s">
        <v>11533</v>
      </c>
      <c r="C11111" s="2">
        <v>1.5342171635481201</v>
      </c>
      <c r="D11111" s="2">
        <v>1.8410605962577438</v>
      </c>
      <c r="E11111" s="2">
        <v>22.092727155092923</v>
      </c>
      <c r="F11111" s="2">
        <v>3.0895611596657093</v>
      </c>
      <c r="G11111" s="8" t="s">
        <v>8109</v>
      </c>
    </row>
    <row r="11112" spans="1:7" x14ac:dyDescent="0.25">
      <c r="A11112" s="32">
        <v>181599</v>
      </c>
      <c r="B11112" s="1" t="s">
        <v>11534</v>
      </c>
      <c r="C11112" s="2">
        <v>1.5342171635481201</v>
      </c>
      <c r="D11112" s="2">
        <v>1.8410605962577438</v>
      </c>
      <c r="E11112" s="2">
        <v>22.092727155092923</v>
      </c>
      <c r="F11112" s="2">
        <v>3.0895611596657093</v>
      </c>
      <c r="G11112" s="8" t="s">
        <v>8109</v>
      </c>
    </row>
    <row r="11113" spans="1:7" x14ac:dyDescent="0.25">
      <c r="A11113" s="32">
        <v>181600</v>
      </c>
      <c r="B11113" s="1" t="s">
        <v>11535</v>
      </c>
      <c r="C11113" s="2">
        <v>0.75130727791318741</v>
      </c>
      <c r="D11113" s="2">
        <v>0.90156873349582489</v>
      </c>
      <c r="E11113" s="2">
        <v>10.818824801949898</v>
      </c>
      <c r="F11113" s="2">
        <v>1.512960381336492</v>
      </c>
      <c r="G11113" s="8" t="s">
        <v>8109</v>
      </c>
    </row>
    <row r="11114" spans="1:7" x14ac:dyDescent="0.25">
      <c r="A11114" s="32">
        <v>181601</v>
      </c>
      <c r="B11114" s="1" t="s">
        <v>11536</v>
      </c>
      <c r="C11114" s="2">
        <v>0.75130727791318741</v>
      </c>
      <c r="D11114" s="2">
        <v>0.90156873349582489</v>
      </c>
      <c r="E11114" s="2">
        <v>10.818824801949898</v>
      </c>
      <c r="F11114" s="2">
        <v>1.512960381336492</v>
      </c>
      <c r="G11114" s="8" t="s">
        <v>8109</v>
      </c>
    </row>
    <row r="11115" spans="1:7" x14ac:dyDescent="0.25">
      <c r="A11115" s="32">
        <v>181602</v>
      </c>
      <c r="B11115" s="1" t="s">
        <v>11537</v>
      </c>
      <c r="C11115" s="2">
        <v>0.75130727791318741</v>
      </c>
      <c r="D11115" s="2">
        <v>0.90156873349582489</v>
      </c>
      <c r="E11115" s="2">
        <v>10.818824801949898</v>
      </c>
      <c r="F11115" s="2">
        <v>1.512960381336492</v>
      </c>
      <c r="G11115" s="8" t="s">
        <v>8109</v>
      </c>
    </row>
    <row r="11116" spans="1:7" x14ac:dyDescent="0.25">
      <c r="A11116" s="32">
        <v>181603</v>
      </c>
      <c r="B11116" s="1" t="s">
        <v>11538</v>
      </c>
      <c r="C11116" s="2">
        <v>1.5342171635481201</v>
      </c>
      <c r="D11116" s="2">
        <v>1.8410605962577438</v>
      </c>
      <c r="E11116" s="2">
        <v>22.092727155092923</v>
      </c>
      <c r="F11116" s="2">
        <v>3.0895611596657093</v>
      </c>
      <c r="G11116" s="8" t="s">
        <v>8109</v>
      </c>
    </row>
    <row r="11117" spans="1:7" x14ac:dyDescent="0.25">
      <c r="A11117" s="32">
        <v>181604</v>
      </c>
      <c r="B11117" s="1" t="s">
        <v>11539</v>
      </c>
      <c r="C11117" s="2">
        <v>0.75130727791318741</v>
      </c>
      <c r="D11117" s="2">
        <v>0.90156873349582489</v>
      </c>
      <c r="E11117" s="2">
        <v>10.818824801949898</v>
      </c>
      <c r="F11117" s="2">
        <v>1.512960381336492</v>
      </c>
      <c r="G11117" s="8" t="s">
        <v>8109</v>
      </c>
    </row>
    <row r="11118" spans="1:7" x14ac:dyDescent="0.25">
      <c r="A11118" s="32">
        <v>181605</v>
      </c>
      <c r="B11118" s="1" t="s">
        <v>11540</v>
      </c>
      <c r="C11118" s="2">
        <v>1.5342171635481201</v>
      </c>
      <c r="D11118" s="2">
        <v>1.8410605962577438</v>
      </c>
      <c r="E11118" s="2">
        <v>22.092727155092923</v>
      </c>
      <c r="F11118" s="2">
        <v>3.0895611596657093</v>
      </c>
      <c r="G11118" s="8" t="s">
        <v>8109</v>
      </c>
    </row>
    <row r="11119" spans="1:7" x14ac:dyDescent="0.25">
      <c r="A11119" s="32">
        <v>181606</v>
      </c>
      <c r="B11119" s="1" t="s">
        <v>11541</v>
      </c>
      <c r="C11119" s="2">
        <v>0.75130727791318741</v>
      </c>
      <c r="D11119" s="2">
        <v>0.90156873349582489</v>
      </c>
      <c r="E11119" s="2">
        <v>10.818824801949898</v>
      </c>
      <c r="F11119" s="2">
        <v>1.512960381336492</v>
      </c>
      <c r="G11119" s="8" t="s">
        <v>8109</v>
      </c>
    </row>
    <row r="11120" spans="1:7" x14ac:dyDescent="0.25">
      <c r="A11120" s="32">
        <v>181607</v>
      </c>
      <c r="B11120" s="1" t="s">
        <v>11542</v>
      </c>
      <c r="C11120" s="2">
        <v>0.75130727791318741</v>
      </c>
      <c r="D11120" s="2">
        <v>0.90156873349582489</v>
      </c>
      <c r="E11120" s="2">
        <v>10.818824801949898</v>
      </c>
      <c r="F11120" s="2">
        <v>1.512960381336492</v>
      </c>
      <c r="G11120" s="8" t="s">
        <v>8109</v>
      </c>
    </row>
    <row r="11121" spans="1:7" x14ac:dyDescent="0.25">
      <c r="A11121" s="32">
        <v>181608</v>
      </c>
      <c r="B11121" s="1" t="s">
        <v>11543</v>
      </c>
      <c r="C11121" s="2">
        <v>0.75130727791318741</v>
      </c>
      <c r="D11121" s="2">
        <v>0.90156873349582489</v>
      </c>
      <c r="E11121" s="2">
        <v>10.818824801949898</v>
      </c>
      <c r="F11121" s="2">
        <v>1.512960381336492</v>
      </c>
      <c r="G11121" s="8" t="s">
        <v>8109</v>
      </c>
    </row>
    <row r="11122" spans="1:7" x14ac:dyDescent="0.25">
      <c r="A11122" s="32">
        <v>181609</v>
      </c>
      <c r="B11122" s="1" t="s">
        <v>11543</v>
      </c>
      <c r="C11122" s="2">
        <v>0.75130727791318741</v>
      </c>
      <c r="D11122" s="2">
        <v>0.90156873349582489</v>
      </c>
      <c r="E11122" s="2">
        <v>10.818824801949898</v>
      </c>
      <c r="F11122" s="2">
        <v>1.512960381336492</v>
      </c>
      <c r="G11122" s="8" t="s">
        <v>8109</v>
      </c>
    </row>
    <row r="11123" spans="1:7" x14ac:dyDescent="0.25">
      <c r="A11123" s="32">
        <v>181610</v>
      </c>
      <c r="B11123" s="1" t="s">
        <v>11544</v>
      </c>
      <c r="C11123" s="2">
        <v>0.75130727791318741</v>
      </c>
      <c r="D11123" s="2">
        <v>0.90156873349582489</v>
      </c>
      <c r="E11123" s="2">
        <v>10.818824801949898</v>
      </c>
      <c r="F11123" s="2">
        <v>1.512960381336492</v>
      </c>
      <c r="G11123" s="8" t="s">
        <v>8109</v>
      </c>
    </row>
    <row r="11124" spans="1:7" x14ac:dyDescent="0.25">
      <c r="A11124" s="32">
        <v>181611</v>
      </c>
      <c r="B11124" s="1" t="s">
        <v>11545</v>
      </c>
      <c r="C11124" s="2">
        <v>0.75130727791318741</v>
      </c>
      <c r="D11124" s="2">
        <v>0.90156873349582489</v>
      </c>
      <c r="E11124" s="2">
        <v>10.818824801949898</v>
      </c>
      <c r="F11124" s="2">
        <v>1.512960381336492</v>
      </c>
      <c r="G11124" s="8" t="s">
        <v>8109</v>
      </c>
    </row>
    <row r="11125" spans="1:7" x14ac:dyDescent="0.25">
      <c r="A11125" s="32">
        <v>181612</v>
      </c>
      <c r="B11125" s="1" t="s">
        <v>11546</v>
      </c>
      <c r="C11125" s="2">
        <v>0.75130727791318741</v>
      </c>
      <c r="D11125" s="2">
        <v>0.90156873349582489</v>
      </c>
      <c r="E11125" s="2">
        <v>10.818824801949898</v>
      </c>
      <c r="F11125" s="2">
        <v>1.512960381336492</v>
      </c>
      <c r="G11125" s="8" t="s">
        <v>8109</v>
      </c>
    </row>
    <row r="11126" spans="1:7" x14ac:dyDescent="0.25">
      <c r="A11126" s="32">
        <v>181613</v>
      </c>
      <c r="B11126" s="1" t="s">
        <v>11547</v>
      </c>
      <c r="C11126" s="2">
        <v>0.75130727791318741</v>
      </c>
      <c r="D11126" s="2">
        <v>0.90156873349582489</v>
      </c>
      <c r="E11126" s="2">
        <v>10.818824801949898</v>
      </c>
      <c r="F11126" s="2">
        <v>1.512960381336492</v>
      </c>
      <c r="G11126" s="8" t="s">
        <v>8109</v>
      </c>
    </row>
    <row r="11127" spans="1:7" x14ac:dyDescent="0.25">
      <c r="A11127" s="32">
        <v>181614</v>
      </c>
      <c r="B11127" s="1" t="s">
        <v>11548</v>
      </c>
      <c r="C11127" s="2">
        <v>1.5342171635481201</v>
      </c>
      <c r="D11127" s="2">
        <v>1.8410605962577438</v>
      </c>
      <c r="E11127" s="2">
        <v>22.092727155092923</v>
      </c>
      <c r="F11127" s="2">
        <v>3.0895611596657093</v>
      </c>
      <c r="G11127" s="8" t="s">
        <v>8109</v>
      </c>
    </row>
    <row r="11128" spans="1:7" x14ac:dyDescent="0.25">
      <c r="A11128" s="32">
        <v>181615</v>
      </c>
      <c r="B11128" s="1" t="s">
        <v>11549</v>
      </c>
      <c r="C11128" s="2">
        <v>0.75130727791318741</v>
      </c>
      <c r="D11128" s="2">
        <v>0.90156873349582489</v>
      </c>
      <c r="E11128" s="2">
        <v>10.818824801949898</v>
      </c>
      <c r="F11128" s="2">
        <v>1.512960381336492</v>
      </c>
      <c r="G11128" s="8" t="s">
        <v>8109</v>
      </c>
    </row>
    <row r="11129" spans="1:7" x14ac:dyDescent="0.25">
      <c r="A11129" s="32">
        <v>181616</v>
      </c>
      <c r="B11129" s="1" t="s">
        <v>11550</v>
      </c>
      <c r="C11129" s="2">
        <v>1.5342171635481201</v>
      </c>
      <c r="D11129" s="2">
        <v>1.8410605962577438</v>
      </c>
      <c r="E11129" s="2">
        <v>22.092727155092923</v>
      </c>
      <c r="F11129" s="2">
        <v>3.0895611596657093</v>
      </c>
      <c r="G11129" s="8" t="s">
        <v>8109</v>
      </c>
    </row>
    <row r="11130" spans="1:7" x14ac:dyDescent="0.25">
      <c r="A11130" s="32">
        <v>181617</v>
      </c>
      <c r="B11130" s="1" t="s">
        <v>11551</v>
      </c>
      <c r="C11130" s="2">
        <v>0.75130727791318741</v>
      </c>
      <c r="D11130" s="2">
        <v>0.90156873349582489</v>
      </c>
      <c r="E11130" s="2">
        <v>10.818824801949898</v>
      </c>
      <c r="F11130" s="2">
        <v>1.512960381336492</v>
      </c>
      <c r="G11130" s="8" t="s">
        <v>8109</v>
      </c>
    </row>
    <row r="11131" spans="1:7" x14ac:dyDescent="0.25">
      <c r="A11131" s="32">
        <v>181618</v>
      </c>
      <c r="B11131" s="1" t="s">
        <v>11552</v>
      </c>
      <c r="C11131" s="2">
        <v>0.75130727791318741</v>
      </c>
      <c r="D11131" s="2">
        <v>0.90156873349582489</v>
      </c>
      <c r="E11131" s="2">
        <v>10.818824801949898</v>
      </c>
      <c r="F11131" s="2">
        <v>1.512960381336492</v>
      </c>
      <c r="G11131" s="8" t="s">
        <v>8109</v>
      </c>
    </row>
    <row r="11132" spans="1:7" x14ac:dyDescent="0.25">
      <c r="A11132" s="32">
        <v>181619</v>
      </c>
      <c r="B11132" s="1" t="s">
        <v>11553</v>
      </c>
      <c r="C11132" s="2">
        <v>0.75130727791318741</v>
      </c>
      <c r="D11132" s="2">
        <v>0.90156873349582489</v>
      </c>
      <c r="E11132" s="2">
        <v>10.818824801949898</v>
      </c>
      <c r="F11132" s="2">
        <v>1.512960381336492</v>
      </c>
      <c r="G11132" s="8" t="s">
        <v>8109</v>
      </c>
    </row>
    <row r="11133" spans="1:7" x14ac:dyDescent="0.25">
      <c r="A11133" s="32">
        <v>181620</v>
      </c>
      <c r="B11133" s="1" t="s">
        <v>11554</v>
      </c>
      <c r="C11133" s="2">
        <v>1.5342171635481201</v>
      </c>
      <c r="D11133" s="2">
        <v>1.8410605962577438</v>
      </c>
      <c r="E11133" s="2">
        <v>22.092727155092923</v>
      </c>
      <c r="F11133" s="2">
        <v>3.0895611596657093</v>
      </c>
      <c r="G11133" s="8" t="s">
        <v>8109</v>
      </c>
    </row>
    <row r="11134" spans="1:7" x14ac:dyDescent="0.25">
      <c r="A11134" s="32">
        <v>181621</v>
      </c>
      <c r="B11134" s="1" t="s">
        <v>11555</v>
      </c>
      <c r="C11134" s="2">
        <v>0.75130727791318741</v>
      </c>
      <c r="D11134" s="2">
        <v>0.90156873349582489</v>
      </c>
      <c r="E11134" s="2">
        <v>10.818824801949898</v>
      </c>
      <c r="F11134" s="2">
        <v>1.512960381336492</v>
      </c>
      <c r="G11134" s="8" t="s">
        <v>8109</v>
      </c>
    </row>
    <row r="11135" spans="1:7" x14ac:dyDescent="0.25">
      <c r="A11135" s="32">
        <v>181622</v>
      </c>
      <c r="B11135" s="1" t="s">
        <v>11556</v>
      </c>
      <c r="C11135" s="2">
        <v>0.75130727791318741</v>
      </c>
      <c r="D11135" s="2">
        <v>0.90156873349582489</v>
      </c>
      <c r="E11135" s="2">
        <v>10.818824801949898</v>
      </c>
      <c r="F11135" s="2">
        <v>1.512960381336492</v>
      </c>
      <c r="G11135" s="8" t="s">
        <v>8109</v>
      </c>
    </row>
    <row r="11136" spans="1:7" x14ac:dyDescent="0.25">
      <c r="A11136" s="32">
        <v>181623</v>
      </c>
      <c r="B11136" s="1" t="s">
        <v>11557</v>
      </c>
      <c r="C11136" s="2">
        <v>0.75130727791318741</v>
      </c>
      <c r="D11136" s="2">
        <v>0.90156873349582489</v>
      </c>
      <c r="E11136" s="2">
        <v>10.818824801949898</v>
      </c>
      <c r="F11136" s="2">
        <v>1.512960381336492</v>
      </c>
      <c r="G11136" s="8" t="s">
        <v>8109</v>
      </c>
    </row>
    <row r="11137" spans="1:7" x14ac:dyDescent="0.25">
      <c r="A11137" s="32">
        <v>181624</v>
      </c>
      <c r="B11137" s="1" t="s">
        <v>11558</v>
      </c>
      <c r="C11137" s="2">
        <v>0.75130727791318741</v>
      </c>
      <c r="D11137" s="2">
        <v>0.90156873349582489</v>
      </c>
      <c r="E11137" s="2">
        <v>10.818824801949898</v>
      </c>
      <c r="F11137" s="2">
        <v>1.512960381336492</v>
      </c>
      <c r="G11137" s="8" t="s">
        <v>8109</v>
      </c>
    </row>
    <row r="11138" spans="1:7" x14ac:dyDescent="0.25">
      <c r="A11138" s="32">
        <v>181625</v>
      </c>
      <c r="B11138" s="1" t="s">
        <v>11559</v>
      </c>
      <c r="C11138" s="2">
        <v>0.75130727791318741</v>
      </c>
      <c r="D11138" s="2">
        <v>0.90156873349582489</v>
      </c>
      <c r="E11138" s="2">
        <v>10.818824801949898</v>
      </c>
      <c r="F11138" s="2">
        <v>1.512960381336492</v>
      </c>
      <c r="G11138" s="8" t="s">
        <v>8109</v>
      </c>
    </row>
    <row r="11139" spans="1:7" x14ac:dyDescent="0.25">
      <c r="A11139" s="32">
        <v>181626</v>
      </c>
      <c r="B11139" s="1" t="s">
        <v>11560</v>
      </c>
      <c r="C11139" s="2">
        <v>0.75130727791318741</v>
      </c>
      <c r="D11139" s="2">
        <v>0.90156873349582489</v>
      </c>
      <c r="E11139" s="2">
        <v>10.818824801949898</v>
      </c>
      <c r="F11139" s="2">
        <v>1.512960381336492</v>
      </c>
      <c r="G11139" s="8" t="s">
        <v>8109</v>
      </c>
    </row>
    <row r="11140" spans="1:7" x14ac:dyDescent="0.25">
      <c r="A11140" s="32">
        <v>181627</v>
      </c>
      <c r="B11140" s="1" t="s">
        <v>11561</v>
      </c>
      <c r="C11140" s="2">
        <v>1.5342171635481201</v>
      </c>
      <c r="D11140" s="2">
        <v>1.8410605962577438</v>
      </c>
      <c r="E11140" s="2">
        <v>22.092727155092923</v>
      </c>
      <c r="F11140" s="2">
        <v>3.0895611596657093</v>
      </c>
      <c r="G11140" s="8" t="s">
        <v>8109</v>
      </c>
    </row>
    <row r="11141" spans="1:7" x14ac:dyDescent="0.25">
      <c r="A11141" s="32">
        <v>181628</v>
      </c>
      <c r="B11141" s="1" t="s">
        <v>11562</v>
      </c>
      <c r="C11141" s="2">
        <v>1.5342171635481201</v>
      </c>
      <c r="D11141" s="2">
        <v>1.8410605962577438</v>
      </c>
      <c r="E11141" s="2">
        <v>22.092727155092923</v>
      </c>
      <c r="F11141" s="2">
        <v>3.0895611596657093</v>
      </c>
      <c r="G11141" s="8" t="s">
        <v>8109</v>
      </c>
    </row>
    <row r="11142" spans="1:7" x14ac:dyDescent="0.25">
      <c r="A11142" s="32">
        <v>181629</v>
      </c>
      <c r="B11142" s="1" t="s">
        <v>11563</v>
      </c>
      <c r="C11142" s="2">
        <v>0.75130727791318741</v>
      </c>
      <c r="D11142" s="2">
        <v>0.90156873349582489</v>
      </c>
      <c r="E11142" s="2">
        <v>10.818824801949898</v>
      </c>
      <c r="F11142" s="2">
        <v>1.512960381336492</v>
      </c>
      <c r="G11142" s="8" t="s">
        <v>8109</v>
      </c>
    </row>
    <row r="11143" spans="1:7" x14ac:dyDescent="0.25">
      <c r="A11143" s="32">
        <v>181630</v>
      </c>
      <c r="B11143" s="1" t="s">
        <v>11564</v>
      </c>
      <c r="C11143" s="2">
        <v>1.5342171635481201</v>
      </c>
      <c r="D11143" s="2">
        <v>1.8410605962577438</v>
      </c>
      <c r="E11143" s="2">
        <v>22.092727155092923</v>
      </c>
      <c r="F11143" s="2">
        <v>3.0895611596657093</v>
      </c>
      <c r="G11143" s="8" t="s">
        <v>8109</v>
      </c>
    </row>
    <row r="11144" spans="1:7" x14ac:dyDescent="0.25">
      <c r="A11144" s="32">
        <v>181631</v>
      </c>
      <c r="B11144" s="1" t="s">
        <v>11565</v>
      </c>
      <c r="C11144" s="2">
        <v>2.1287039540873645</v>
      </c>
      <c r="D11144" s="2">
        <v>2.5544447449048366</v>
      </c>
      <c r="E11144" s="2">
        <v>30.65333693885804</v>
      </c>
      <c r="F11144" s="2">
        <v>4.2867210804533942</v>
      </c>
      <c r="G11144" s="8" t="s">
        <v>8109</v>
      </c>
    </row>
    <row r="11145" spans="1:7" x14ac:dyDescent="0.25">
      <c r="A11145" s="32">
        <v>181632</v>
      </c>
      <c r="B11145" s="1" t="s">
        <v>11566</v>
      </c>
      <c r="C11145" s="2">
        <v>2.1287039540873645</v>
      </c>
      <c r="D11145" s="2">
        <v>2.5544447449048366</v>
      </c>
      <c r="E11145" s="2">
        <v>30.65333693885804</v>
      </c>
      <c r="F11145" s="2">
        <v>4.2867210804533942</v>
      </c>
      <c r="G11145" s="8" t="s">
        <v>8109</v>
      </c>
    </row>
    <row r="11146" spans="1:7" x14ac:dyDescent="0.25">
      <c r="A11146" s="32">
        <v>181633</v>
      </c>
      <c r="B11146" s="1" t="s">
        <v>11567</v>
      </c>
      <c r="C11146" s="2">
        <v>2.1287039540873645</v>
      </c>
      <c r="D11146" s="2">
        <v>2.5544447449048366</v>
      </c>
      <c r="E11146" s="2">
        <v>30.65333693885804</v>
      </c>
      <c r="F11146" s="2">
        <v>4.2867210804533942</v>
      </c>
      <c r="G11146" s="8" t="s">
        <v>8109</v>
      </c>
    </row>
    <row r="11147" spans="1:7" x14ac:dyDescent="0.25">
      <c r="A11147" s="32">
        <v>181634</v>
      </c>
      <c r="B11147" s="1" t="s">
        <v>11568</v>
      </c>
      <c r="C11147" s="2">
        <v>0.75130727791318741</v>
      </c>
      <c r="D11147" s="2">
        <v>0.90156873349582489</v>
      </c>
      <c r="E11147" s="2">
        <v>10.818824801949898</v>
      </c>
      <c r="F11147" s="2">
        <v>1.512960381336492</v>
      </c>
      <c r="G11147" s="8" t="s">
        <v>8109</v>
      </c>
    </row>
    <row r="11148" spans="1:7" x14ac:dyDescent="0.25">
      <c r="A11148" s="32">
        <v>181635</v>
      </c>
      <c r="B11148" s="1" t="s">
        <v>11569</v>
      </c>
      <c r="C11148" s="2">
        <v>1.5342171635481201</v>
      </c>
      <c r="D11148" s="2">
        <v>1.8410605962577438</v>
      </c>
      <c r="E11148" s="2">
        <v>22.092727155092923</v>
      </c>
      <c r="F11148" s="2">
        <v>3.0895611596657093</v>
      </c>
      <c r="G11148" s="8" t="s">
        <v>8109</v>
      </c>
    </row>
    <row r="11149" spans="1:7" x14ac:dyDescent="0.25">
      <c r="A11149" s="32">
        <v>181636</v>
      </c>
      <c r="B11149" s="1" t="s">
        <v>11570</v>
      </c>
      <c r="C11149" s="2">
        <v>0.75130727791318741</v>
      </c>
      <c r="D11149" s="2">
        <v>0.90156873349582489</v>
      </c>
      <c r="E11149" s="2">
        <v>10.818824801949898</v>
      </c>
      <c r="F11149" s="2">
        <v>1.512960381336492</v>
      </c>
      <c r="G11149" s="8" t="s">
        <v>8109</v>
      </c>
    </row>
    <row r="11150" spans="1:7" x14ac:dyDescent="0.25">
      <c r="A11150" s="32">
        <v>181637</v>
      </c>
      <c r="B11150" s="1" t="s">
        <v>11570</v>
      </c>
      <c r="C11150" s="2">
        <v>0.75130727791318741</v>
      </c>
      <c r="D11150" s="2">
        <v>0.90156873349582489</v>
      </c>
      <c r="E11150" s="2">
        <v>10.818824801949898</v>
      </c>
      <c r="F11150" s="2">
        <v>1.512960381336492</v>
      </c>
      <c r="G11150" s="8" t="s">
        <v>8109</v>
      </c>
    </row>
    <row r="11151" spans="1:7" x14ac:dyDescent="0.25">
      <c r="A11151" s="32">
        <v>181638</v>
      </c>
      <c r="B11151" s="1" t="s">
        <v>11570</v>
      </c>
      <c r="C11151" s="2">
        <v>0.75130727791318741</v>
      </c>
      <c r="D11151" s="2">
        <v>0.90156873349582489</v>
      </c>
      <c r="E11151" s="2">
        <v>10.818824801949898</v>
      </c>
      <c r="F11151" s="2">
        <v>1.512960381336492</v>
      </c>
      <c r="G11151" s="8" t="s">
        <v>8109</v>
      </c>
    </row>
    <row r="11152" spans="1:7" x14ac:dyDescent="0.25">
      <c r="A11152" s="32">
        <v>181639</v>
      </c>
      <c r="B11152" s="1" t="s">
        <v>11571</v>
      </c>
      <c r="C11152" s="2">
        <v>0.75130727791318741</v>
      </c>
      <c r="D11152" s="2">
        <v>0.90156873349582489</v>
      </c>
      <c r="E11152" s="2">
        <v>10.818824801949898</v>
      </c>
      <c r="F11152" s="2">
        <v>1.512960381336492</v>
      </c>
      <c r="G11152" s="8" t="s">
        <v>8109</v>
      </c>
    </row>
    <row r="11153" spans="1:7" x14ac:dyDescent="0.25">
      <c r="A11153" s="32">
        <v>181640</v>
      </c>
      <c r="B11153" s="1" t="s">
        <v>11572</v>
      </c>
      <c r="C11153" s="2">
        <v>0.75130727791318741</v>
      </c>
      <c r="D11153" s="2">
        <v>0.90156873349582489</v>
      </c>
      <c r="E11153" s="2">
        <v>10.818824801949898</v>
      </c>
      <c r="F11153" s="2">
        <v>1.512960381336492</v>
      </c>
      <c r="G11153" s="8" t="s">
        <v>8109</v>
      </c>
    </row>
    <row r="11154" spans="1:7" x14ac:dyDescent="0.25">
      <c r="A11154" s="32">
        <v>181641</v>
      </c>
      <c r="B11154" s="1" t="s">
        <v>11573</v>
      </c>
      <c r="C11154" s="2">
        <v>2.1287039540873645</v>
      </c>
      <c r="D11154" s="2">
        <v>2.5544447449048366</v>
      </c>
      <c r="E11154" s="2">
        <v>30.65333693885804</v>
      </c>
      <c r="F11154" s="2">
        <v>4.2867210804533942</v>
      </c>
      <c r="G11154" s="8" t="s">
        <v>8109</v>
      </c>
    </row>
    <row r="11155" spans="1:7" x14ac:dyDescent="0.25">
      <c r="A11155" s="32">
        <v>181642</v>
      </c>
      <c r="B11155" s="1" t="s">
        <v>11574</v>
      </c>
      <c r="C11155" s="2">
        <v>2.1287039540873645</v>
      </c>
      <c r="D11155" s="2">
        <v>2.5544447449048366</v>
      </c>
      <c r="E11155" s="2">
        <v>30.65333693885804</v>
      </c>
      <c r="F11155" s="2">
        <v>4.2867210804533942</v>
      </c>
      <c r="G11155" s="8" t="s">
        <v>8109</v>
      </c>
    </row>
    <row r="11156" spans="1:7" x14ac:dyDescent="0.25">
      <c r="A11156" s="32">
        <v>181643</v>
      </c>
      <c r="B11156" s="1" t="s">
        <v>11575</v>
      </c>
      <c r="C11156" s="2">
        <v>1.5342171635481201</v>
      </c>
      <c r="D11156" s="2">
        <v>1.8410605962577438</v>
      </c>
      <c r="E11156" s="2">
        <v>22.092727155092923</v>
      </c>
      <c r="F11156" s="2">
        <v>3.0895611596657093</v>
      </c>
      <c r="G11156" s="8" t="s">
        <v>8109</v>
      </c>
    </row>
    <row r="11157" spans="1:7" x14ac:dyDescent="0.25">
      <c r="A11157" s="32">
        <v>181644</v>
      </c>
      <c r="B11157" s="1" t="s">
        <v>11576</v>
      </c>
      <c r="C11157" s="2">
        <v>0.75130727791318741</v>
      </c>
      <c r="D11157" s="2">
        <v>0.90156873349582489</v>
      </c>
      <c r="E11157" s="2">
        <v>10.818824801949898</v>
      </c>
      <c r="F11157" s="2">
        <v>1.512960381336492</v>
      </c>
      <c r="G11157" s="8" t="s">
        <v>8109</v>
      </c>
    </row>
    <row r="11158" spans="1:7" x14ac:dyDescent="0.25">
      <c r="A11158" s="32">
        <v>181645</v>
      </c>
      <c r="B11158" s="1" t="s">
        <v>11577</v>
      </c>
      <c r="C11158" s="2">
        <v>0.75130727791318741</v>
      </c>
      <c r="D11158" s="2">
        <v>0.90156873349582489</v>
      </c>
      <c r="E11158" s="2">
        <v>10.818824801949898</v>
      </c>
      <c r="F11158" s="2">
        <v>1.512960381336492</v>
      </c>
      <c r="G11158" s="8" t="s">
        <v>8109</v>
      </c>
    </row>
    <row r="11159" spans="1:7" x14ac:dyDescent="0.25">
      <c r="A11159" s="32">
        <v>181646</v>
      </c>
      <c r="B11159" s="1" t="s">
        <v>11578</v>
      </c>
      <c r="C11159" s="2">
        <v>0.75130727791318741</v>
      </c>
      <c r="D11159" s="2">
        <v>0.90156873349582489</v>
      </c>
      <c r="E11159" s="2">
        <v>10.818824801949898</v>
      </c>
      <c r="F11159" s="2">
        <v>1.512960381336492</v>
      </c>
      <c r="G11159" s="8" t="s">
        <v>8109</v>
      </c>
    </row>
    <row r="11160" spans="1:7" x14ac:dyDescent="0.25">
      <c r="A11160" s="32">
        <v>181647</v>
      </c>
      <c r="B11160" s="1" t="s">
        <v>11579</v>
      </c>
      <c r="C11160" s="2">
        <v>1.5342171635481201</v>
      </c>
      <c r="D11160" s="2">
        <v>1.8410605962577438</v>
      </c>
      <c r="E11160" s="2">
        <v>22.092727155092923</v>
      </c>
      <c r="F11160" s="2">
        <v>3.0895611596657093</v>
      </c>
      <c r="G11160" s="8" t="s">
        <v>8109</v>
      </c>
    </row>
    <row r="11161" spans="1:7" x14ac:dyDescent="0.25">
      <c r="A11161" s="32">
        <v>181648</v>
      </c>
      <c r="B11161" s="1" t="s">
        <v>11580</v>
      </c>
      <c r="C11161" s="2">
        <v>0.75130727791318741</v>
      </c>
      <c r="D11161" s="2">
        <v>0.90156873349582489</v>
      </c>
      <c r="E11161" s="2">
        <v>10.818824801949898</v>
      </c>
      <c r="F11161" s="2">
        <v>1.512960381336492</v>
      </c>
      <c r="G11161" s="8" t="s">
        <v>8109</v>
      </c>
    </row>
    <row r="11162" spans="1:7" x14ac:dyDescent="0.25">
      <c r="A11162" s="32">
        <v>181649</v>
      </c>
      <c r="B11162" s="1" t="s">
        <v>11581</v>
      </c>
      <c r="C11162" s="2">
        <v>1.5342171635481201</v>
      </c>
      <c r="D11162" s="2">
        <v>1.8410605962577438</v>
      </c>
      <c r="E11162" s="2">
        <v>22.092727155092923</v>
      </c>
      <c r="F11162" s="2">
        <v>3.0895611596657093</v>
      </c>
      <c r="G11162" s="8" t="s">
        <v>8109</v>
      </c>
    </row>
    <row r="11163" spans="1:7" x14ac:dyDescent="0.25">
      <c r="A11163" s="32">
        <v>181650</v>
      </c>
      <c r="B11163" s="1" t="s">
        <v>11582</v>
      </c>
      <c r="C11163" s="2">
        <v>0.75130727791318741</v>
      </c>
      <c r="D11163" s="2">
        <v>0.90156873349582489</v>
      </c>
      <c r="E11163" s="2">
        <v>10.818824801949898</v>
      </c>
      <c r="F11163" s="2">
        <v>1.512960381336492</v>
      </c>
      <c r="G11163" s="8" t="s">
        <v>8109</v>
      </c>
    </row>
    <row r="11164" spans="1:7" x14ac:dyDescent="0.25">
      <c r="A11164" s="32">
        <v>181651</v>
      </c>
      <c r="B11164" s="1" t="s">
        <v>11583</v>
      </c>
      <c r="C11164" s="2">
        <v>0.75130727791318741</v>
      </c>
      <c r="D11164" s="2">
        <v>0.90156873349582489</v>
      </c>
      <c r="E11164" s="2">
        <v>10.818824801949898</v>
      </c>
      <c r="F11164" s="2">
        <v>1.512960381336492</v>
      </c>
      <c r="G11164" s="8" t="s">
        <v>8109</v>
      </c>
    </row>
    <row r="11165" spans="1:7" x14ac:dyDescent="0.25">
      <c r="A11165" s="32">
        <v>181652</v>
      </c>
      <c r="B11165" s="1" t="s">
        <v>11584</v>
      </c>
      <c r="C11165" s="2">
        <v>1.5342171635481201</v>
      </c>
      <c r="D11165" s="2">
        <v>1.8410605962577438</v>
      </c>
      <c r="E11165" s="2">
        <v>22.092727155092923</v>
      </c>
      <c r="F11165" s="2">
        <v>3.0895611596657093</v>
      </c>
      <c r="G11165" s="8" t="s">
        <v>8109</v>
      </c>
    </row>
    <row r="11166" spans="1:7" x14ac:dyDescent="0.25">
      <c r="A11166" s="32">
        <v>181653</v>
      </c>
      <c r="B11166" s="1" t="s">
        <v>11585</v>
      </c>
      <c r="C11166" s="2">
        <v>12.525961894541531</v>
      </c>
      <c r="D11166" s="2">
        <v>15.031154273449834</v>
      </c>
      <c r="E11166" s="2">
        <v>180.373851281398</v>
      </c>
      <c r="F11166" s="2">
        <v>25.22441169106007</v>
      </c>
      <c r="G11166" s="8" t="s">
        <v>8109</v>
      </c>
    </row>
    <row r="11167" spans="1:7" x14ac:dyDescent="0.25">
      <c r="A11167" s="32">
        <v>181654</v>
      </c>
      <c r="B11167" s="1" t="s">
        <v>11586</v>
      </c>
      <c r="C11167" s="2">
        <v>6.4469319752360184</v>
      </c>
      <c r="D11167" s="2">
        <v>7.7363183702832217</v>
      </c>
      <c r="E11167" s="2">
        <v>92.83582044339866</v>
      </c>
      <c r="F11167" s="2">
        <v>12.982640986515992</v>
      </c>
      <c r="G11167" s="8" t="s">
        <v>8109</v>
      </c>
    </row>
    <row r="11168" spans="1:7" x14ac:dyDescent="0.25">
      <c r="A11168" s="32">
        <v>181655</v>
      </c>
      <c r="B11168" s="1" t="s">
        <v>11587</v>
      </c>
      <c r="C11168" s="2">
        <v>12.596322417393718</v>
      </c>
      <c r="D11168" s="2">
        <v>15.11558690087246</v>
      </c>
      <c r="E11168" s="2">
        <v>181.38704281046952</v>
      </c>
      <c r="F11168" s="2">
        <v>25.366101631534438</v>
      </c>
      <c r="G11168" s="8" t="s">
        <v>8109</v>
      </c>
    </row>
    <row r="11169" spans="1:7" x14ac:dyDescent="0.25">
      <c r="A11169" s="32">
        <v>181656</v>
      </c>
      <c r="B11169" s="1" t="s">
        <v>11588</v>
      </c>
      <c r="C11169" s="2">
        <v>27.246814336700872</v>
      </c>
      <c r="D11169" s="2">
        <v>32.696177204041042</v>
      </c>
      <c r="E11169" s="2">
        <v>392.35412644849248</v>
      </c>
      <c r="F11169" s="2">
        <v>54.868829067596032</v>
      </c>
      <c r="G11169" s="8" t="s">
        <v>8109</v>
      </c>
    </row>
    <row r="11170" spans="1:7" x14ac:dyDescent="0.25">
      <c r="A11170" s="32">
        <v>181657</v>
      </c>
      <c r="B11170" s="1" t="s">
        <v>11589</v>
      </c>
      <c r="C11170" s="2">
        <v>13.069168981985113</v>
      </c>
      <c r="D11170" s="2">
        <v>15.683002778382136</v>
      </c>
      <c r="E11170" s="2">
        <v>188.19603334058564</v>
      </c>
      <c r="F11170" s="2">
        <v>26.3183060620105</v>
      </c>
      <c r="G11170" s="8" t="s">
        <v>8109</v>
      </c>
    </row>
    <row r="11171" spans="1:7" x14ac:dyDescent="0.25">
      <c r="A11171" s="32">
        <v>181658</v>
      </c>
      <c r="B11171" s="1" t="s">
        <v>11590</v>
      </c>
      <c r="C11171" s="2">
        <v>25.841392706509296</v>
      </c>
      <c r="D11171" s="2">
        <v>31.009671247811156</v>
      </c>
      <c r="E11171" s="2">
        <v>372.11605497373387</v>
      </c>
      <c r="F11171" s="2">
        <v>52.038632544730859</v>
      </c>
      <c r="G11171" s="8" t="s">
        <v>8109</v>
      </c>
    </row>
    <row r="11172" spans="1:7" x14ac:dyDescent="0.25">
      <c r="A11172" s="32">
        <v>181659</v>
      </c>
      <c r="B11172" s="1" t="s">
        <v>11591</v>
      </c>
      <c r="C11172" s="2">
        <v>51.844972380949066</v>
      </c>
      <c r="D11172" s="2">
        <v>62.213966857138878</v>
      </c>
      <c r="E11172" s="2">
        <v>746.56760228566657</v>
      </c>
      <c r="F11172" s="2">
        <v>104.40387240987724</v>
      </c>
      <c r="G11172" s="8" t="s">
        <v>8109</v>
      </c>
    </row>
    <row r="11173" spans="1:7" x14ac:dyDescent="0.25">
      <c r="A11173" s="32">
        <v>181660</v>
      </c>
      <c r="B11173" s="1" t="s">
        <v>11592</v>
      </c>
      <c r="C11173" s="2">
        <v>68.820939208082763</v>
      </c>
      <c r="D11173" s="2">
        <v>82.585127049699295</v>
      </c>
      <c r="E11173" s="2">
        <v>991.0215245963916</v>
      </c>
      <c r="F11173" s="2">
        <v>138.58957245483748</v>
      </c>
      <c r="G11173" s="8" t="s">
        <v>8109</v>
      </c>
    </row>
    <row r="11174" spans="1:7" x14ac:dyDescent="0.25">
      <c r="A11174" s="32">
        <v>181661</v>
      </c>
      <c r="B11174" s="1" t="s">
        <v>11593</v>
      </c>
      <c r="C11174" s="2">
        <v>705.08816598232647</v>
      </c>
      <c r="D11174" s="2">
        <v>846.10579917879159</v>
      </c>
      <c r="E11174" s="2">
        <v>10153.269590145499</v>
      </c>
      <c r="F11174" s="2">
        <v>1419.8857003535272</v>
      </c>
      <c r="G11174" s="8" t="s">
        <v>8109</v>
      </c>
    </row>
    <row r="11175" spans="1:7" x14ac:dyDescent="0.25">
      <c r="A11175" s="32">
        <v>181662</v>
      </c>
      <c r="B11175" s="1" t="s">
        <v>11594</v>
      </c>
      <c r="C11175" s="2">
        <v>705.08816598232647</v>
      </c>
      <c r="D11175" s="2">
        <v>846.10579917879159</v>
      </c>
      <c r="E11175" s="2">
        <v>10153.269590145499</v>
      </c>
      <c r="F11175" s="2">
        <v>1419.8857003535272</v>
      </c>
      <c r="G11175" s="8" t="s">
        <v>8109</v>
      </c>
    </row>
    <row r="11176" spans="1:7" x14ac:dyDescent="0.25">
      <c r="A11176" s="32">
        <v>181663</v>
      </c>
      <c r="B11176" s="1" t="s">
        <v>11595</v>
      </c>
      <c r="C11176" s="2">
        <v>253.74687780777035</v>
      </c>
      <c r="D11176" s="2">
        <v>304.49625336932439</v>
      </c>
      <c r="E11176" s="2">
        <v>3653.9550404318925</v>
      </c>
      <c r="F11176" s="2">
        <v>510.9879596499112</v>
      </c>
      <c r="G11176" s="8" t="s">
        <v>8109</v>
      </c>
    </row>
    <row r="11177" spans="1:7" x14ac:dyDescent="0.25">
      <c r="A11177" s="32">
        <v>181664</v>
      </c>
      <c r="B11177" s="1" t="s">
        <v>11596</v>
      </c>
      <c r="C11177" s="2">
        <v>34.939366076667568</v>
      </c>
      <c r="D11177" s="2">
        <v>41.927239292001083</v>
      </c>
      <c r="E11177" s="2">
        <v>503.12687150401302</v>
      </c>
      <c r="F11177" s="2">
        <v>70.359862305391346</v>
      </c>
      <c r="G11177" s="8" t="s">
        <v>8109</v>
      </c>
    </row>
    <row r="11178" spans="1:7" x14ac:dyDescent="0.25">
      <c r="A11178" s="32">
        <v>181665</v>
      </c>
      <c r="B11178" s="1" t="s">
        <v>11597</v>
      </c>
      <c r="C11178" s="2">
        <v>1.652279735791621</v>
      </c>
      <c r="D11178" s="2">
        <v>1.982735682949945</v>
      </c>
      <c r="E11178" s="2">
        <v>23.792828195399338</v>
      </c>
      <c r="F11178" s="2">
        <v>3.3273120767328725</v>
      </c>
      <c r="G11178" s="8" t="s">
        <v>8109</v>
      </c>
    </row>
    <row r="11179" spans="1:7" x14ac:dyDescent="0.25">
      <c r="A11179" s="32">
        <v>181666</v>
      </c>
      <c r="B11179" s="1" t="s">
        <v>11598</v>
      </c>
      <c r="C11179" s="2">
        <v>11.419274348663055</v>
      </c>
      <c r="D11179" s="2">
        <v>13.703129218395668</v>
      </c>
      <c r="E11179" s="2">
        <v>164.43755062074803</v>
      </c>
      <c r="F11179" s="2">
        <v>22.995797034107266</v>
      </c>
      <c r="G11179" s="8" t="s">
        <v>8109</v>
      </c>
    </row>
    <row r="11180" spans="1:7" x14ac:dyDescent="0.25">
      <c r="A11180" s="32">
        <v>181667</v>
      </c>
      <c r="B11180" s="1" t="s">
        <v>11599</v>
      </c>
      <c r="C11180" s="2">
        <v>27.732182689257488</v>
      </c>
      <c r="D11180" s="2">
        <v>33.278619227108983</v>
      </c>
      <c r="E11180" s="2">
        <v>399.34343072530783</v>
      </c>
      <c r="F11180" s="2">
        <v>55.846249504427703</v>
      </c>
      <c r="G11180" s="8" t="s">
        <v>8109</v>
      </c>
    </row>
    <row r="11181" spans="1:7" x14ac:dyDescent="0.25">
      <c r="A11181" s="32">
        <v>181668</v>
      </c>
      <c r="B11181" s="1" t="s">
        <v>11600</v>
      </c>
      <c r="C11181" s="2">
        <v>23.10627644953486</v>
      </c>
      <c r="D11181" s="2">
        <v>27.727531739441833</v>
      </c>
      <c r="E11181" s="2">
        <v>332.73038087330201</v>
      </c>
      <c r="F11181" s="2">
        <v>46.530736299341584</v>
      </c>
      <c r="G11181" s="8" t="s">
        <v>8109</v>
      </c>
    </row>
    <row r="11182" spans="1:7" x14ac:dyDescent="0.25">
      <c r="A11182" s="32">
        <v>181669</v>
      </c>
      <c r="B11182" s="1" t="s">
        <v>11601</v>
      </c>
      <c r="C11182" s="2">
        <v>93.228289054765696</v>
      </c>
      <c r="D11182" s="2">
        <v>111.87394686571884</v>
      </c>
      <c r="E11182" s="2">
        <v>1342.487362388626</v>
      </c>
      <c r="F11182" s="2">
        <v>187.7403718907475</v>
      </c>
      <c r="G11182" s="8" t="s">
        <v>8109</v>
      </c>
    </row>
    <row r="11183" spans="1:7" x14ac:dyDescent="0.25">
      <c r="A11183" s="32">
        <v>181670</v>
      </c>
      <c r="B11183" s="1" t="s">
        <v>11602</v>
      </c>
      <c r="C11183" s="2">
        <v>58.410563204045978</v>
      </c>
      <c r="D11183" s="2">
        <v>70.092675844855165</v>
      </c>
      <c r="E11183" s="2">
        <v>841.11211013826198</v>
      </c>
      <c r="F11183" s="2">
        <v>117.62546507566779</v>
      </c>
      <c r="G11183" s="8" t="s">
        <v>8109</v>
      </c>
    </row>
    <row r="11184" spans="1:7" x14ac:dyDescent="0.25">
      <c r="A11184" s="32">
        <v>181671</v>
      </c>
      <c r="B11184" s="1" t="s">
        <v>11603</v>
      </c>
      <c r="C11184" s="2">
        <v>58.410563204045978</v>
      </c>
      <c r="D11184" s="2">
        <v>70.092675844855165</v>
      </c>
      <c r="E11184" s="2">
        <v>841.11211013826198</v>
      </c>
      <c r="F11184" s="2">
        <v>117.62546507566779</v>
      </c>
      <c r="G11184" s="8" t="s">
        <v>8109</v>
      </c>
    </row>
    <row r="11185" spans="1:7" x14ac:dyDescent="0.25">
      <c r="A11185" s="32">
        <v>181672</v>
      </c>
      <c r="B11185" s="1" t="s">
        <v>11604</v>
      </c>
      <c r="C11185" s="2">
        <v>46.72356110317417</v>
      </c>
      <c r="D11185" s="2">
        <v>56.068273323809002</v>
      </c>
      <c r="E11185" s="2">
        <v>672.81927988570806</v>
      </c>
      <c r="F11185" s="2">
        <v>94.090525810433476</v>
      </c>
      <c r="G11185" s="8" t="s">
        <v>8109</v>
      </c>
    </row>
    <row r="11186" spans="1:7" x14ac:dyDescent="0.25">
      <c r="A11186" s="32">
        <v>181673</v>
      </c>
      <c r="B11186" s="1" t="s">
        <v>11605</v>
      </c>
      <c r="C11186" s="2">
        <v>23.10627644953486</v>
      </c>
      <c r="D11186" s="2">
        <v>27.727531739441833</v>
      </c>
      <c r="E11186" s="2">
        <v>332.73038087330201</v>
      </c>
      <c r="F11186" s="2">
        <v>46.530736299341584</v>
      </c>
      <c r="G11186" s="8" t="s">
        <v>8109</v>
      </c>
    </row>
    <row r="11187" spans="1:7" x14ac:dyDescent="0.25">
      <c r="A11187" s="32">
        <v>181674</v>
      </c>
      <c r="B11187" s="1" t="s">
        <v>11606</v>
      </c>
      <c r="C11187" s="2">
        <v>46.72356110317417</v>
      </c>
      <c r="D11187" s="2">
        <v>56.068273323809002</v>
      </c>
      <c r="E11187" s="2">
        <v>672.81927988570806</v>
      </c>
      <c r="F11187" s="2">
        <v>94.090525810433476</v>
      </c>
      <c r="G11187" s="8" t="s">
        <v>8109</v>
      </c>
    </row>
    <row r="11188" spans="1:7" x14ac:dyDescent="0.25">
      <c r="A11188" s="32">
        <v>181675</v>
      </c>
      <c r="B11188" s="1" t="s">
        <v>11607</v>
      </c>
      <c r="C11188" s="2">
        <v>23.10627644953486</v>
      </c>
      <c r="D11188" s="2">
        <v>27.727531739441833</v>
      </c>
      <c r="E11188" s="2">
        <v>332.73038087330201</v>
      </c>
      <c r="F11188" s="2">
        <v>46.530736299341584</v>
      </c>
      <c r="G11188" s="8" t="s">
        <v>8109</v>
      </c>
    </row>
    <row r="11189" spans="1:7" x14ac:dyDescent="0.25">
      <c r="A11189" s="32">
        <v>181676</v>
      </c>
      <c r="B11189" s="1" t="s">
        <v>11608</v>
      </c>
      <c r="C11189" s="2">
        <v>173.57642849825936</v>
      </c>
      <c r="D11189" s="2">
        <v>208.29171419791123</v>
      </c>
      <c r="E11189" s="2">
        <v>2499.5005703749348</v>
      </c>
      <c r="F11189" s="2">
        <v>349.54307933923349</v>
      </c>
      <c r="G11189" s="8" t="s">
        <v>8109</v>
      </c>
    </row>
    <row r="11190" spans="1:7" x14ac:dyDescent="0.25">
      <c r="A11190" s="32">
        <v>181677</v>
      </c>
      <c r="B11190" s="1" t="s">
        <v>11609</v>
      </c>
      <c r="C11190" s="2">
        <v>151.66329955912474</v>
      </c>
      <c r="D11190" s="2">
        <v>181.99595947094969</v>
      </c>
      <c r="E11190" s="2">
        <v>2183.9515136513965</v>
      </c>
      <c r="F11190" s="2">
        <v>305.41506821691911</v>
      </c>
      <c r="G11190" s="8" t="s">
        <v>8109</v>
      </c>
    </row>
    <row r="11191" spans="1:7" x14ac:dyDescent="0.25">
      <c r="A11191" s="32">
        <v>181678</v>
      </c>
      <c r="B11191" s="1" t="s">
        <v>11610</v>
      </c>
      <c r="C11191" s="2">
        <v>325.26417535769707</v>
      </c>
      <c r="D11191" s="2">
        <v>390.31701042923646</v>
      </c>
      <c r="E11191" s="2">
        <v>4683.8041251508375</v>
      </c>
      <c r="F11191" s="2">
        <v>655.00737880665633</v>
      </c>
      <c r="G11191" s="8" t="s">
        <v>8109</v>
      </c>
    </row>
    <row r="11192" spans="1:7" x14ac:dyDescent="0.25">
      <c r="A11192" s="32">
        <v>181679</v>
      </c>
      <c r="B11192" s="1" t="s">
        <v>11611</v>
      </c>
      <c r="C11192" s="2">
        <v>390.51640499569226</v>
      </c>
      <c r="D11192" s="2">
        <v>468.61968599483066</v>
      </c>
      <c r="E11192" s="2">
        <v>5623.4362319379679</v>
      </c>
      <c r="F11192" s="2">
        <v>786.41038945014543</v>
      </c>
      <c r="G11192" s="8" t="s">
        <v>8109</v>
      </c>
    </row>
    <row r="11193" spans="1:7" x14ac:dyDescent="0.25">
      <c r="A11193" s="32">
        <v>181680</v>
      </c>
      <c r="B11193" s="1" t="s">
        <v>11612</v>
      </c>
      <c r="C11193" s="2">
        <v>282.16835511073231</v>
      </c>
      <c r="D11193" s="2">
        <v>338.60202613287873</v>
      </c>
      <c r="E11193" s="2">
        <v>4063.2243135945446</v>
      </c>
      <c r="F11193" s="2">
        <v>568.22229026610478</v>
      </c>
      <c r="G11193" s="8" t="s">
        <v>8109</v>
      </c>
    </row>
    <row r="11194" spans="1:7" x14ac:dyDescent="0.25">
      <c r="A11194" s="32">
        <v>181681</v>
      </c>
      <c r="B11194" s="1" t="s">
        <v>11613</v>
      </c>
      <c r="C11194" s="2">
        <v>325.26417535769707</v>
      </c>
      <c r="D11194" s="2">
        <v>390.31701042923646</v>
      </c>
      <c r="E11194" s="2">
        <v>4683.8041251508375</v>
      </c>
      <c r="F11194" s="2">
        <v>655.00737880665633</v>
      </c>
      <c r="G11194" s="8" t="s">
        <v>8109</v>
      </c>
    </row>
    <row r="11195" spans="1:7" x14ac:dyDescent="0.25">
      <c r="A11195" s="32">
        <v>181682</v>
      </c>
      <c r="B11195" s="1" t="s">
        <v>11614</v>
      </c>
      <c r="C11195" s="2">
        <v>282.16835511073231</v>
      </c>
      <c r="D11195" s="2">
        <v>338.60202613287873</v>
      </c>
      <c r="E11195" s="2">
        <v>4063.2243135945446</v>
      </c>
      <c r="F11195" s="2">
        <v>568.22229026610478</v>
      </c>
      <c r="G11195" s="8" t="s">
        <v>8109</v>
      </c>
    </row>
    <row r="11196" spans="1:7" x14ac:dyDescent="0.25">
      <c r="A11196" s="32">
        <v>181683</v>
      </c>
      <c r="B11196" s="1" t="s">
        <v>11615</v>
      </c>
      <c r="C11196" s="2">
        <v>434.09938242206579</v>
      </c>
      <c r="D11196" s="2">
        <v>520.91925890647894</v>
      </c>
      <c r="E11196" s="2">
        <v>6251.0311068777473</v>
      </c>
      <c r="F11196" s="2">
        <v>874.17650071415096</v>
      </c>
      <c r="G11196" s="8" t="s">
        <v>8109</v>
      </c>
    </row>
    <row r="11197" spans="1:7" x14ac:dyDescent="0.25">
      <c r="A11197" s="32">
        <v>181684</v>
      </c>
      <c r="B11197" s="1" t="s">
        <v>11616</v>
      </c>
      <c r="C11197" s="2">
        <v>24.073435500943745</v>
      </c>
      <c r="D11197" s="2">
        <v>28.888122601132494</v>
      </c>
      <c r="E11197" s="2">
        <v>346.65747121358993</v>
      </c>
      <c r="F11197" s="2">
        <v>48.478372599760476</v>
      </c>
      <c r="G11197" s="8" t="s">
        <v>8109</v>
      </c>
    </row>
    <row r="11198" spans="1:7" x14ac:dyDescent="0.25">
      <c r="A11198" s="32">
        <v>181685</v>
      </c>
      <c r="B11198" s="1" t="s">
        <v>11617</v>
      </c>
      <c r="C11198" s="2">
        <v>15.994497160907411</v>
      </c>
      <c r="D11198" s="2">
        <v>19.193396593088895</v>
      </c>
      <c r="E11198" s="2">
        <v>230.32075911706676</v>
      </c>
      <c r="F11198" s="2">
        <v>32.20924545156354</v>
      </c>
      <c r="G11198" s="8" t="s">
        <v>8109</v>
      </c>
    </row>
    <row r="11199" spans="1:7" x14ac:dyDescent="0.25">
      <c r="A11199" s="32">
        <v>181686</v>
      </c>
      <c r="B11199" s="1" t="s">
        <v>11618</v>
      </c>
      <c r="C11199" s="2">
        <v>15.994497160907411</v>
      </c>
      <c r="D11199" s="2">
        <v>19.193396593088895</v>
      </c>
      <c r="E11199" s="2">
        <v>230.32075911706676</v>
      </c>
      <c r="F11199" s="2">
        <v>32.20924545156354</v>
      </c>
      <c r="G11199" s="8" t="s">
        <v>8109</v>
      </c>
    </row>
    <row r="11200" spans="1:7" x14ac:dyDescent="0.25">
      <c r="A11200" s="32">
        <v>181687</v>
      </c>
      <c r="B11200" s="1" t="s">
        <v>11619</v>
      </c>
      <c r="C11200" s="2">
        <v>15.994497160907411</v>
      </c>
      <c r="D11200" s="2">
        <v>19.193396593088895</v>
      </c>
      <c r="E11200" s="2">
        <v>230.32075911706676</v>
      </c>
      <c r="F11200" s="2">
        <v>32.20924545156354</v>
      </c>
      <c r="G11200" s="8" t="s">
        <v>8109</v>
      </c>
    </row>
    <row r="11201" spans="1:7" x14ac:dyDescent="0.25">
      <c r="A11201" s="32">
        <v>181688</v>
      </c>
      <c r="B11201" s="1" t="s">
        <v>11620</v>
      </c>
      <c r="C11201" s="2">
        <v>2.571140462191797</v>
      </c>
      <c r="D11201" s="2">
        <v>3.0853685546301564</v>
      </c>
      <c r="E11201" s="2">
        <v>37.024422655561878</v>
      </c>
      <c r="F11201" s="2">
        <v>5.1776866383515499</v>
      </c>
      <c r="G11201" s="8" t="s">
        <v>8109</v>
      </c>
    </row>
    <row r="11202" spans="1:7" x14ac:dyDescent="0.25">
      <c r="A11202" s="32">
        <v>181689</v>
      </c>
      <c r="B11202" s="1" t="s">
        <v>11621</v>
      </c>
      <c r="C11202" s="2">
        <v>4.3074950600356079</v>
      </c>
      <c r="D11202" s="2">
        <v>5.1689940720427279</v>
      </c>
      <c r="E11202" s="2">
        <v>62.027928864512731</v>
      </c>
      <c r="F11202" s="2">
        <v>8.6743061863292201</v>
      </c>
      <c r="G11202" s="8" t="s">
        <v>8109</v>
      </c>
    </row>
    <row r="11203" spans="1:7" x14ac:dyDescent="0.25">
      <c r="A11203" s="32">
        <v>181690</v>
      </c>
      <c r="B11203" s="1" t="s">
        <v>11622</v>
      </c>
      <c r="C11203" s="2">
        <v>0.96835160264366371</v>
      </c>
      <c r="D11203" s="2">
        <v>1.1620219231723965</v>
      </c>
      <c r="E11203" s="2">
        <v>13.944263078068758</v>
      </c>
      <c r="F11203" s="2">
        <v>1.9500378248337005</v>
      </c>
      <c r="G11203" s="8" t="s">
        <v>8109</v>
      </c>
    </row>
    <row r="11204" spans="1:7" x14ac:dyDescent="0.25">
      <c r="A11204" s="32">
        <v>181691</v>
      </c>
      <c r="B11204" s="1" t="s">
        <v>11623</v>
      </c>
      <c r="C11204" s="2">
        <v>1.2688745138089388</v>
      </c>
      <c r="D11204" s="2">
        <v>1.5226494165707265</v>
      </c>
      <c r="E11204" s="2">
        <v>18.271792998848717</v>
      </c>
      <c r="F11204" s="2">
        <v>2.5552219773682974</v>
      </c>
      <c r="G11204" s="8" t="s">
        <v>8109</v>
      </c>
    </row>
    <row r="11205" spans="1:7" x14ac:dyDescent="0.25">
      <c r="A11205" s="32">
        <v>181692</v>
      </c>
      <c r="B11205" s="1" t="s">
        <v>11624</v>
      </c>
      <c r="C11205" s="2">
        <v>1.602788859548133</v>
      </c>
      <c r="D11205" s="2">
        <v>1.9233466314577592</v>
      </c>
      <c r="E11205" s="2">
        <v>23.080159577493109</v>
      </c>
      <c r="F11205" s="2">
        <v>3.2276488135178489</v>
      </c>
      <c r="G11205" s="8" t="s">
        <v>8109</v>
      </c>
    </row>
    <row r="11206" spans="1:7" x14ac:dyDescent="0.25">
      <c r="A11206" s="32">
        <v>181693</v>
      </c>
      <c r="B11206" s="1" t="s">
        <v>11625</v>
      </c>
      <c r="C11206" s="2">
        <v>1.602788859548133</v>
      </c>
      <c r="D11206" s="2">
        <v>1.9233466314577592</v>
      </c>
      <c r="E11206" s="2">
        <v>23.080159577493109</v>
      </c>
      <c r="F11206" s="2">
        <v>3.2276488135178489</v>
      </c>
      <c r="G11206" s="8" t="s">
        <v>8109</v>
      </c>
    </row>
    <row r="11207" spans="1:7" x14ac:dyDescent="0.25">
      <c r="A11207" s="32">
        <v>181694</v>
      </c>
      <c r="B11207" s="1" t="s">
        <v>11626</v>
      </c>
      <c r="C11207" s="2">
        <v>41.5097271047036</v>
      </c>
      <c r="D11207" s="2">
        <v>49.811672525644319</v>
      </c>
      <c r="E11207" s="2">
        <v>597.7400703077318</v>
      </c>
      <c r="F11207" s="2">
        <v>83.591061068841171</v>
      </c>
      <c r="G11207" s="8" t="s">
        <v>8109</v>
      </c>
    </row>
    <row r="11208" spans="1:7" x14ac:dyDescent="0.25">
      <c r="A11208" s="32">
        <v>181695</v>
      </c>
      <c r="B11208" s="1" t="s">
        <v>11627</v>
      </c>
      <c r="C11208" s="2">
        <v>370.16849955221005</v>
      </c>
      <c r="D11208" s="2">
        <v>444.20219946265206</v>
      </c>
      <c r="E11208" s="2">
        <v>5330.4263935518247</v>
      </c>
      <c r="F11208" s="2">
        <v>745.43437912228217</v>
      </c>
      <c r="G11208" s="8" t="s">
        <v>8109</v>
      </c>
    </row>
    <row r="11209" spans="1:7" x14ac:dyDescent="0.25">
      <c r="A11209" s="32">
        <v>181696</v>
      </c>
      <c r="B11209" s="1" t="s">
        <v>11628</v>
      </c>
      <c r="C11209" s="2">
        <v>339.49011903742155</v>
      </c>
      <c r="D11209" s="2">
        <v>407.38814284490587</v>
      </c>
      <c r="E11209" s="2">
        <v>4888.6577141388707</v>
      </c>
      <c r="F11209" s="2">
        <v>683.65516355104205</v>
      </c>
      <c r="G11209" s="8" t="s">
        <v>8109</v>
      </c>
    </row>
    <row r="11210" spans="1:7" x14ac:dyDescent="0.25">
      <c r="A11210" s="32">
        <v>181697</v>
      </c>
      <c r="B11210" s="1" t="s">
        <v>11629</v>
      </c>
      <c r="C11210" s="2">
        <v>257.43424622571888</v>
      </c>
      <c r="D11210" s="2">
        <v>308.92109547086267</v>
      </c>
      <c r="E11210" s="2">
        <v>3707.0531456503522</v>
      </c>
      <c r="F11210" s="2">
        <v>518.41347314053417</v>
      </c>
      <c r="G11210" s="8" t="s">
        <v>8109</v>
      </c>
    </row>
    <row r="11211" spans="1:7" x14ac:dyDescent="0.25">
      <c r="A11211" s="32">
        <v>181698</v>
      </c>
      <c r="B11211" s="1" t="s">
        <v>11630</v>
      </c>
      <c r="C11211" s="2">
        <v>186.55377103516619</v>
      </c>
      <c r="D11211" s="2">
        <v>223.86452524219939</v>
      </c>
      <c r="E11211" s="2">
        <v>2686.3743029063926</v>
      </c>
      <c r="F11211" s="2">
        <v>375.67646802130281</v>
      </c>
      <c r="G11211" s="8" t="s">
        <v>8109</v>
      </c>
    </row>
    <row r="11212" spans="1:7" x14ac:dyDescent="0.25">
      <c r="A11212" s="32">
        <v>181699</v>
      </c>
      <c r="B11212" s="1" t="s">
        <v>11631</v>
      </c>
      <c r="C11212" s="2">
        <v>82.831627389928926</v>
      </c>
      <c r="D11212" s="2">
        <v>99.397952867914697</v>
      </c>
      <c r="E11212" s="2">
        <v>1192.7754344149764</v>
      </c>
      <c r="F11212" s="2">
        <v>166.80388204234825</v>
      </c>
      <c r="G11212" s="8" t="s">
        <v>8109</v>
      </c>
    </row>
    <row r="11213" spans="1:7" x14ac:dyDescent="0.25">
      <c r="A11213" s="32">
        <v>181700</v>
      </c>
      <c r="B11213" s="1" t="s">
        <v>11632</v>
      </c>
      <c r="C11213" s="2">
        <v>342.03263826997852</v>
      </c>
      <c r="D11213" s="2">
        <v>410.43916592397426</v>
      </c>
      <c r="E11213" s="2">
        <v>4925.2699910876909</v>
      </c>
      <c r="F11213" s="2">
        <v>688.77521360343792</v>
      </c>
      <c r="G11213" s="8" t="s">
        <v>8109</v>
      </c>
    </row>
    <row r="11214" spans="1:7" x14ac:dyDescent="0.25">
      <c r="A11214" s="32">
        <v>181701</v>
      </c>
      <c r="B11214" s="1" t="s">
        <v>11633</v>
      </c>
      <c r="C11214" s="2">
        <v>300.71073798475322</v>
      </c>
      <c r="D11214" s="2">
        <v>360.85288558170384</v>
      </c>
      <c r="E11214" s="2">
        <v>4330.2346269804457</v>
      </c>
      <c r="F11214" s="2">
        <v>605.56239262993086</v>
      </c>
      <c r="G11214" s="8" t="s">
        <v>8109</v>
      </c>
    </row>
    <row r="11215" spans="1:7" x14ac:dyDescent="0.25">
      <c r="A11215" s="32">
        <v>181702</v>
      </c>
      <c r="B11215" s="1" t="s">
        <v>11634</v>
      </c>
      <c r="C11215" s="2">
        <v>393.99805832564067</v>
      </c>
      <c r="D11215" s="2">
        <v>472.79766999076878</v>
      </c>
      <c r="E11215" s="2">
        <v>5673.5720398892254</v>
      </c>
      <c r="F11215" s="2">
        <v>793.42163997921193</v>
      </c>
      <c r="G11215" s="8" t="s">
        <v>8109</v>
      </c>
    </row>
    <row r="11216" spans="1:7" x14ac:dyDescent="0.25">
      <c r="A11216" s="32">
        <v>181703</v>
      </c>
      <c r="B11216" s="1" t="s">
        <v>11635</v>
      </c>
      <c r="C11216" s="2">
        <v>352.46746157432841</v>
      </c>
      <c r="D11216" s="2">
        <v>422.960953889194</v>
      </c>
      <c r="E11216" s="2">
        <v>5075.5314466703276</v>
      </c>
      <c r="F11216" s="2">
        <v>709.78855223311143</v>
      </c>
      <c r="G11216" s="8" t="s">
        <v>8109</v>
      </c>
    </row>
    <row r="11217" spans="1:7" x14ac:dyDescent="0.25">
      <c r="A11217" s="32">
        <v>181704</v>
      </c>
      <c r="B11217" s="1" t="s">
        <v>11636</v>
      </c>
      <c r="C11217" s="2">
        <v>487.49407513261514</v>
      </c>
      <c r="D11217" s="2">
        <v>584.99289015913803</v>
      </c>
      <c r="E11217" s="2">
        <v>7019.9146819096568</v>
      </c>
      <c r="F11217" s="2">
        <v>981.70115410108644</v>
      </c>
      <c r="G11217" s="8" t="s">
        <v>8109</v>
      </c>
    </row>
    <row r="11218" spans="1:7" x14ac:dyDescent="0.25">
      <c r="A11218" s="32">
        <v>181705</v>
      </c>
      <c r="B11218" s="1" t="s">
        <v>11637</v>
      </c>
      <c r="C11218" s="2">
        <v>518.58984857957762</v>
      </c>
      <c r="D11218" s="2">
        <v>622.30781829549312</v>
      </c>
      <c r="E11218" s="2">
        <v>7467.693819545917</v>
      </c>
      <c r="F11218" s="2">
        <v>1044.3209032175137</v>
      </c>
      <c r="G11218" s="8" t="s">
        <v>8109</v>
      </c>
    </row>
    <row r="11219" spans="1:7" x14ac:dyDescent="0.25">
      <c r="A11219" s="32">
        <v>181706</v>
      </c>
      <c r="B11219" s="1" t="s">
        <v>11638</v>
      </c>
      <c r="C11219" s="2">
        <v>435.31995861086597</v>
      </c>
      <c r="D11219" s="2">
        <v>522.38395033303914</v>
      </c>
      <c r="E11219" s="2">
        <v>6268.6074039964697</v>
      </c>
      <c r="F11219" s="2">
        <v>876.63446095271888</v>
      </c>
      <c r="G11219" s="8" t="s">
        <v>8109</v>
      </c>
    </row>
    <row r="11220" spans="1:7" x14ac:dyDescent="0.25">
      <c r="A11220" s="32">
        <v>181707</v>
      </c>
      <c r="B11220" s="1" t="s">
        <v>11639</v>
      </c>
      <c r="C11220" s="2">
        <v>643.18163883351451</v>
      </c>
      <c r="D11220" s="2">
        <v>771.81796660021735</v>
      </c>
      <c r="E11220" s="2">
        <v>9261.8155992026077</v>
      </c>
      <c r="F11220" s="2">
        <v>1295.2201664558149</v>
      </c>
      <c r="G11220" s="8" t="s">
        <v>8109</v>
      </c>
    </row>
    <row r="11221" spans="1:7" x14ac:dyDescent="0.25">
      <c r="A11221" s="32">
        <v>181708</v>
      </c>
      <c r="B11221" s="1" t="s">
        <v>11640</v>
      </c>
      <c r="C11221" s="2">
        <v>518.58984857957762</v>
      </c>
      <c r="D11221" s="2">
        <v>622.30781829549312</v>
      </c>
      <c r="E11221" s="2">
        <v>7467.693819545917</v>
      </c>
      <c r="F11221" s="2">
        <v>1044.3209032175137</v>
      </c>
      <c r="G11221" s="8" t="s">
        <v>8109</v>
      </c>
    </row>
    <row r="11222" spans="1:7" x14ac:dyDescent="0.25">
      <c r="A11222" s="32">
        <v>181709</v>
      </c>
      <c r="B11222" s="1" t="s">
        <v>11641</v>
      </c>
      <c r="C11222" s="2">
        <v>20.431384029916956</v>
      </c>
      <c r="D11222" s="2">
        <v>24.517660835900347</v>
      </c>
      <c r="E11222" s="2">
        <v>294.21193003080418</v>
      </c>
      <c r="F11222" s="2">
        <v>41.14411703690071</v>
      </c>
      <c r="G11222" s="8" t="s">
        <v>8109</v>
      </c>
    </row>
    <row r="11223" spans="1:7" x14ac:dyDescent="0.25">
      <c r="A11223" s="32">
        <v>181710</v>
      </c>
      <c r="B11223" s="1" t="s">
        <v>11642</v>
      </c>
      <c r="C11223" s="2">
        <v>20.431384029916956</v>
      </c>
      <c r="D11223" s="2">
        <v>24.517660835900347</v>
      </c>
      <c r="E11223" s="2">
        <v>294.21193003080418</v>
      </c>
      <c r="F11223" s="2">
        <v>41.14411703690071</v>
      </c>
      <c r="G11223" s="8" t="s">
        <v>8109</v>
      </c>
    </row>
    <row r="11224" spans="1:7" x14ac:dyDescent="0.25">
      <c r="A11224" s="32">
        <v>181711</v>
      </c>
      <c r="B11224" s="1" t="s">
        <v>11643</v>
      </c>
      <c r="C11224" s="2">
        <v>26.692278012526852</v>
      </c>
      <c r="D11224" s="2">
        <v>32.030733615032219</v>
      </c>
      <c r="E11224" s="2">
        <v>384.36880338038662</v>
      </c>
      <c r="F11224" s="2">
        <v>53.75212021470481</v>
      </c>
      <c r="G11224" s="8" t="s">
        <v>8109</v>
      </c>
    </row>
    <row r="11225" spans="1:7" x14ac:dyDescent="0.25">
      <c r="A11225" s="32">
        <v>181712</v>
      </c>
      <c r="B11225" s="1" t="s">
        <v>11644</v>
      </c>
      <c r="C11225" s="2">
        <v>41.896113704773249</v>
      </c>
      <c r="D11225" s="2">
        <v>50.275336445727895</v>
      </c>
      <c r="E11225" s="2">
        <v>603.30403734873471</v>
      </c>
      <c r="F11225" s="2">
        <v>84.369154979242808</v>
      </c>
      <c r="G11225" s="8" t="s">
        <v>8109</v>
      </c>
    </row>
    <row r="11226" spans="1:7" x14ac:dyDescent="0.25">
      <c r="A11226" s="32">
        <v>181713</v>
      </c>
      <c r="B11226" s="1" t="s">
        <v>11645</v>
      </c>
      <c r="C11226" s="2">
        <v>239.21862239002846</v>
      </c>
      <c r="D11226" s="2">
        <v>287.06234686803413</v>
      </c>
      <c r="E11226" s="2">
        <v>3444.7481624164093</v>
      </c>
      <c r="F11226" s="2">
        <v>481.73138846636874</v>
      </c>
      <c r="G11226" s="8" t="s">
        <v>8109</v>
      </c>
    </row>
    <row r="11227" spans="1:7" x14ac:dyDescent="0.25">
      <c r="A11227" s="32">
        <v>181714</v>
      </c>
      <c r="B11227" s="1" t="s">
        <v>11646</v>
      </c>
      <c r="C11227" s="2">
        <v>239.21862239002846</v>
      </c>
      <c r="D11227" s="2">
        <v>287.06234686803413</v>
      </c>
      <c r="E11227" s="2">
        <v>3444.7481624164093</v>
      </c>
      <c r="F11227" s="2">
        <v>481.73138846636874</v>
      </c>
      <c r="G11227" s="8" t="s">
        <v>8109</v>
      </c>
    </row>
    <row r="11228" spans="1:7" x14ac:dyDescent="0.25">
      <c r="A11228" s="32">
        <v>181715</v>
      </c>
      <c r="B11228" s="1" t="s">
        <v>11647</v>
      </c>
      <c r="C11228" s="2">
        <v>194.07042146800239</v>
      </c>
      <c r="D11228" s="2">
        <v>232.8845057616029</v>
      </c>
      <c r="E11228" s="2">
        <v>2794.6140691392347</v>
      </c>
      <c r="F11228" s="2">
        <v>390.81327640791221</v>
      </c>
      <c r="G11228" s="8" t="s">
        <v>8109</v>
      </c>
    </row>
    <row r="11229" spans="1:7" x14ac:dyDescent="0.25">
      <c r="A11229" s="32">
        <v>181716</v>
      </c>
      <c r="B11229" s="1" t="s">
        <v>11648</v>
      </c>
      <c r="C11229" s="2">
        <v>133.89607498771261</v>
      </c>
      <c r="D11229" s="2">
        <v>160.67528998525509</v>
      </c>
      <c r="E11229" s="2">
        <v>1928.1034798230612</v>
      </c>
      <c r="F11229" s="2">
        <v>269.63595672272589</v>
      </c>
      <c r="G11229" s="8" t="s">
        <v>8109</v>
      </c>
    </row>
    <row r="11230" spans="1:7" x14ac:dyDescent="0.25">
      <c r="A11230" s="32">
        <v>181717</v>
      </c>
      <c r="B11230" s="1" t="s">
        <v>11649</v>
      </c>
      <c r="C11230" s="2">
        <v>882.24701838987335</v>
      </c>
      <c r="D11230" s="2">
        <v>1058.6964220678478</v>
      </c>
      <c r="E11230" s="2">
        <v>12704.357064814174</v>
      </c>
      <c r="F11230" s="2">
        <v>1776.6429590348794</v>
      </c>
      <c r="G11230" s="8" t="s">
        <v>8109</v>
      </c>
    </row>
    <row r="11231" spans="1:7" x14ac:dyDescent="0.25">
      <c r="A11231" s="32">
        <v>181718</v>
      </c>
      <c r="B11231" s="1" t="s">
        <v>11650</v>
      </c>
      <c r="C11231" s="2">
        <v>529.20236201790999</v>
      </c>
      <c r="D11231" s="2">
        <v>635.04283442149199</v>
      </c>
      <c r="E11231" s="2">
        <v>7620.5140130579039</v>
      </c>
      <c r="F11231" s="2">
        <v>1065.6920689849951</v>
      </c>
      <c r="G11231" s="8" t="s">
        <v>8109</v>
      </c>
    </row>
    <row r="11232" spans="1:7" x14ac:dyDescent="0.25">
      <c r="A11232" s="32">
        <v>181719</v>
      </c>
      <c r="B11232" s="1" t="s">
        <v>11651</v>
      </c>
      <c r="C11232" s="2">
        <v>21.548208261291084</v>
      </c>
      <c r="D11232" s="2">
        <v>25.857849913549298</v>
      </c>
      <c r="E11232" s="2">
        <v>310.29419896259157</v>
      </c>
      <c r="F11232" s="2">
        <v>43.39314465137948</v>
      </c>
      <c r="G11232" s="8" t="s">
        <v>8109</v>
      </c>
    </row>
    <row r="11233" spans="1:7" ht="21" x14ac:dyDescent="0.25">
      <c r="A11233" s="32">
        <v>181720</v>
      </c>
      <c r="B11233" s="1" t="s">
        <v>11652</v>
      </c>
      <c r="C11233" s="2">
        <v>7.4820664470275204</v>
      </c>
      <c r="D11233" s="2">
        <v>8.9784797364330231</v>
      </c>
      <c r="E11233" s="2">
        <v>107.74175683719628</v>
      </c>
      <c r="F11233" s="2">
        <v>15.067164178579603</v>
      </c>
      <c r="G11233" s="8" t="s">
        <v>8109</v>
      </c>
    </row>
    <row r="11234" spans="1:7" x14ac:dyDescent="0.25">
      <c r="A11234" s="32">
        <v>181721</v>
      </c>
      <c r="B11234" s="1" t="s">
        <v>11653</v>
      </c>
      <c r="C11234" s="2">
        <v>87.982852448573368</v>
      </c>
      <c r="D11234" s="2">
        <v>105.57942293828802</v>
      </c>
      <c r="E11234" s="2">
        <v>1266.9530752594562</v>
      </c>
      <c r="F11234" s="2">
        <v>177.17726675216247</v>
      </c>
      <c r="G11234" s="8" t="s">
        <v>8109</v>
      </c>
    </row>
    <row r="11235" spans="1:7" x14ac:dyDescent="0.25">
      <c r="A11235" s="32">
        <v>181722</v>
      </c>
      <c r="B11235" s="1" t="s">
        <v>11654</v>
      </c>
      <c r="C11235" s="2">
        <v>20.563757216977852</v>
      </c>
      <c r="D11235" s="2">
        <v>24.676508660373422</v>
      </c>
      <c r="E11235" s="2">
        <v>296.11810392448103</v>
      </c>
      <c r="F11235" s="2">
        <v>41.410686246945708</v>
      </c>
      <c r="G11235" s="8" t="s">
        <v>8109</v>
      </c>
    </row>
    <row r="11236" spans="1:7" x14ac:dyDescent="0.25">
      <c r="A11236" s="32">
        <v>181723</v>
      </c>
      <c r="B11236" s="1" t="s">
        <v>11655</v>
      </c>
      <c r="C11236" s="2">
        <v>27.242044131761741</v>
      </c>
      <c r="D11236" s="2">
        <v>32.690452958114086</v>
      </c>
      <c r="E11236" s="2">
        <v>392.28543549736901</v>
      </c>
      <c r="F11236" s="2">
        <v>54.859222969936752</v>
      </c>
      <c r="G11236" s="8" t="s">
        <v>8109</v>
      </c>
    </row>
    <row r="11237" spans="1:7" x14ac:dyDescent="0.25">
      <c r="A11237" s="32">
        <v>181724</v>
      </c>
      <c r="B11237" s="1" t="s">
        <v>11656</v>
      </c>
      <c r="C11237" s="2">
        <v>5.9770667887315794</v>
      </c>
      <c r="D11237" s="2">
        <v>7.1724801464778949</v>
      </c>
      <c r="E11237" s="2">
        <v>86.069761757734739</v>
      </c>
      <c r="F11237" s="2">
        <v>12.036440367076978</v>
      </c>
      <c r="G11237" s="8" t="s">
        <v>8109</v>
      </c>
    </row>
    <row r="11238" spans="1:7" x14ac:dyDescent="0.25">
      <c r="A11238" s="32">
        <v>181725</v>
      </c>
      <c r="B11238" s="1" t="s">
        <v>11657</v>
      </c>
      <c r="C11238" s="2">
        <v>5.9770667887315794</v>
      </c>
      <c r="D11238" s="2">
        <v>7.1724801464778949</v>
      </c>
      <c r="E11238" s="2">
        <v>86.069761757734739</v>
      </c>
      <c r="F11238" s="2">
        <v>12.036440367076978</v>
      </c>
      <c r="G11238" s="8" t="s">
        <v>8109</v>
      </c>
    </row>
    <row r="11239" spans="1:7" x14ac:dyDescent="0.25">
      <c r="A11239" s="32">
        <v>181726</v>
      </c>
      <c r="B11239" s="1" t="s">
        <v>11658</v>
      </c>
      <c r="C11239" s="2">
        <v>5.3742321395488561</v>
      </c>
      <c r="D11239" s="2">
        <v>6.449078567458626</v>
      </c>
      <c r="E11239" s="2">
        <v>77.388942809503504</v>
      </c>
      <c r="F11239" s="2">
        <v>10.822469775385557</v>
      </c>
      <c r="G11239" s="8" t="s">
        <v>8109</v>
      </c>
    </row>
    <row r="11240" spans="1:7" x14ac:dyDescent="0.25">
      <c r="A11240" s="32">
        <v>181727</v>
      </c>
      <c r="B11240" s="1" t="s">
        <v>11659</v>
      </c>
      <c r="C11240" s="2">
        <v>2.9390425181223021</v>
      </c>
      <c r="D11240" s="2">
        <v>3.5268510217467628</v>
      </c>
      <c r="E11240" s="2">
        <v>42.322212260961152</v>
      </c>
      <c r="F11240" s="2">
        <v>5.9185569203234669</v>
      </c>
      <c r="G11240" s="8" t="s">
        <v>8109</v>
      </c>
    </row>
    <row r="11241" spans="1:7" x14ac:dyDescent="0.25">
      <c r="A11241" s="32">
        <v>181728</v>
      </c>
      <c r="B11241" s="1" t="s">
        <v>11660</v>
      </c>
      <c r="C11241" s="2">
        <v>2.2437851482439086</v>
      </c>
      <c r="D11241" s="2">
        <v>2.6925421778926899</v>
      </c>
      <c r="E11241" s="2">
        <v>32.310506134712277</v>
      </c>
      <c r="F11241" s="2">
        <v>4.5184681864835081</v>
      </c>
      <c r="G11241" s="8" t="s">
        <v>8109</v>
      </c>
    </row>
    <row r="11242" spans="1:7" x14ac:dyDescent="0.25">
      <c r="A11242" s="32">
        <v>181729</v>
      </c>
      <c r="B11242" s="1" t="s">
        <v>11661</v>
      </c>
      <c r="C11242" s="2">
        <v>333.11772151435952</v>
      </c>
      <c r="D11242" s="2">
        <v>399.74126581723141</v>
      </c>
      <c r="E11242" s="2">
        <v>4796.8951898067771</v>
      </c>
      <c r="F11242" s="2">
        <v>670.82261784045238</v>
      </c>
      <c r="G11242" s="8" t="s">
        <v>8109</v>
      </c>
    </row>
    <row r="11243" spans="1:7" x14ac:dyDescent="0.25">
      <c r="A11243" s="32">
        <v>181730</v>
      </c>
      <c r="B11243" s="1" t="s">
        <v>11662</v>
      </c>
      <c r="C11243" s="2">
        <v>6.549491381427341</v>
      </c>
      <c r="D11243" s="2">
        <v>7.8593896577128088</v>
      </c>
      <c r="E11243" s="2">
        <v>94.312675892553699</v>
      </c>
      <c r="F11243" s="2">
        <v>13.189172086190499</v>
      </c>
      <c r="G11243" s="8" t="s">
        <v>8109</v>
      </c>
    </row>
    <row r="11244" spans="1:7" x14ac:dyDescent="0.25">
      <c r="A11244" s="32">
        <v>181731</v>
      </c>
      <c r="B11244" s="1" t="s">
        <v>11663</v>
      </c>
      <c r="C11244" s="2">
        <v>6.549491381427341</v>
      </c>
      <c r="D11244" s="2">
        <v>7.8593896577128088</v>
      </c>
      <c r="E11244" s="2">
        <v>94.312675892553699</v>
      </c>
      <c r="F11244" s="2">
        <v>13.189172086190499</v>
      </c>
      <c r="G11244" s="8" t="s">
        <v>8109</v>
      </c>
    </row>
    <row r="11245" spans="1:7" x14ac:dyDescent="0.25">
      <c r="A11245" s="32">
        <v>181732</v>
      </c>
      <c r="B11245" s="1" t="s">
        <v>11664</v>
      </c>
      <c r="C11245" s="2">
        <v>862.85553903668699</v>
      </c>
      <c r="D11245" s="2">
        <v>1035.4266468440242</v>
      </c>
      <c r="E11245" s="2">
        <v>12425.11976212829</v>
      </c>
      <c r="F11245" s="2">
        <v>1737.5929712877014</v>
      </c>
      <c r="G11245" s="8" t="s">
        <v>8109</v>
      </c>
    </row>
    <row r="11246" spans="1:7" x14ac:dyDescent="0.25">
      <c r="A11246" s="32">
        <v>181733</v>
      </c>
      <c r="B11246" s="1" t="s">
        <v>11665</v>
      </c>
      <c r="C11246" s="2">
        <v>17.812541518333848</v>
      </c>
      <c r="D11246" s="2">
        <v>21.375049822000616</v>
      </c>
      <c r="E11246" s="2">
        <v>256.50059786400737</v>
      </c>
      <c r="F11246" s="2">
        <v>35.870369421956369</v>
      </c>
      <c r="G11246" s="8" t="s">
        <v>8109</v>
      </c>
    </row>
    <row r="11247" spans="1:7" x14ac:dyDescent="0.25">
      <c r="A11247" s="32">
        <v>181734</v>
      </c>
      <c r="B11247" s="1" t="s">
        <v>11666</v>
      </c>
      <c r="C11247" s="2">
        <v>17.812541518333848</v>
      </c>
      <c r="D11247" s="2">
        <v>21.375049822000616</v>
      </c>
      <c r="E11247" s="2">
        <v>256.50059786400737</v>
      </c>
      <c r="F11247" s="2">
        <v>35.870369421956369</v>
      </c>
      <c r="G11247" s="8" t="s">
        <v>8109</v>
      </c>
    </row>
    <row r="11248" spans="1:7" x14ac:dyDescent="0.25">
      <c r="A11248" s="32">
        <v>181735</v>
      </c>
      <c r="B11248" s="1" t="s">
        <v>11667</v>
      </c>
      <c r="C11248" s="2">
        <v>62.379373713403261</v>
      </c>
      <c r="D11248" s="2">
        <v>74.855248456083913</v>
      </c>
      <c r="E11248" s="2">
        <v>898.2629814730069</v>
      </c>
      <c r="F11248" s="2">
        <v>125.61773832818818</v>
      </c>
      <c r="G11248" s="8" t="s">
        <v>8109</v>
      </c>
    </row>
    <row r="11249" spans="1:7" x14ac:dyDescent="0.25">
      <c r="A11249" s="32">
        <v>181736</v>
      </c>
      <c r="B11249" s="1" t="s">
        <v>11668</v>
      </c>
      <c r="C11249" s="2">
        <v>617.04568597201387</v>
      </c>
      <c r="D11249" s="2">
        <v>740.45482316641665</v>
      </c>
      <c r="E11249" s="2">
        <v>8885.4578779969997</v>
      </c>
      <c r="F11249" s="2">
        <v>1242.5883573806238</v>
      </c>
      <c r="G11249" s="8" t="s">
        <v>8109</v>
      </c>
    </row>
    <row r="11250" spans="1:7" x14ac:dyDescent="0.25">
      <c r="A11250" s="32">
        <v>181737</v>
      </c>
      <c r="B11250" s="1" t="s">
        <v>11669</v>
      </c>
      <c r="C11250" s="2">
        <v>203.8755777203869</v>
      </c>
      <c r="D11250" s="2">
        <v>244.65069326446428</v>
      </c>
      <c r="E11250" s="2">
        <v>2935.8083191735714</v>
      </c>
      <c r="F11250" s="2">
        <v>410.55861014656085</v>
      </c>
      <c r="G11250" s="8" t="s">
        <v>8109</v>
      </c>
    </row>
    <row r="11251" spans="1:7" x14ac:dyDescent="0.25">
      <c r="A11251" s="32">
        <v>181738</v>
      </c>
      <c r="B11251" s="1" t="s">
        <v>11670</v>
      </c>
      <c r="C11251" s="2">
        <v>408.60681095173038</v>
      </c>
      <c r="D11251" s="2">
        <v>490.32817314207637</v>
      </c>
      <c r="E11251" s="2">
        <v>5883.9380777049164</v>
      </c>
      <c r="F11251" s="2">
        <v>822.84031406075474</v>
      </c>
      <c r="G11251" s="8" t="s">
        <v>8109</v>
      </c>
    </row>
    <row r="11252" spans="1:7" x14ac:dyDescent="0.25">
      <c r="A11252" s="32">
        <v>181739</v>
      </c>
      <c r="B11252" s="1" t="s">
        <v>11671</v>
      </c>
      <c r="C11252" s="2">
        <v>91.596878965582775</v>
      </c>
      <c r="D11252" s="2">
        <v>109.91625475869932</v>
      </c>
      <c r="E11252" s="2">
        <v>1318.9950571043919</v>
      </c>
      <c r="F11252" s="2">
        <v>184.45508649127399</v>
      </c>
      <c r="G11252" s="8" t="s">
        <v>8109</v>
      </c>
    </row>
    <row r="11253" spans="1:7" x14ac:dyDescent="0.25">
      <c r="A11253" s="32">
        <v>181740</v>
      </c>
      <c r="B11253" s="1" t="s">
        <v>11672</v>
      </c>
      <c r="C11253" s="2">
        <v>183.63202050994823</v>
      </c>
      <c r="D11253" s="2">
        <v>220.35842461193786</v>
      </c>
      <c r="E11253" s="2">
        <v>2644.3010953432545</v>
      </c>
      <c r="F11253" s="2">
        <v>369.79273320499425</v>
      </c>
      <c r="G11253" s="8" t="s">
        <v>8109</v>
      </c>
    </row>
    <row r="11254" spans="1:7" x14ac:dyDescent="0.25">
      <c r="A11254" s="32">
        <v>181741</v>
      </c>
      <c r="B11254" s="1" t="s">
        <v>11673</v>
      </c>
      <c r="C11254" s="2">
        <v>132.50138631863408</v>
      </c>
      <c r="D11254" s="2">
        <v>159.00166358236089</v>
      </c>
      <c r="E11254" s="2">
        <v>1908.0199629883307</v>
      </c>
      <c r="F11254" s="2">
        <v>266.82737391959409</v>
      </c>
      <c r="G11254" s="8" t="s">
        <v>8109</v>
      </c>
    </row>
    <row r="11255" spans="1:7" x14ac:dyDescent="0.25">
      <c r="A11255" s="32">
        <v>181742</v>
      </c>
      <c r="B11255" s="1" t="s">
        <v>11674</v>
      </c>
      <c r="C11255" s="2">
        <v>265.64973168213783</v>
      </c>
      <c r="D11255" s="2">
        <v>318.77967801856539</v>
      </c>
      <c r="E11255" s="2">
        <v>3825.3561362227847</v>
      </c>
      <c r="F11255" s="2">
        <v>534.9575748342279</v>
      </c>
      <c r="G11255" s="8" t="s">
        <v>8109</v>
      </c>
    </row>
    <row r="11256" spans="1:7" x14ac:dyDescent="0.25">
      <c r="A11256" s="32">
        <v>181743</v>
      </c>
      <c r="B11256" s="1" t="s">
        <v>11675</v>
      </c>
      <c r="C11256" s="2">
        <v>755.87773052049261</v>
      </c>
      <c r="D11256" s="2">
        <v>907.05327662459115</v>
      </c>
      <c r="E11256" s="2">
        <v>10884.639319495094</v>
      </c>
      <c r="F11256" s="2">
        <v>1522.1642236562889</v>
      </c>
      <c r="G11256" s="8" t="s">
        <v>8109</v>
      </c>
    </row>
    <row r="11257" spans="1:7" x14ac:dyDescent="0.25">
      <c r="A11257" s="32">
        <v>181744</v>
      </c>
      <c r="B11257" s="1" t="s">
        <v>11676</v>
      </c>
      <c r="C11257" s="2">
        <v>939.73931714313653</v>
      </c>
      <c r="D11257" s="2">
        <v>1127.6871805717637</v>
      </c>
      <c r="E11257" s="2">
        <v>13532.246166861165</v>
      </c>
      <c r="F11257" s="2">
        <v>1892.4192503111358</v>
      </c>
      <c r="G11257" s="8" t="s">
        <v>8109</v>
      </c>
    </row>
    <row r="11258" spans="1:7" x14ac:dyDescent="0.25">
      <c r="A11258" s="32">
        <v>181745</v>
      </c>
      <c r="B11258" s="1" t="s">
        <v>11677</v>
      </c>
      <c r="C11258" s="2">
        <v>510.45068640218472</v>
      </c>
      <c r="D11258" s="2">
        <v>612.54082368262152</v>
      </c>
      <c r="E11258" s="2">
        <v>7350.4898841914583</v>
      </c>
      <c r="F11258" s="2">
        <v>1027.9304990863682</v>
      </c>
      <c r="G11258" s="8" t="s">
        <v>8109</v>
      </c>
    </row>
    <row r="11259" spans="1:7" x14ac:dyDescent="0.25">
      <c r="A11259" s="32">
        <v>181746</v>
      </c>
      <c r="B11259" s="1" t="s">
        <v>11678</v>
      </c>
      <c r="C11259" s="2">
        <v>26.274885080352856</v>
      </c>
      <c r="D11259" s="2">
        <v>31.529862096423425</v>
      </c>
      <c r="E11259" s="2">
        <v>378.35834515708109</v>
      </c>
      <c r="F11259" s="2">
        <v>52.91158666951786</v>
      </c>
      <c r="G11259" s="8" t="s">
        <v>8109</v>
      </c>
    </row>
    <row r="11260" spans="1:7" x14ac:dyDescent="0.25">
      <c r="A11260" s="32">
        <v>181747</v>
      </c>
      <c r="B11260" s="1" t="s">
        <v>11679</v>
      </c>
      <c r="C11260" s="2">
        <v>244.98878153952515</v>
      </c>
      <c r="D11260" s="2">
        <v>293.98653784743016</v>
      </c>
      <c r="E11260" s="2">
        <v>3527.8384541691621</v>
      </c>
      <c r="F11260" s="2">
        <v>493.35116434747431</v>
      </c>
      <c r="G11260" s="8" t="s">
        <v>8109</v>
      </c>
    </row>
    <row r="11261" spans="1:7" x14ac:dyDescent="0.25">
      <c r="A11261" s="32">
        <v>181748</v>
      </c>
      <c r="B11261" s="1" t="s">
        <v>11680</v>
      </c>
      <c r="C11261" s="2">
        <v>627.33442175010271</v>
      </c>
      <c r="D11261" s="2">
        <v>752.80130610012327</v>
      </c>
      <c r="E11261" s="2">
        <v>9033.6156732014788</v>
      </c>
      <c r="F11261" s="2">
        <v>1263.3075092694817</v>
      </c>
      <c r="G11261" s="8" t="s">
        <v>8109</v>
      </c>
    </row>
    <row r="11262" spans="1:7" x14ac:dyDescent="0.25">
      <c r="A11262" s="32">
        <v>181749</v>
      </c>
      <c r="B11262" s="1" t="s">
        <v>11681</v>
      </c>
      <c r="C11262" s="2">
        <v>22.309652224699928</v>
      </c>
      <c r="D11262" s="2">
        <v>26.771582669639912</v>
      </c>
      <c r="E11262" s="2">
        <v>321.25899203567894</v>
      </c>
      <c r="F11262" s="2">
        <v>44.92651799024194</v>
      </c>
      <c r="G11262" s="8" t="s">
        <v>8109</v>
      </c>
    </row>
    <row r="11263" spans="1:7" x14ac:dyDescent="0.25">
      <c r="A11263" s="32">
        <v>181750</v>
      </c>
      <c r="B11263" s="1" t="s">
        <v>11682</v>
      </c>
      <c r="C11263" s="2">
        <v>776.68119053566181</v>
      </c>
      <c r="D11263" s="2">
        <v>932.01742864279413</v>
      </c>
      <c r="E11263" s="2">
        <v>11184.20914371353</v>
      </c>
      <c r="F11263" s="2">
        <v>1564.0576163106134</v>
      </c>
      <c r="G11263" s="8" t="s">
        <v>8109</v>
      </c>
    </row>
    <row r="11264" spans="1:7" x14ac:dyDescent="0.25">
      <c r="A11264" s="32">
        <v>181751</v>
      </c>
      <c r="B11264" s="1" t="s">
        <v>11683</v>
      </c>
      <c r="C11264" s="2">
        <v>988.16047492902408</v>
      </c>
      <c r="D11264" s="2">
        <v>1185.7925699148288</v>
      </c>
      <c r="E11264" s="2">
        <v>14229.510838977945</v>
      </c>
      <c r="F11264" s="2">
        <v>1989.9283461260654</v>
      </c>
      <c r="G11264" s="8" t="s">
        <v>8109</v>
      </c>
    </row>
    <row r="11265" spans="1:7" x14ac:dyDescent="0.25">
      <c r="A11265" s="32">
        <v>181752</v>
      </c>
      <c r="B11265" s="1" t="s">
        <v>11684</v>
      </c>
      <c r="C11265" s="2">
        <v>1235.4657872421149</v>
      </c>
      <c r="D11265" s="2">
        <v>1482.5589446905378</v>
      </c>
      <c r="E11265" s="2">
        <v>17790.707336286454</v>
      </c>
      <c r="F11265" s="2">
        <v>2487.9444716493272</v>
      </c>
      <c r="G11265" s="8" t="s">
        <v>8109</v>
      </c>
    </row>
    <row r="11266" spans="1:7" x14ac:dyDescent="0.25">
      <c r="A11266" s="32">
        <v>181753</v>
      </c>
      <c r="B11266" s="1" t="s">
        <v>11685</v>
      </c>
      <c r="C11266" s="2">
        <v>11.319696320558691</v>
      </c>
      <c r="D11266" s="2">
        <v>13.583635584670429</v>
      </c>
      <c r="E11266" s="2">
        <v>163.00362701604513</v>
      </c>
      <c r="F11266" s="2">
        <v>22.795269745469813</v>
      </c>
      <c r="G11266" s="8" t="s">
        <v>8109</v>
      </c>
    </row>
    <row r="11267" spans="1:7" x14ac:dyDescent="0.25">
      <c r="A11267" s="32">
        <v>181754</v>
      </c>
      <c r="B11267" s="1" t="s">
        <v>11686</v>
      </c>
      <c r="C11267" s="2">
        <v>519.98453724865624</v>
      </c>
      <c r="D11267" s="2">
        <v>623.98144469838735</v>
      </c>
      <c r="E11267" s="2">
        <v>7487.7773363806482</v>
      </c>
      <c r="F11267" s="2">
        <v>1047.1294860206453</v>
      </c>
      <c r="G11267" s="8" t="s">
        <v>8109</v>
      </c>
    </row>
    <row r="11268" spans="1:7" x14ac:dyDescent="0.25">
      <c r="A11268" s="32">
        <v>181755</v>
      </c>
      <c r="B11268" s="1" t="s">
        <v>11687</v>
      </c>
      <c r="C11268" s="2">
        <v>276.91934085083568</v>
      </c>
      <c r="D11268" s="2">
        <v>332.30320902100283</v>
      </c>
      <c r="E11268" s="2">
        <v>3987.6385082520337</v>
      </c>
      <c r="F11268" s="2">
        <v>557.65198055427527</v>
      </c>
      <c r="G11268" s="8" t="s">
        <v>8109</v>
      </c>
    </row>
    <row r="11269" spans="1:7" x14ac:dyDescent="0.25">
      <c r="A11269" s="32">
        <v>181756</v>
      </c>
      <c r="B11269" s="1" t="s">
        <v>11688</v>
      </c>
      <c r="C11269" s="2">
        <v>0.88606556744364795</v>
      </c>
      <c r="D11269" s="2">
        <v>1.0632786809323775</v>
      </c>
      <c r="E11269" s="2">
        <v>12.75934417118853</v>
      </c>
      <c r="F11269" s="2">
        <v>1.7843326402111326</v>
      </c>
      <c r="G11269" s="8" t="s">
        <v>8109</v>
      </c>
    </row>
    <row r="11270" spans="1:7" x14ac:dyDescent="0.25">
      <c r="A11270" s="32">
        <v>181757</v>
      </c>
      <c r="B11270" s="1" t="s">
        <v>11689</v>
      </c>
      <c r="C11270" s="2">
        <v>39.422762443833633</v>
      </c>
      <c r="D11270" s="2">
        <v>47.307314932600356</v>
      </c>
      <c r="E11270" s="2">
        <v>567.6877791912043</v>
      </c>
      <c r="F11270" s="2">
        <v>79.388393342906468</v>
      </c>
      <c r="G11270" s="8" t="s">
        <v>8109</v>
      </c>
    </row>
    <row r="11271" spans="1:7" x14ac:dyDescent="0.25">
      <c r="A11271" s="32">
        <v>181758</v>
      </c>
      <c r="B11271" s="1" t="s">
        <v>11690</v>
      </c>
      <c r="C11271" s="2">
        <v>39.422762443833633</v>
      </c>
      <c r="D11271" s="2">
        <v>47.307314932600356</v>
      </c>
      <c r="E11271" s="2">
        <v>567.6877791912043</v>
      </c>
      <c r="F11271" s="2">
        <v>79.388393342906468</v>
      </c>
      <c r="G11271" s="8" t="s">
        <v>8109</v>
      </c>
    </row>
    <row r="11272" spans="1:7" x14ac:dyDescent="0.25">
      <c r="A11272" s="32">
        <v>181759</v>
      </c>
      <c r="B11272" s="1" t="s">
        <v>11691</v>
      </c>
      <c r="C11272" s="2">
        <v>90.136003702973795</v>
      </c>
      <c r="D11272" s="2">
        <v>108.16320444356857</v>
      </c>
      <c r="E11272" s="2">
        <v>1297.9584533228228</v>
      </c>
      <c r="F11272" s="2">
        <v>181.51321908311971</v>
      </c>
      <c r="G11272" s="8" t="s">
        <v>8109</v>
      </c>
    </row>
    <row r="11273" spans="1:7" x14ac:dyDescent="0.25">
      <c r="A11273" s="32">
        <v>181760</v>
      </c>
      <c r="B11273" s="1" t="s">
        <v>11692</v>
      </c>
      <c r="C11273" s="2">
        <v>80.118573330797972</v>
      </c>
      <c r="D11273" s="2">
        <v>96.142287996957549</v>
      </c>
      <c r="E11273" s="2">
        <v>1153.7074559634907</v>
      </c>
      <c r="F11273" s="2">
        <v>161.34041399863312</v>
      </c>
      <c r="G11273" s="8" t="s">
        <v>8109</v>
      </c>
    </row>
    <row r="11274" spans="1:7" x14ac:dyDescent="0.25">
      <c r="A11274" s="32">
        <v>181761</v>
      </c>
      <c r="B11274" s="1" t="s">
        <v>11693</v>
      </c>
      <c r="C11274" s="2">
        <v>7.7008995986101709</v>
      </c>
      <c r="D11274" s="2">
        <v>9.2410795183322048</v>
      </c>
      <c r="E11274" s="2">
        <v>110.89295421998645</v>
      </c>
      <c r="F11274" s="2">
        <v>15.507843908699044</v>
      </c>
      <c r="G11274" s="8" t="s">
        <v>8109</v>
      </c>
    </row>
    <row r="11275" spans="1:7" x14ac:dyDescent="0.25">
      <c r="A11275" s="32">
        <v>181762</v>
      </c>
      <c r="B11275" s="1" t="s">
        <v>11694</v>
      </c>
      <c r="C11275" s="2">
        <v>15.631365309916037</v>
      </c>
      <c r="D11275" s="2">
        <v>18.75763837189924</v>
      </c>
      <c r="E11275" s="2">
        <v>225.09166046279088</v>
      </c>
      <c r="F11275" s="2">
        <v>31.477981267250897</v>
      </c>
      <c r="G11275" s="8" t="s">
        <v>8109</v>
      </c>
    </row>
    <row r="11276" spans="1:7" x14ac:dyDescent="0.25">
      <c r="A11276" s="32">
        <v>181763</v>
      </c>
      <c r="B11276" s="1" t="s">
        <v>11695</v>
      </c>
      <c r="C11276" s="2">
        <v>37.75319071513767</v>
      </c>
      <c r="D11276" s="2">
        <v>45.303828858165204</v>
      </c>
      <c r="E11276" s="2">
        <v>543.64594629798239</v>
      </c>
      <c r="F11276" s="2">
        <v>76.026259162158723</v>
      </c>
      <c r="G11276" s="8" t="s">
        <v>8109</v>
      </c>
    </row>
    <row r="11277" spans="1:7" x14ac:dyDescent="0.25">
      <c r="A11277" s="32">
        <v>181764</v>
      </c>
      <c r="B11277" s="1" t="s">
        <v>11696</v>
      </c>
      <c r="C11277" s="2">
        <v>36.501011918615689</v>
      </c>
      <c r="D11277" s="2">
        <v>43.801214302338813</v>
      </c>
      <c r="E11277" s="2">
        <v>525.61457162806573</v>
      </c>
      <c r="F11277" s="2">
        <v>73.504658526597893</v>
      </c>
      <c r="G11277" s="8" t="s">
        <v>8109</v>
      </c>
    </row>
    <row r="11278" spans="1:7" x14ac:dyDescent="0.25">
      <c r="A11278" s="32">
        <v>181765</v>
      </c>
      <c r="B11278" s="1" t="s">
        <v>11697</v>
      </c>
      <c r="C11278" s="2">
        <v>85.962074381233862</v>
      </c>
      <c r="D11278" s="2">
        <v>103.15448925748065</v>
      </c>
      <c r="E11278" s="2">
        <v>1237.8538710897678</v>
      </c>
      <c r="F11278" s="2">
        <v>173.1078836312503</v>
      </c>
      <c r="G11278" s="8" t="s">
        <v>8109</v>
      </c>
    </row>
    <row r="11279" spans="1:7" x14ac:dyDescent="0.25">
      <c r="A11279" s="32">
        <v>181766</v>
      </c>
      <c r="B11279" s="1" t="s">
        <v>11698</v>
      </c>
      <c r="C11279" s="2">
        <v>5.9770667887315794</v>
      </c>
      <c r="D11279" s="2">
        <v>7.1724801464778949</v>
      </c>
      <c r="E11279" s="2">
        <v>86.069761757734739</v>
      </c>
      <c r="F11279" s="2">
        <v>12.036440367076978</v>
      </c>
      <c r="G11279" s="8" t="s">
        <v>8109</v>
      </c>
    </row>
    <row r="11280" spans="1:7" x14ac:dyDescent="0.25">
      <c r="A11280" s="32">
        <v>181767</v>
      </c>
      <c r="B11280" s="1" t="s">
        <v>11699</v>
      </c>
      <c r="C11280" s="2">
        <v>6.3109811344707749</v>
      </c>
      <c r="D11280" s="2">
        <v>7.5731773613649294</v>
      </c>
      <c r="E11280" s="2">
        <v>90.878128336379149</v>
      </c>
      <c r="F11280" s="2">
        <v>12.708867203226532</v>
      </c>
      <c r="G11280" s="8" t="s">
        <v>8109</v>
      </c>
    </row>
    <row r="11281" spans="1:7" x14ac:dyDescent="0.25">
      <c r="A11281" s="32">
        <v>181768</v>
      </c>
      <c r="B11281" s="1" t="s">
        <v>11700</v>
      </c>
      <c r="C11281" s="2">
        <v>8.6483815546451357</v>
      </c>
      <c r="D11281" s="2">
        <v>10.37805786557416</v>
      </c>
      <c r="E11281" s="2">
        <v>124.53669438688992</v>
      </c>
      <c r="F11281" s="2">
        <v>17.415855056273394</v>
      </c>
      <c r="G11281" s="8" t="s">
        <v>8109</v>
      </c>
    </row>
    <row r="11282" spans="1:7" x14ac:dyDescent="0.25">
      <c r="A11282" s="32">
        <v>181769</v>
      </c>
      <c r="B11282" s="1" t="s">
        <v>11701</v>
      </c>
      <c r="C11282" s="2">
        <v>25.022706283830878</v>
      </c>
      <c r="D11282" s="2">
        <v>30.027247540597056</v>
      </c>
      <c r="E11282" s="2">
        <v>360.32697048716466</v>
      </c>
      <c r="F11282" s="2">
        <v>50.389986033957058</v>
      </c>
      <c r="G11282" s="8" t="s">
        <v>8109</v>
      </c>
    </row>
    <row r="11283" spans="1:7" x14ac:dyDescent="0.25">
      <c r="A11283" s="32">
        <v>181770</v>
      </c>
      <c r="B11283" s="1" t="s">
        <v>11702</v>
      </c>
      <c r="C11283" s="2">
        <v>25.022706283830878</v>
      </c>
      <c r="D11283" s="2">
        <v>30.027247540597056</v>
      </c>
      <c r="E11283" s="2">
        <v>360.32697048716466</v>
      </c>
      <c r="F11283" s="2">
        <v>50.389986033957058</v>
      </c>
      <c r="G11283" s="8" t="s">
        <v>8109</v>
      </c>
    </row>
    <row r="11284" spans="1:7" x14ac:dyDescent="0.25">
      <c r="A11284" s="32">
        <v>181771</v>
      </c>
      <c r="B11284" s="1" t="s">
        <v>11703</v>
      </c>
      <c r="C11284" s="2">
        <v>8.9530783951321506</v>
      </c>
      <c r="D11284" s="2">
        <v>10.743694074158581</v>
      </c>
      <c r="E11284" s="2">
        <v>128.92432888990297</v>
      </c>
      <c r="F11284" s="2">
        <v>18.029444544259864</v>
      </c>
      <c r="G11284" s="8" t="s">
        <v>8109</v>
      </c>
    </row>
    <row r="11285" spans="1:7" x14ac:dyDescent="0.25">
      <c r="A11285" s="32">
        <v>181772</v>
      </c>
      <c r="B11285" s="1" t="s">
        <v>11704</v>
      </c>
      <c r="C11285" s="2">
        <v>8.9530783951321506</v>
      </c>
      <c r="D11285" s="2">
        <v>10.743694074158581</v>
      </c>
      <c r="E11285" s="2">
        <v>128.92432888990297</v>
      </c>
      <c r="F11285" s="2">
        <v>18.029444544259864</v>
      </c>
      <c r="G11285" s="8" t="s">
        <v>8109</v>
      </c>
    </row>
    <row r="11286" spans="1:7" x14ac:dyDescent="0.25">
      <c r="A11286" s="32">
        <v>181773</v>
      </c>
      <c r="B11286" s="1" t="s">
        <v>11705</v>
      </c>
      <c r="C11286" s="2">
        <v>5.1965420055662133</v>
      </c>
      <c r="D11286" s="2">
        <v>6.2358504066794547</v>
      </c>
      <c r="E11286" s="2">
        <v>74.83020488015346</v>
      </c>
      <c r="F11286" s="2">
        <v>10.464642637577402</v>
      </c>
      <c r="G11286" s="8" t="s">
        <v>8109</v>
      </c>
    </row>
    <row r="11287" spans="1:7" x14ac:dyDescent="0.25">
      <c r="A11287" s="32">
        <v>181774</v>
      </c>
      <c r="B11287" s="1" t="s">
        <v>11706</v>
      </c>
      <c r="C11287" s="2">
        <v>98.275165880366657</v>
      </c>
      <c r="D11287" s="2">
        <v>117.93019905643999</v>
      </c>
      <c r="E11287" s="2">
        <v>1415.16238867728</v>
      </c>
      <c r="F11287" s="2">
        <v>197.90362321426502</v>
      </c>
      <c r="G11287" s="8" t="s">
        <v>8109</v>
      </c>
    </row>
    <row r="11288" spans="1:7" x14ac:dyDescent="0.25">
      <c r="A11288" s="32">
        <v>181775</v>
      </c>
      <c r="B11288" s="1" t="s">
        <v>11707</v>
      </c>
      <c r="C11288" s="2">
        <v>381.68496682650789</v>
      </c>
      <c r="D11288" s="2">
        <v>458.02196019180946</v>
      </c>
      <c r="E11288" s="2">
        <v>5496.2635223017132</v>
      </c>
      <c r="F11288" s="2">
        <v>768.62590039619704</v>
      </c>
      <c r="G11288" s="8" t="s">
        <v>8109</v>
      </c>
    </row>
    <row r="11289" spans="1:7" x14ac:dyDescent="0.25">
      <c r="A11289" s="32">
        <v>181776</v>
      </c>
      <c r="B11289" s="1" t="s">
        <v>11708</v>
      </c>
      <c r="C11289" s="2">
        <v>70.309839424709125</v>
      </c>
      <c r="D11289" s="2">
        <v>84.371807309650947</v>
      </c>
      <c r="E11289" s="2">
        <v>1012.4616877158114</v>
      </c>
      <c r="F11289" s="2">
        <v>141.58787568674003</v>
      </c>
      <c r="G11289" s="8" t="s">
        <v>8109</v>
      </c>
    </row>
    <row r="11290" spans="1:7" x14ac:dyDescent="0.25">
      <c r="A11290" s="32">
        <v>181777</v>
      </c>
      <c r="B11290" s="1" t="s">
        <v>11709</v>
      </c>
      <c r="C11290" s="2">
        <v>100.57082700732362</v>
      </c>
      <c r="D11290" s="2">
        <v>120.68499240878833</v>
      </c>
      <c r="E11290" s="2">
        <v>1448.21990890546</v>
      </c>
      <c r="F11290" s="2">
        <v>202.52655771279319</v>
      </c>
      <c r="G11290" s="8" t="s">
        <v>8109</v>
      </c>
    </row>
    <row r="11291" spans="1:7" x14ac:dyDescent="0.25">
      <c r="A11291" s="32">
        <v>181778</v>
      </c>
      <c r="B11291" s="1" t="s">
        <v>11710</v>
      </c>
      <c r="C11291" s="2">
        <v>100.57082700732362</v>
      </c>
      <c r="D11291" s="2">
        <v>120.68499240878833</v>
      </c>
      <c r="E11291" s="2">
        <v>1448.21990890546</v>
      </c>
      <c r="F11291" s="2">
        <v>202.52655771279319</v>
      </c>
      <c r="G11291" s="8" t="s">
        <v>8109</v>
      </c>
    </row>
    <row r="11292" spans="1:7" x14ac:dyDescent="0.25">
      <c r="A11292" s="32">
        <v>181779</v>
      </c>
      <c r="B11292" s="1" t="s">
        <v>11711</v>
      </c>
      <c r="C11292" s="2">
        <v>100.57082700732362</v>
      </c>
      <c r="D11292" s="2">
        <v>120.68499240878833</v>
      </c>
      <c r="E11292" s="2">
        <v>1448.21990890546</v>
      </c>
      <c r="F11292" s="2">
        <v>202.52655771279319</v>
      </c>
      <c r="G11292" s="8" t="s">
        <v>8109</v>
      </c>
    </row>
    <row r="11293" spans="1:7" x14ac:dyDescent="0.25">
      <c r="A11293" s="32">
        <v>181780</v>
      </c>
      <c r="B11293" s="1" t="s">
        <v>11712</v>
      </c>
      <c r="C11293" s="2">
        <v>100.57082700732362</v>
      </c>
      <c r="D11293" s="2">
        <v>120.68499240878833</v>
      </c>
      <c r="E11293" s="2">
        <v>1448.21990890546</v>
      </c>
      <c r="F11293" s="2">
        <v>202.52655771279319</v>
      </c>
      <c r="G11293" s="8" t="s">
        <v>8109</v>
      </c>
    </row>
    <row r="11294" spans="1:7" x14ac:dyDescent="0.25">
      <c r="A11294" s="32">
        <v>181781</v>
      </c>
      <c r="B11294" s="1" t="s">
        <v>11713</v>
      </c>
      <c r="C11294" s="2">
        <v>100.57082700732362</v>
      </c>
      <c r="D11294" s="2">
        <v>120.68499240878833</v>
      </c>
      <c r="E11294" s="2">
        <v>1448.21990890546</v>
      </c>
      <c r="F11294" s="2">
        <v>202.52655771279319</v>
      </c>
      <c r="G11294" s="8" t="s">
        <v>8109</v>
      </c>
    </row>
    <row r="11295" spans="1:7" x14ac:dyDescent="0.25">
      <c r="A11295" s="32">
        <v>181782</v>
      </c>
      <c r="B11295" s="1" t="s">
        <v>11714</v>
      </c>
      <c r="C11295" s="2">
        <v>40.048851842094628</v>
      </c>
      <c r="D11295" s="2">
        <v>48.058622210513555</v>
      </c>
      <c r="E11295" s="2">
        <v>576.70346652616263</v>
      </c>
      <c r="F11295" s="2">
        <v>80.64919366068689</v>
      </c>
      <c r="G11295" s="8" t="s">
        <v>8109</v>
      </c>
    </row>
    <row r="11296" spans="1:7" x14ac:dyDescent="0.25">
      <c r="A11296" s="32">
        <v>181783</v>
      </c>
      <c r="B11296" s="1" t="s">
        <v>11715</v>
      </c>
      <c r="C11296" s="2">
        <v>9.161774861219147</v>
      </c>
      <c r="D11296" s="2">
        <v>10.994129833462974</v>
      </c>
      <c r="E11296" s="2">
        <v>131.92955800155568</v>
      </c>
      <c r="F11296" s="2">
        <v>18.449711316853332</v>
      </c>
      <c r="G11296" s="8" t="s">
        <v>8109</v>
      </c>
    </row>
    <row r="11297" spans="1:7" x14ac:dyDescent="0.25">
      <c r="A11297" s="32">
        <v>181784</v>
      </c>
      <c r="B11297" s="1" t="s">
        <v>11716</v>
      </c>
      <c r="C11297" s="2">
        <v>16.674847640351018</v>
      </c>
      <c r="D11297" s="2">
        <v>20.009817168421222</v>
      </c>
      <c r="E11297" s="2">
        <v>240.11780602105466</v>
      </c>
      <c r="F11297" s="2">
        <v>33.579315130218248</v>
      </c>
      <c r="G11297" s="8" t="s">
        <v>8109</v>
      </c>
    </row>
    <row r="11298" spans="1:7" x14ac:dyDescent="0.25">
      <c r="A11298" s="32">
        <v>181785</v>
      </c>
      <c r="B11298" s="1" t="s">
        <v>11717</v>
      </c>
      <c r="C11298" s="2">
        <v>8.1182925307841654</v>
      </c>
      <c r="D11298" s="2">
        <v>9.7419510369409963</v>
      </c>
      <c r="E11298" s="2">
        <v>116.90341244329196</v>
      </c>
      <c r="F11298" s="2">
        <v>16.348377453885984</v>
      </c>
      <c r="G11298" s="8" t="s">
        <v>8109</v>
      </c>
    </row>
    <row r="11299" spans="1:7" x14ac:dyDescent="0.25">
      <c r="A11299" s="32">
        <v>181786</v>
      </c>
      <c r="B11299" s="1" t="s">
        <v>11718</v>
      </c>
      <c r="C11299" s="2">
        <v>230.58872537952246</v>
      </c>
      <c r="D11299" s="2">
        <v>276.70647045542694</v>
      </c>
      <c r="E11299" s="2">
        <v>3320.4776454651233</v>
      </c>
      <c r="F11299" s="2">
        <v>464.35275703852506</v>
      </c>
      <c r="G11299" s="8" t="s">
        <v>8109</v>
      </c>
    </row>
    <row r="11300" spans="1:7" x14ac:dyDescent="0.25">
      <c r="A11300" s="32">
        <v>181787</v>
      </c>
      <c r="B11300" s="1" t="s">
        <v>11719</v>
      </c>
      <c r="C11300" s="2">
        <v>3.9735807142964137</v>
      </c>
      <c r="D11300" s="2">
        <v>4.7682968571556961</v>
      </c>
      <c r="E11300" s="2">
        <v>57.219562285868349</v>
      </c>
      <c r="F11300" s="2">
        <v>8.001879350179669</v>
      </c>
      <c r="G11300" s="8" t="s">
        <v>8109</v>
      </c>
    </row>
    <row r="11301" spans="1:7" x14ac:dyDescent="0.25">
      <c r="A11301" s="32">
        <v>181788</v>
      </c>
      <c r="B11301" s="1" t="s">
        <v>11720</v>
      </c>
      <c r="C11301" s="2">
        <v>35.137329581641517</v>
      </c>
      <c r="D11301" s="2">
        <v>42.164795497969813</v>
      </c>
      <c r="E11301" s="2">
        <v>505.97754597563778</v>
      </c>
      <c r="F11301" s="2">
        <v>70.758515358251415</v>
      </c>
      <c r="G11301" s="8" t="s">
        <v>8109</v>
      </c>
    </row>
    <row r="11302" spans="1:7" x14ac:dyDescent="0.25">
      <c r="A11302" s="32">
        <v>181789</v>
      </c>
      <c r="B11302" s="1" t="s">
        <v>11721</v>
      </c>
      <c r="C11302" s="2">
        <v>1.3976700471654853</v>
      </c>
      <c r="D11302" s="2">
        <v>1.6772040565985822</v>
      </c>
      <c r="E11302" s="2">
        <v>20.126448679182985</v>
      </c>
      <c r="F11302" s="2">
        <v>2.8145866141688392</v>
      </c>
      <c r="G11302" s="8" t="s">
        <v>8109</v>
      </c>
    </row>
    <row r="11303" spans="1:7" x14ac:dyDescent="0.25">
      <c r="A11303" s="32">
        <v>181790</v>
      </c>
      <c r="B11303" s="1" t="s">
        <v>11722</v>
      </c>
      <c r="C11303" s="2">
        <v>0.81809014706102634</v>
      </c>
      <c r="D11303" s="2">
        <v>0.98170817647323139</v>
      </c>
      <c r="E11303" s="2">
        <v>11.780498117678777</v>
      </c>
      <c r="F11303" s="2">
        <v>1.6474457485664022</v>
      </c>
      <c r="G11303" s="8" t="s">
        <v>8109</v>
      </c>
    </row>
    <row r="11304" spans="1:7" x14ac:dyDescent="0.25">
      <c r="A11304" s="32">
        <v>181791</v>
      </c>
      <c r="B11304" s="1" t="s">
        <v>11723</v>
      </c>
      <c r="C11304" s="2">
        <v>0.98862497363497193</v>
      </c>
      <c r="D11304" s="2">
        <v>1.186349968361966</v>
      </c>
      <c r="E11304" s="2">
        <v>14.236199620343593</v>
      </c>
      <c r="F11304" s="2">
        <v>1.9908637398856375</v>
      </c>
      <c r="G11304" s="8" t="s">
        <v>8109</v>
      </c>
    </row>
    <row r="11305" spans="1:7" x14ac:dyDescent="0.25">
      <c r="A11305" s="32">
        <v>181792</v>
      </c>
      <c r="B11305" s="1" t="s">
        <v>11724</v>
      </c>
      <c r="C11305" s="2">
        <v>0.64755532048708053</v>
      </c>
      <c r="D11305" s="2">
        <v>0.77706638458449662</v>
      </c>
      <c r="E11305" s="2">
        <v>9.324796615013959</v>
      </c>
      <c r="F11305" s="2">
        <v>1.3040277572471668</v>
      </c>
      <c r="G11305" s="8" t="s">
        <v>8109</v>
      </c>
    </row>
    <row r="11306" spans="1:7" x14ac:dyDescent="0.25">
      <c r="A11306" s="32">
        <v>181793</v>
      </c>
      <c r="B11306" s="1" t="s">
        <v>11725</v>
      </c>
      <c r="C11306" s="2">
        <v>0.98862497363497193</v>
      </c>
      <c r="D11306" s="2">
        <v>1.186349968361966</v>
      </c>
      <c r="E11306" s="2">
        <v>14.236199620343593</v>
      </c>
      <c r="F11306" s="2">
        <v>1.9908637398856375</v>
      </c>
      <c r="G11306" s="8" t="s">
        <v>8109</v>
      </c>
    </row>
    <row r="11307" spans="1:7" x14ac:dyDescent="0.25">
      <c r="A11307" s="32">
        <v>181794</v>
      </c>
      <c r="B11307" s="1" t="s">
        <v>11726</v>
      </c>
      <c r="C11307" s="2">
        <v>1.3636823369741744</v>
      </c>
      <c r="D11307" s="2">
        <v>1.6364188043690093</v>
      </c>
      <c r="E11307" s="2">
        <v>19.637025652428111</v>
      </c>
      <c r="F11307" s="2">
        <v>2.7461431683464741</v>
      </c>
      <c r="G11307" s="8" t="s">
        <v>8109</v>
      </c>
    </row>
    <row r="11308" spans="1:7" x14ac:dyDescent="0.25">
      <c r="A11308" s="32">
        <v>181795</v>
      </c>
      <c r="B11308" s="1" t="s">
        <v>11727</v>
      </c>
      <c r="C11308" s="2">
        <v>321.02763709613112</v>
      </c>
      <c r="D11308" s="2">
        <v>385.23316451535726</v>
      </c>
      <c r="E11308" s="2">
        <v>4622.7979741842873</v>
      </c>
      <c r="F11308" s="2">
        <v>646.47596332300895</v>
      </c>
      <c r="G11308" s="8" t="s">
        <v>8109</v>
      </c>
    </row>
    <row r="11309" spans="1:7" x14ac:dyDescent="0.25">
      <c r="A11309" s="32">
        <v>181796</v>
      </c>
      <c r="B11309" s="1" t="s">
        <v>11728</v>
      </c>
      <c r="C11309" s="2">
        <v>29.896066904770944</v>
      </c>
      <c r="D11309" s="2">
        <v>35.875280285725133</v>
      </c>
      <c r="E11309" s="2">
        <v>430.50336342870162</v>
      </c>
      <c r="F11309" s="2">
        <v>60.203815555118283</v>
      </c>
      <c r="G11309" s="8" t="s">
        <v>8109</v>
      </c>
    </row>
    <row r="11310" spans="1:7" x14ac:dyDescent="0.25">
      <c r="A11310" s="32">
        <v>181797</v>
      </c>
      <c r="B11310" s="1" t="s">
        <v>11729</v>
      </c>
      <c r="C11310" s="2">
        <v>267.81003824394696</v>
      </c>
      <c r="D11310" s="2">
        <v>321.37204589273637</v>
      </c>
      <c r="E11310" s="2">
        <v>3856.4645507128362</v>
      </c>
      <c r="F11310" s="2">
        <v>539.3079363116741</v>
      </c>
      <c r="G11310" s="8" t="s">
        <v>8109</v>
      </c>
    </row>
    <row r="11311" spans="1:7" x14ac:dyDescent="0.25">
      <c r="A11311" s="32">
        <v>181798</v>
      </c>
      <c r="B11311" s="1" t="s">
        <v>11730</v>
      </c>
      <c r="C11311" s="2">
        <v>167.11399335697115</v>
      </c>
      <c r="D11311" s="2">
        <v>200.53679202836537</v>
      </c>
      <c r="E11311" s="2">
        <v>2406.4415043403842</v>
      </c>
      <c r="F11311" s="2">
        <v>336.52921853532479</v>
      </c>
      <c r="G11311" s="8" t="s">
        <v>8109</v>
      </c>
    </row>
    <row r="11312" spans="1:7" x14ac:dyDescent="0.25">
      <c r="A11312" s="32">
        <v>181799</v>
      </c>
      <c r="B11312" s="1" t="s">
        <v>11731</v>
      </c>
      <c r="C11312" s="2">
        <v>267.63592576366864</v>
      </c>
      <c r="D11312" s="2">
        <v>321.16311091640233</v>
      </c>
      <c r="E11312" s="2">
        <v>3853.9573309968282</v>
      </c>
      <c r="F11312" s="2">
        <v>538.95731374711033</v>
      </c>
      <c r="G11312" s="8" t="s">
        <v>8109</v>
      </c>
    </row>
    <row r="11313" spans="1:7" x14ac:dyDescent="0.25">
      <c r="A11313" s="32">
        <v>181800</v>
      </c>
      <c r="B11313" s="1" t="s">
        <v>11732</v>
      </c>
      <c r="C11313" s="2">
        <v>116.85272901581371</v>
      </c>
      <c r="D11313" s="2">
        <v>140.22327481897642</v>
      </c>
      <c r="E11313" s="2">
        <v>1682.6792978277172</v>
      </c>
      <c r="F11313" s="2">
        <v>235.31457054832833</v>
      </c>
      <c r="G11313" s="8" t="s">
        <v>8109</v>
      </c>
    </row>
    <row r="11314" spans="1:7" x14ac:dyDescent="0.25">
      <c r="A11314" s="32">
        <v>181801</v>
      </c>
      <c r="B11314" s="1" t="s">
        <v>11733</v>
      </c>
      <c r="C11314" s="2">
        <v>95.461341241896548</v>
      </c>
      <c r="D11314" s="2">
        <v>114.55360949027586</v>
      </c>
      <c r="E11314" s="2">
        <v>1374.6433138833104</v>
      </c>
      <c r="F11314" s="2">
        <v>192.23722635749763</v>
      </c>
      <c r="G11314" s="8" t="s">
        <v>8109</v>
      </c>
    </row>
    <row r="11315" spans="1:7" x14ac:dyDescent="0.25">
      <c r="A11315" s="32">
        <v>181802</v>
      </c>
      <c r="B11315" s="1" t="s">
        <v>11734</v>
      </c>
      <c r="C11315" s="2">
        <v>69.026654296082796</v>
      </c>
      <c r="D11315" s="2">
        <v>82.83198515529935</v>
      </c>
      <c r="E11315" s="2">
        <v>993.9838218635922</v>
      </c>
      <c r="F11315" s="2">
        <v>139.00383541639391</v>
      </c>
      <c r="G11315" s="8" t="s">
        <v>8109</v>
      </c>
    </row>
    <row r="11316" spans="1:7" x14ac:dyDescent="0.25">
      <c r="A11316" s="32">
        <v>181803</v>
      </c>
      <c r="B11316" s="1" t="s">
        <v>11735</v>
      </c>
      <c r="C11316" s="2">
        <v>125.37470013957186</v>
      </c>
      <c r="D11316" s="2">
        <v>150.44964016748622</v>
      </c>
      <c r="E11316" s="2">
        <v>1805.3956820098347</v>
      </c>
      <c r="F11316" s="2">
        <v>252.47586401663082</v>
      </c>
      <c r="G11316" s="8" t="s">
        <v>8109</v>
      </c>
    </row>
    <row r="11317" spans="1:7" x14ac:dyDescent="0.25">
      <c r="A11317" s="32">
        <v>181804</v>
      </c>
      <c r="B11317" s="1" t="s">
        <v>11736</v>
      </c>
      <c r="C11317" s="2">
        <v>75.461064483353596</v>
      </c>
      <c r="D11317" s="2">
        <v>90.553277380024298</v>
      </c>
      <c r="E11317" s="2">
        <v>1086.6393285602917</v>
      </c>
      <c r="F11317" s="2">
        <v>151.96126039655428</v>
      </c>
      <c r="G11317" s="8" t="s">
        <v>8109</v>
      </c>
    </row>
    <row r="11318" spans="1:7" x14ac:dyDescent="0.25">
      <c r="A11318" s="32">
        <v>181805</v>
      </c>
      <c r="B11318" s="1" t="s">
        <v>11737</v>
      </c>
      <c r="C11318" s="2">
        <v>250.94020847670896</v>
      </c>
      <c r="D11318" s="2">
        <v>301.12825017205068</v>
      </c>
      <c r="E11318" s="2">
        <v>3613.5390020646082</v>
      </c>
      <c r="F11318" s="2">
        <v>505.33597193963283</v>
      </c>
      <c r="G11318" s="8" t="s">
        <v>8109</v>
      </c>
    </row>
    <row r="11319" spans="1:7" x14ac:dyDescent="0.25">
      <c r="A11319" s="32">
        <v>181806</v>
      </c>
      <c r="B11319" s="1" t="s">
        <v>11738</v>
      </c>
      <c r="C11319" s="2">
        <v>157.20091121783881</v>
      </c>
      <c r="D11319" s="2">
        <v>188.64109346140657</v>
      </c>
      <c r="E11319" s="2">
        <v>2263.6931215368786</v>
      </c>
      <c r="F11319" s="2">
        <v>316.56654683713498</v>
      </c>
      <c r="G11319" s="8" t="s">
        <v>8109</v>
      </c>
    </row>
    <row r="11320" spans="1:7" x14ac:dyDescent="0.25">
      <c r="A11320" s="32">
        <v>181807</v>
      </c>
      <c r="B11320" s="1" t="s">
        <v>11739</v>
      </c>
      <c r="C11320" s="2">
        <v>133.72255878305171</v>
      </c>
      <c r="D11320" s="2">
        <v>160.46707053966205</v>
      </c>
      <c r="E11320" s="2">
        <v>1925.6048464759447</v>
      </c>
      <c r="F11320" s="2">
        <v>269.2865349203696</v>
      </c>
      <c r="G11320" s="8" t="s">
        <v>8109</v>
      </c>
    </row>
    <row r="11321" spans="1:7" x14ac:dyDescent="0.25">
      <c r="A11321" s="32">
        <v>181808</v>
      </c>
      <c r="B11321" s="1" t="s">
        <v>11740</v>
      </c>
      <c r="C11321" s="2">
        <v>41.896113704773249</v>
      </c>
      <c r="D11321" s="2">
        <v>50.275336445727895</v>
      </c>
      <c r="E11321" s="2">
        <v>603.30403734873471</v>
      </c>
      <c r="F11321" s="2">
        <v>84.369154979242808</v>
      </c>
      <c r="G11321" s="8" t="s">
        <v>8109</v>
      </c>
    </row>
    <row r="11322" spans="1:7" x14ac:dyDescent="0.25">
      <c r="A11322" s="32">
        <v>181809</v>
      </c>
      <c r="B11322" s="1" t="s">
        <v>11741</v>
      </c>
      <c r="C11322" s="2">
        <v>25.026283937535229</v>
      </c>
      <c r="D11322" s="2">
        <v>30.031540725042273</v>
      </c>
      <c r="E11322" s="2">
        <v>360.37848870050726</v>
      </c>
      <c r="F11322" s="2">
        <v>50.397190607201509</v>
      </c>
      <c r="G11322" s="8" t="s">
        <v>8109</v>
      </c>
    </row>
    <row r="11323" spans="1:7" x14ac:dyDescent="0.25">
      <c r="A11323" s="32">
        <v>181810</v>
      </c>
      <c r="B11323" s="1" t="s">
        <v>11742</v>
      </c>
      <c r="C11323" s="2">
        <v>96.330711092053235</v>
      </c>
      <c r="D11323" s="2">
        <v>115.59685331046386</v>
      </c>
      <c r="E11323" s="2">
        <v>1387.1622397255662</v>
      </c>
      <c r="F11323" s="2">
        <v>193.98793765590125</v>
      </c>
      <c r="G11323" s="8" t="s">
        <v>8109</v>
      </c>
    </row>
    <row r="11324" spans="1:7" x14ac:dyDescent="0.25">
      <c r="A11324" s="32">
        <v>181811</v>
      </c>
      <c r="B11324" s="1" t="s">
        <v>11743</v>
      </c>
      <c r="C11324" s="2">
        <v>217.72288638306782</v>
      </c>
      <c r="D11324" s="2">
        <v>261.26746365968131</v>
      </c>
      <c r="E11324" s="2">
        <v>3135.2095639161757</v>
      </c>
      <c r="F11324" s="2">
        <v>438.44391088924135</v>
      </c>
      <c r="G11324" s="8" t="s">
        <v>8109</v>
      </c>
    </row>
    <row r="11325" spans="1:7" x14ac:dyDescent="0.25">
      <c r="A11325" s="32">
        <v>181812</v>
      </c>
      <c r="B11325" s="1" t="s">
        <v>11744</v>
      </c>
      <c r="C11325" s="2">
        <v>7.8088254853580175</v>
      </c>
      <c r="D11325" s="2">
        <v>9.370590582429621</v>
      </c>
      <c r="E11325" s="2">
        <v>112.44708698915545</v>
      </c>
      <c r="F11325" s="2">
        <v>15.725181868240238</v>
      </c>
      <c r="G11325" s="8" t="s">
        <v>8109</v>
      </c>
    </row>
    <row r="11326" spans="1:7" x14ac:dyDescent="0.25">
      <c r="A11326" s="32">
        <v>181813</v>
      </c>
      <c r="B11326" s="1" t="s">
        <v>11745</v>
      </c>
      <c r="C11326" s="2">
        <v>5.2001196592705607</v>
      </c>
      <c r="D11326" s="2">
        <v>6.2401435911246725</v>
      </c>
      <c r="E11326" s="2">
        <v>74.881723093496078</v>
      </c>
      <c r="F11326" s="2">
        <v>10.47184721082186</v>
      </c>
      <c r="G11326" s="8" t="s">
        <v>8109</v>
      </c>
    </row>
    <row r="11327" spans="1:7" x14ac:dyDescent="0.25">
      <c r="A11327" s="32">
        <v>181814</v>
      </c>
      <c r="B11327" s="1" t="s">
        <v>11746</v>
      </c>
      <c r="C11327" s="2">
        <v>10.417531311445476</v>
      </c>
      <c r="D11327" s="2">
        <v>12.501037573734569</v>
      </c>
      <c r="E11327" s="2">
        <v>150.01245088481483</v>
      </c>
      <c r="F11327" s="2">
        <v>20.978516525658613</v>
      </c>
      <c r="G11327" s="8" t="s">
        <v>8109</v>
      </c>
    </row>
    <row r="11328" spans="1:7" x14ac:dyDescent="0.25">
      <c r="A11328" s="32">
        <v>181815</v>
      </c>
      <c r="B11328" s="1" t="s">
        <v>11747</v>
      </c>
      <c r="C11328" s="2">
        <v>13.547978302750423</v>
      </c>
      <c r="D11328" s="2">
        <v>16.257573963300505</v>
      </c>
      <c r="E11328" s="2">
        <v>195.09088755960607</v>
      </c>
      <c r="F11328" s="2">
        <v>27.282518114560659</v>
      </c>
      <c r="G11328" s="8" t="s">
        <v>8109</v>
      </c>
    </row>
    <row r="11329" spans="1:7" x14ac:dyDescent="0.25">
      <c r="A11329" s="32">
        <v>181816</v>
      </c>
      <c r="B11329" s="1" t="s">
        <v>11748</v>
      </c>
      <c r="C11329" s="2">
        <v>16.330796609116174</v>
      </c>
      <c r="D11329" s="2">
        <v>19.596955930939409</v>
      </c>
      <c r="E11329" s="2">
        <v>235.1634711712729</v>
      </c>
      <c r="F11329" s="2">
        <v>32.88647533654273</v>
      </c>
      <c r="G11329" s="8" t="s">
        <v>8109</v>
      </c>
    </row>
    <row r="11330" spans="1:7" x14ac:dyDescent="0.25">
      <c r="A11330" s="32">
        <v>181817</v>
      </c>
      <c r="B11330" s="1" t="s">
        <v>11749</v>
      </c>
      <c r="C11330" s="2">
        <v>26.417394952909408</v>
      </c>
      <c r="D11330" s="2">
        <v>31.700873943491288</v>
      </c>
      <c r="E11330" s="2">
        <v>380.41048732189546</v>
      </c>
      <c r="F11330" s="2">
        <v>53.198568837088835</v>
      </c>
      <c r="G11330" s="8" t="s">
        <v>8109</v>
      </c>
    </row>
    <row r="11331" spans="1:7" x14ac:dyDescent="0.25">
      <c r="A11331" s="32">
        <v>181818</v>
      </c>
      <c r="B11331" s="1" t="s">
        <v>11750</v>
      </c>
      <c r="C11331" s="2">
        <v>43.983078365643209</v>
      </c>
      <c r="D11331" s="2">
        <v>52.779694038771844</v>
      </c>
      <c r="E11331" s="2">
        <v>633.3563284652621</v>
      </c>
      <c r="F11331" s="2">
        <v>88.571822705177496</v>
      </c>
      <c r="G11331" s="8" t="s">
        <v>8109</v>
      </c>
    </row>
    <row r="11332" spans="1:7" x14ac:dyDescent="0.25">
      <c r="A11332" s="32">
        <v>181819</v>
      </c>
      <c r="B11332" s="1" t="s">
        <v>11751</v>
      </c>
      <c r="C11332" s="2">
        <v>267.81003824394696</v>
      </c>
      <c r="D11332" s="2">
        <v>321.37204589273637</v>
      </c>
      <c r="E11332" s="2">
        <v>3856.4645507128362</v>
      </c>
      <c r="F11332" s="2">
        <v>539.3079363116741</v>
      </c>
      <c r="G11332" s="8" t="s">
        <v>8109</v>
      </c>
    </row>
    <row r="11333" spans="1:7" x14ac:dyDescent="0.25">
      <c r="A11333" s="32">
        <v>181820</v>
      </c>
      <c r="B11333" s="1" t="s">
        <v>11752</v>
      </c>
      <c r="C11333" s="2">
        <v>401.72340522456386</v>
      </c>
      <c r="D11333" s="2">
        <v>482.06808626947668</v>
      </c>
      <c r="E11333" s="2">
        <v>5784.8170352337202</v>
      </c>
      <c r="F11333" s="2">
        <v>808.97871513841471</v>
      </c>
      <c r="G11333" s="8" t="s">
        <v>8109</v>
      </c>
    </row>
    <row r="11334" spans="1:7" x14ac:dyDescent="0.25">
      <c r="A11334" s="32">
        <v>181821</v>
      </c>
      <c r="B11334" s="1" t="s">
        <v>11753</v>
      </c>
      <c r="C11334" s="2">
        <v>150.59179227467231</v>
      </c>
      <c r="D11334" s="2">
        <v>180.71015072960677</v>
      </c>
      <c r="E11334" s="2">
        <v>2168.5218087552812</v>
      </c>
      <c r="F11334" s="2">
        <v>303.25729853020346</v>
      </c>
      <c r="G11334" s="8" t="s">
        <v>8109</v>
      </c>
    </row>
    <row r="11335" spans="1:7" x14ac:dyDescent="0.25">
      <c r="A11335" s="32">
        <v>181822</v>
      </c>
      <c r="B11335" s="1" t="s">
        <v>11754</v>
      </c>
      <c r="C11335" s="2">
        <v>217.72288638306782</v>
      </c>
      <c r="D11335" s="2">
        <v>261.26746365968131</v>
      </c>
      <c r="E11335" s="2">
        <v>3135.2095639161757</v>
      </c>
      <c r="F11335" s="2">
        <v>438.44391088924135</v>
      </c>
      <c r="G11335" s="8" t="s">
        <v>8109</v>
      </c>
    </row>
    <row r="11336" spans="1:7" x14ac:dyDescent="0.25">
      <c r="A11336" s="32">
        <v>181823</v>
      </c>
      <c r="B11336" s="1" t="s">
        <v>11755</v>
      </c>
      <c r="C11336" s="2">
        <v>11.808642326819653</v>
      </c>
      <c r="D11336" s="2">
        <v>14.170370792183583</v>
      </c>
      <c r="E11336" s="2">
        <v>170.04444950620299</v>
      </c>
      <c r="F11336" s="2">
        <v>23.779894755545943</v>
      </c>
      <c r="G11336" s="8" t="s">
        <v>8109</v>
      </c>
    </row>
    <row r="11337" spans="1:7" x14ac:dyDescent="0.25">
      <c r="A11337" s="32">
        <v>181824</v>
      </c>
      <c r="B11337" s="1" t="s">
        <v>11756</v>
      </c>
      <c r="C11337" s="2">
        <v>89.026334779008351</v>
      </c>
      <c r="D11337" s="2">
        <v>106.83160173481004</v>
      </c>
      <c r="E11337" s="2">
        <v>1281.9792208177205</v>
      </c>
      <c r="F11337" s="2">
        <v>179.27860061512982</v>
      </c>
      <c r="G11337" s="8" t="s">
        <v>8109</v>
      </c>
    </row>
    <row r="11338" spans="1:7" x14ac:dyDescent="0.25">
      <c r="A11338" s="32">
        <v>181825</v>
      </c>
      <c r="B11338" s="1" t="s">
        <v>11757</v>
      </c>
      <c r="C11338" s="2">
        <v>152.15701577032479</v>
      </c>
      <c r="D11338" s="2">
        <v>182.58841892438974</v>
      </c>
      <c r="E11338" s="2">
        <v>2191.0610270926768</v>
      </c>
      <c r="F11338" s="2">
        <v>306.40929932465446</v>
      </c>
      <c r="G11338" s="8" t="s">
        <v>8109</v>
      </c>
    </row>
    <row r="11339" spans="1:7" x14ac:dyDescent="0.25">
      <c r="A11339" s="32">
        <v>181826</v>
      </c>
      <c r="B11339" s="1" t="s">
        <v>11758</v>
      </c>
      <c r="C11339" s="2">
        <v>169.72269918305861</v>
      </c>
      <c r="D11339" s="2">
        <v>203.66723901967032</v>
      </c>
      <c r="E11339" s="2">
        <v>2444.0068682360438</v>
      </c>
      <c r="F11339" s="2">
        <v>341.78255319274319</v>
      </c>
      <c r="G11339" s="8" t="s">
        <v>8109</v>
      </c>
    </row>
    <row r="11340" spans="1:7" x14ac:dyDescent="0.25">
      <c r="A11340" s="32">
        <v>181827</v>
      </c>
      <c r="B11340" s="1" t="s">
        <v>11759</v>
      </c>
      <c r="C11340" s="2">
        <v>301.20147281786643</v>
      </c>
      <c r="D11340" s="2">
        <v>361.44176738143966</v>
      </c>
      <c r="E11340" s="2">
        <v>4337.3012085772762</v>
      </c>
      <c r="F11340" s="2">
        <v>606.55061992662922</v>
      </c>
      <c r="G11340" s="8" t="s">
        <v>8109</v>
      </c>
    </row>
    <row r="11341" spans="1:7" x14ac:dyDescent="0.25">
      <c r="A11341" s="32">
        <v>181828</v>
      </c>
      <c r="B11341" s="1" t="s">
        <v>11760</v>
      </c>
      <c r="C11341" s="2">
        <v>234.41860367002755</v>
      </c>
      <c r="D11341" s="2">
        <v>281.30232440403302</v>
      </c>
      <c r="E11341" s="2">
        <v>3375.6278928483962</v>
      </c>
      <c r="F11341" s="2">
        <v>472.06525269671897</v>
      </c>
      <c r="G11341" s="8" t="s">
        <v>8109</v>
      </c>
    </row>
    <row r="11342" spans="1:7" x14ac:dyDescent="0.25">
      <c r="A11342" s="32">
        <v>181829</v>
      </c>
      <c r="B11342" s="1" t="s">
        <v>11761</v>
      </c>
      <c r="C11342" s="2">
        <v>351.46214088340645</v>
      </c>
      <c r="D11342" s="2">
        <v>421.7545690600877</v>
      </c>
      <c r="E11342" s="2">
        <v>5061.0548287210522</v>
      </c>
      <c r="F11342" s="2">
        <v>707.76406715141832</v>
      </c>
      <c r="G11342" s="8" t="s">
        <v>8109</v>
      </c>
    </row>
    <row r="11343" spans="1:7" x14ac:dyDescent="0.25">
      <c r="A11343" s="32">
        <v>181830</v>
      </c>
      <c r="B11343" s="1" t="s">
        <v>11762</v>
      </c>
      <c r="C11343" s="2">
        <v>234.41860367002755</v>
      </c>
      <c r="D11343" s="2">
        <v>281.30232440403302</v>
      </c>
      <c r="E11343" s="2">
        <v>3375.6278928483962</v>
      </c>
      <c r="F11343" s="2">
        <v>472.06525269671897</v>
      </c>
      <c r="G11343" s="8" t="s">
        <v>8109</v>
      </c>
    </row>
    <row r="11344" spans="1:7" x14ac:dyDescent="0.25">
      <c r="A11344" s="32">
        <v>181831</v>
      </c>
      <c r="B11344" s="1" t="s">
        <v>11763</v>
      </c>
      <c r="C11344" s="2">
        <v>184.15733932887005</v>
      </c>
      <c r="D11344" s="2">
        <v>220.98880719464407</v>
      </c>
      <c r="E11344" s="2">
        <v>2651.8656863357287</v>
      </c>
      <c r="F11344" s="2">
        <v>370.85060470972235</v>
      </c>
      <c r="G11344" s="8" t="s">
        <v>8109</v>
      </c>
    </row>
    <row r="11345" spans="1:7" x14ac:dyDescent="0.25">
      <c r="A11345" s="32">
        <v>181832</v>
      </c>
      <c r="B11345" s="1" t="s">
        <v>11764</v>
      </c>
      <c r="C11345" s="2">
        <v>250.94020847670896</v>
      </c>
      <c r="D11345" s="2">
        <v>301.12825017205068</v>
      </c>
      <c r="E11345" s="2">
        <v>3613.5390020646082</v>
      </c>
      <c r="F11345" s="2">
        <v>505.33597193963283</v>
      </c>
      <c r="G11345" s="8" t="s">
        <v>8109</v>
      </c>
    </row>
    <row r="11346" spans="1:7" x14ac:dyDescent="0.25">
      <c r="A11346" s="32">
        <v>181833</v>
      </c>
      <c r="B11346" s="1" t="s">
        <v>11765</v>
      </c>
      <c r="C11346" s="2">
        <v>175.80948068539021</v>
      </c>
      <c r="D11346" s="2">
        <v>210.97137682246824</v>
      </c>
      <c r="E11346" s="2">
        <v>2531.6565218696187</v>
      </c>
      <c r="F11346" s="2">
        <v>354.03993380598359</v>
      </c>
      <c r="G11346" s="8" t="s">
        <v>8109</v>
      </c>
    </row>
    <row r="11347" spans="1:7" x14ac:dyDescent="0.25">
      <c r="A11347" s="32">
        <v>181834</v>
      </c>
      <c r="B11347" s="1" t="s">
        <v>11766</v>
      </c>
      <c r="C11347" s="2">
        <v>318.07070630948704</v>
      </c>
      <c r="D11347" s="2">
        <v>381.68484757138435</v>
      </c>
      <c r="E11347" s="2">
        <v>4580.2181708566122</v>
      </c>
      <c r="F11347" s="2">
        <v>640.52138353646308</v>
      </c>
      <c r="G11347" s="8" t="s">
        <v>8109</v>
      </c>
    </row>
    <row r="11348" spans="1:7" x14ac:dyDescent="0.25">
      <c r="A11348" s="32">
        <v>181835</v>
      </c>
      <c r="B11348" s="1" t="s">
        <v>11767</v>
      </c>
      <c r="C11348" s="2">
        <v>104.12582223821124</v>
      </c>
      <c r="D11348" s="2">
        <v>124.95098668585348</v>
      </c>
      <c r="E11348" s="2">
        <v>1499.4118402302418</v>
      </c>
      <c r="F11348" s="2">
        <v>209.68550199337108</v>
      </c>
      <c r="G11348" s="8" t="s">
        <v>8109</v>
      </c>
    </row>
    <row r="11349" spans="1:7" x14ac:dyDescent="0.25">
      <c r="A11349" s="32">
        <v>181836</v>
      </c>
      <c r="B11349" s="1" t="s">
        <v>11768</v>
      </c>
      <c r="C11349" s="2">
        <v>361.61909975005187</v>
      </c>
      <c r="D11349" s="2">
        <v>433.94291970006225</v>
      </c>
      <c r="E11349" s="2">
        <v>5207.315036400747</v>
      </c>
      <c r="F11349" s="2">
        <v>728.21785059243882</v>
      </c>
      <c r="G11349" s="8" t="s">
        <v>8109</v>
      </c>
    </row>
    <row r="11350" spans="1:7" x14ac:dyDescent="0.25">
      <c r="A11350" s="32">
        <v>181837</v>
      </c>
      <c r="B11350" s="1" t="s">
        <v>11769</v>
      </c>
      <c r="C11350" s="2">
        <v>44.970510788043399</v>
      </c>
      <c r="D11350" s="2">
        <v>53.964612945652071</v>
      </c>
      <c r="E11350" s="2">
        <v>647.57535534782483</v>
      </c>
      <c r="F11350" s="2">
        <v>90.560284920648328</v>
      </c>
      <c r="G11350" s="8" t="s">
        <v>8109</v>
      </c>
    </row>
    <row r="11351" spans="1:7" x14ac:dyDescent="0.25">
      <c r="A11351" s="32">
        <v>181838</v>
      </c>
      <c r="B11351" s="1" t="s">
        <v>11770</v>
      </c>
      <c r="C11351" s="2">
        <v>15.753005535863888</v>
      </c>
      <c r="D11351" s="2">
        <v>18.903606643036664</v>
      </c>
      <c r="E11351" s="2">
        <v>226.84327971643995</v>
      </c>
      <c r="F11351" s="2">
        <v>31.722936757562529</v>
      </c>
      <c r="G11351" s="8" t="s">
        <v>8109</v>
      </c>
    </row>
    <row r="11352" spans="1:7" x14ac:dyDescent="0.25">
      <c r="A11352" s="32">
        <v>181839</v>
      </c>
      <c r="B11352" s="1" t="s">
        <v>11771</v>
      </c>
      <c r="C11352" s="2">
        <v>22.814101397013069</v>
      </c>
      <c r="D11352" s="2">
        <v>27.376921676415677</v>
      </c>
      <c r="E11352" s="2">
        <v>328.52306011698812</v>
      </c>
      <c r="F11352" s="2">
        <v>45.94236281771073</v>
      </c>
      <c r="G11352" s="8" t="s">
        <v>8109</v>
      </c>
    </row>
    <row r="11353" spans="1:7" x14ac:dyDescent="0.25">
      <c r="A11353" s="32">
        <v>181840</v>
      </c>
      <c r="B11353" s="1" t="s">
        <v>11772</v>
      </c>
      <c r="C11353" s="2">
        <v>29.875197258162245</v>
      </c>
      <c r="D11353" s="2">
        <v>35.850236709794686</v>
      </c>
      <c r="E11353" s="2">
        <v>430.20284051753623</v>
      </c>
      <c r="F11353" s="2">
        <v>60.161788877858939</v>
      </c>
      <c r="G11353" s="8" t="s">
        <v>8109</v>
      </c>
    </row>
    <row r="11354" spans="1:7" x14ac:dyDescent="0.25">
      <c r="A11354" s="32">
        <v>181841</v>
      </c>
      <c r="B11354" s="1" t="s">
        <v>11773</v>
      </c>
      <c r="C11354" s="2">
        <v>0.8037795322436323</v>
      </c>
      <c r="D11354" s="2">
        <v>0.96453543869235858</v>
      </c>
      <c r="E11354" s="2">
        <v>11.574425264308303</v>
      </c>
      <c r="F11354" s="2">
        <v>1.6186274555885642</v>
      </c>
      <c r="G11354" s="8" t="s">
        <v>8109</v>
      </c>
    </row>
    <row r="11355" spans="1:7" x14ac:dyDescent="0.25">
      <c r="A11355" s="32">
        <v>181842</v>
      </c>
      <c r="B11355" s="1" t="s">
        <v>11774</v>
      </c>
      <c r="C11355" s="2">
        <v>0.8037795322436323</v>
      </c>
      <c r="D11355" s="2">
        <v>0.96453543869235858</v>
      </c>
      <c r="E11355" s="2">
        <v>11.574425264308303</v>
      </c>
      <c r="F11355" s="2">
        <v>1.6186274555885642</v>
      </c>
      <c r="G11355" s="8" t="s">
        <v>8109</v>
      </c>
    </row>
    <row r="11356" spans="1:7" x14ac:dyDescent="0.25">
      <c r="A11356" s="32">
        <v>181843</v>
      </c>
      <c r="B11356" s="1" t="s">
        <v>11775</v>
      </c>
      <c r="C11356" s="2">
        <v>0.8037795322436323</v>
      </c>
      <c r="D11356" s="2">
        <v>0.96453543869235858</v>
      </c>
      <c r="E11356" s="2">
        <v>11.574425264308303</v>
      </c>
      <c r="F11356" s="2">
        <v>1.6186274555885642</v>
      </c>
      <c r="G11356" s="8" t="s">
        <v>8109</v>
      </c>
    </row>
    <row r="11357" spans="1:7" x14ac:dyDescent="0.25">
      <c r="A11357" s="32">
        <v>181844</v>
      </c>
      <c r="B11357" s="1" t="s">
        <v>11776</v>
      </c>
      <c r="C11357" s="2">
        <v>5.0886161188183667</v>
      </c>
      <c r="D11357" s="2">
        <v>6.1063393425820385</v>
      </c>
      <c r="E11357" s="2">
        <v>73.276072110984458</v>
      </c>
      <c r="F11357" s="2">
        <v>10.247304678036208</v>
      </c>
      <c r="G11357" s="8" t="s">
        <v>8109</v>
      </c>
    </row>
    <row r="11358" spans="1:7" x14ac:dyDescent="0.25">
      <c r="A11358" s="32">
        <v>181845</v>
      </c>
      <c r="B11358" s="1" t="s">
        <v>11777</v>
      </c>
      <c r="C11358" s="2">
        <v>6.6448954802099696</v>
      </c>
      <c r="D11358" s="2">
        <v>7.9738745762519621</v>
      </c>
      <c r="E11358" s="2">
        <v>95.686494915023545</v>
      </c>
      <c r="F11358" s="2">
        <v>13.381294039376087</v>
      </c>
      <c r="G11358" s="8" t="s">
        <v>8109</v>
      </c>
    </row>
    <row r="11359" spans="1:7" x14ac:dyDescent="0.25">
      <c r="A11359" s="32">
        <v>181846</v>
      </c>
      <c r="B11359" s="1" t="s">
        <v>11778</v>
      </c>
      <c r="C11359" s="2">
        <v>20.013991097742963</v>
      </c>
      <c r="D11359" s="2">
        <v>24.016789317291554</v>
      </c>
      <c r="E11359" s="2">
        <v>288.20147180749865</v>
      </c>
      <c r="F11359" s="2">
        <v>40.303583491713773</v>
      </c>
      <c r="G11359" s="8" t="s">
        <v>8109</v>
      </c>
    </row>
    <row r="11360" spans="1:7" x14ac:dyDescent="0.25">
      <c r="A11360" s="32">
        <v>181847</v>
      </c>
      <c r="B11360" s="1" t="s">
        <v>11779</v>
      </c>
      <c r="C11360" s="2">
        <v>9.7878642594801377</v>
      </c>
      <c r="D11360" s="2">
        <v>11.745437111376162</v>
      </c>
      <c r="E11360" s="2">
        <v>140.94524533651395</v>
      </c>
      <c r="F11360" s="2">
        <v>19.710511634633743</v>
      </c>
      <c r="G11360" s="8" t="s">
        <v>8109</v>
      </c>
    </row>
    <row r="11361" spans="1:7" x14ac:dyDescent="0.25">
      <c r="A11361" s="32">
        <v>181848</v>
      </c>
      <c r="B11361" s="1" t="s">
        <v>11780</v>
      </c>
      <c r="C11361" s="2">
        <v>11.874828920350101</v>
      </c>
      <c r="D11361" s="2">
        <v>14.249794704420118</v>
      </c>
      <c r="E11361" s="2">
        <v>170.99753645304142</v>
      </c>
      <c r="F11361" s="2">
        <v>23.913179360568442</v>
      </c>
      <c r="G11361" s="8" t="s">
        <v>8109</v>
      </c>
    </row>
    <row r="11362" spans="1:7" x14ac:dyDescent="0.25">
      <c r="A11362" s="32">
        <v>181849</v>
      </c>
      <c r="B11362" s="1" t="s">
        <v>11781</v>
      </c>
      <c r="C11362" s="2">
        <v>8.9530783951321506</v>
      </c>
      <c r="D11362" s="2">
        <v>10.743694074158581</v>
      </c>
      <c r="E11362" s="2">
        <v>128.92432888990297</v>
      </c>
      <c r="F11362" s="2">
        <v>18.029444544259864</v>
      </c>
      <c r="G11362" s="8" t="s">
        <v>8109</v>
      </c>
    </row>
    <row r="11363" spans="1:7" x14ac:dyDescent="0.25">
      <c r="A11363" s="32">
        <v>181850</v>
      </c>
      <c r="B11363" s="1" t="s">
        <v>11782</v>
      </c>
      <c r="C11363" s="2">
        <v>6.6448954802099696</v>
      </c>
      <c r="D11363" s="2">
        <v>7.9738745762519621</v>
      </c>
      <c r="E11363" s="2">
        <v>95.686494915023545</v>
      </c>
      <c r="F11363" s="2">
        <v>13.381294039376087</v>
      </c>
      <c r="G11363" s="8" t="s">
        <v>8109</v>
      </c>
    </row>
    <row r="11364" spans="1:7" x14ac:dyDescent="0.25">
      <c r="A11364" s="32">
        <v>181851</v>
      </c>
      <c r="B11364" s="1" t="s">
        <v>11783</v>
      </c>
      <c r="C11364" s="2">
        <v>7.6466385174275526</v>
      </c>
      <c r="D11364" s="2">
        <v>9.175966220913061</v>
      </c>
      <c r="E11364" s="2">
        <v>110.11159465095673</v>
      </c>
      <c r="F11364" s="2">
        <v>15.398574547824742</v>
      </c>
      <c r="G11364" s="8" t="s">
        <v>8109</v>
      </c>
    </row>
    <row r="11365" spans="1:7" x14ac:dyDescent="0.25">
      <c r="A11365" s="32">
        <v>181852</v>
      </c>
      <c r="B11365" s="1" t="s">
        <v>11784</v>
      </c>
      <c r="C11365" s="2">
        <v>9.3162102461235232</v>
      </c>
      <c r="D11365" s="2">
        <v>11.179452295348227</v>
      </c>
      <c r="E11365" s="2">
        <v>134.15342754417873</v>
      </c>
      <c r="F11365" s="2">
        <v>18.760708728572499</v>
      </c>
      <c r="G11365" s="8" t="s">
        <v>8109</v>
      </c>
    </row>
    <row r="11366" spans="1:7" x14ac:dyDescent="0.25">
      <c r="A11366" s="32">
        <v>181853</v>
      </c>
      <c r="B11366" s="1" t="s">
        <v>11785</v>
      </c>
      <c r="C11366" s="2">
        <v>15.005275911655049</v>
      </c>
      <c r="D11366" s="2">
        <v>18.006331093986056</v>
      </c>
      <c r="E11366" s="2">
        <v>216.07597312783267</v>
      </c>
      <c r="F11366" s="2">
        <v>30.217180949470496</v>
      </c>
      <c r="G11366" s="8" t="s">
        <v>8109</v>
      </c>
    </row>
    <row r="11367" spans="1:7" x14ac:dyDescent="0.25">
      <c r="A11367" s="32">
        <v>181854</v>
      </c>
      <c r="B11367" s="1" t="s">
        <v>11786</v>
      </c>
      <c r="C11367" s="2">
        <v>13.961793581220066</v>
      </c>
      <c r="D11367" s="2">
        <v>16.754152297464078</v>
      </c>
      <c r="E11367" s="2">
        <v>201.04982756956895</v>
      </c>
      <c r="F11367" s="2">
        <v>28.115847086503145</v>
      </c>
      <c r="G11367" s="8" t="s">
        <v>8109</v>
      </c>
    </row>
    <row r="11368" spans="1:7" x14ac:dyDescent="0.25">
      <c r="A11368" s="32">
        <v>181855</v>
      </c>
      <c r="B11368" s="1" t="s">
        <v>11787</v>
      </c>
      <c r="C11368" s="2">
        <v>20.013991097742963</v>
      </c>
      <c r="D11368" s="2">
        <v>24.016789317291554</v>
      </c>
      <c r="E11368" s="2">
        <v>288.20147180749865</v>
      </c>
      <c r="F11368" s="2">
        <v>40.303583491713773</v>
      </c>
      <c r="G11368" s="8" t="s">
        <v>8109</v>
      </c>
    </row>
    <row r="11369" spans="1:7" x14ac:dyDescent="0.25">
      <c r="A11369" s="32">
        <v>181856</v>
      </c>
      <c r="B11369" s="1" t="s">
        <v>11788</v>
      </c>
      <c r="C11369" s="2">
        <v>140.86295930131396</v>
      </c>
      <c r="D11369" s="2">
        <v>169.03555116157676</v>
      </c>
      <c r="E11369" s="2">
        <v>2028.426613938921</v>
      </c>
      <c r="F11369" s="2">
        <v>283.66566235410335</v>
      </c>
      <c r="G11369" s="8" t="s">
        <v>8109</v>
      </c>
    </row>
    <row r="11370" spans="1:7" x14ac:dyDescent="0.25">
      <c r="A11370" s="32">
        <v>181857</v>
      </c>
      <c r="B11370" s="1" t="s">
        <v>11789</v>
      </c>
      <c r="C11370" s="2">
        <v>177.29480324831221</v>
      </c>
      <c r="D11370" s="2">
        <v>212.75376389797464</v>
      </c>
      <c r="E11370" s="2">
        <v>2553.0451667756956</v>
      </c>
      <c r="F11370" s="2">
        <v>357.03103246464161</v>
      </c>
      <c r="G11370" s="8" t="s">
        <v>8109</v>
      </c>
    </row>
    <row r="11371" spans="1:7" x14ac:dyDescent="0.25">
      <c r="A11371" s="32">
        <v>181858</v>
      </c>
      <c r="B11371" s="1" t="s">
        <v>11790</v>
      </c>
      <c r="C11371" s="2">
        <v>190.10518861234948</v>
      </c>
      <c r="D11371" s="2">
        <v>228.12622633481934</v>
      </c>
      <c r="E11371" s="2">
        <v>2737.5147160178321</v>
      </c>
      <c r="F11371" s="2">
        <v>382.82820772863624</v>
      </c>
      <c r="G11371" s="8" t="s">
        <v>8109</v>
      </c>
    </row>
    <row r="11372" spans="1:7" x14ac:dyDescent="0.25">
      <c r="A11372" s="32">
        <v>181859</v>
      </c>
      <c r="B11372" s="1" t="s">
        <v>11791</v>
      </c>
      <c r="C11372" s="2">
        <v>113.0162916935173</v>
      </c>
      <c r="D11372" s="2">
        <v>135.61955003222073</v>
      </c>
      <c r="E11372" s="2">
        <v>1627.4346003866488</v>
      </c>
      <c r="F11372" s="2">
        <v>227.58886650585288</v>
      </c>
      <c r="G11372" s="8" t="s">
        <v>8109</v>
      </c>
    </row>
    <row r="11373" spans="1:7" x14ac:dyDescent="0.25">
      <c r="A11373" s="32">
        <v>181860</v>
      </c>
      <c r="B11373" s="1" t="s">
        <v>11792</v>
      </c>
      <c r="C11373" s="2">
        <v>115.26305821984816</v>
      </c>
      <c r="D11373" s="2">
        <v>138.31566986381779</v>
      </c>
      <c r="E11373" s="2">
        <v>1659.7880383658135</v>
      </c>
      <c r="F11373" s="2">
        <v>232.11333850337346</v>
      </c>
      <c r="G11373" s="8" t="s">
        <v>8109</v>
      </c>
    </row>
    <row r="11374" spans="1:7" x14ac:dyDescent="0.25">
      <c r="A11374" s="32">
        <v>181861</v>
      </c>
      <c r="B11374" s="1" t="s">
        <v>11793</v>
      </c>
      <c r="C11374" s="2">
        <v>0.43408864946095271</v>
      </c>
      <c r="D11374" s="2">
        <v>0.52090637935314321</v>
      </c>
      <c r="E11374" s="2">
        <v>6.2508765522377185</v>
      </c>
      <c r="F11374" s="2">
        <v>0.87415488699441757</v>
      </c>
      <c r="G11374" s="8" t="s">
        <v>8109</v>
      </c>
    </row>
    <row r="11375" spans="1:7" x14ac:dyDescent="0.25">
      <c r="A11375" s="32">
        <v>181862</v>
      </c>
      <c r="B11375" s="1" t="s">
        <v>11794</v>
      </c>
      <c r="C11375" s="2">
        <v>1.7029631632698912</v>
      </c>
      <c r="D11375" s="2">
        <v>2.0435557959238695</v>
      </c>
      <c r="E11375" s="2">
        <v>24.522669551086434</v>
      </c>
      <c r="F11375" s="2">
        <v>3.4293768643627147</v>
      </c>
      <c r="G11375" s="8" t="s">
        <v>8109</v>
      </c>
    </row>
    <row r="11376" spans="1:7" x14ac:dyDescent="0.25">
      <c r="A11376" s="32">
        <v>181863</v>
      </c>
      <c r="B11376" s="1" t="s">
        <v>11795</v>
      </c>
      <c r="C11376" s="2">
        <v>1.7029631632698912</v>
      </c>
      <c r="D11376" s="2">
        <v>2.0435557959238695</v>
      </c>
      <c r="E11376" s="2">
        <v>24.522669551086434</v>
      </c>
      <c r="F11376" s="2">
        <v>3.4293768643627147</v>
      </c>
      <c r="G11376" s="8" t="s">
        <v>8109</v>
      </c>
    </row>
    <row r="11377" spans="1:7" x14ac:dyDescent="0.25">
      <c r="A11377" s="32">
        <v>181864</v>
      </c>
      <c r="B11377" s="1" t="s">
        <v>11796</v>
      </c>
      <c r="C11377" s="2">
        <v>2.9050548079309912</v>
      </c>
      <c r="D11377" s="2">
        <v>3.4860657695171895</v>
      </c>
      <c r="E11377" s="2">
        <v>41.832789234206274</v>
      </c>
      <c r="F11377" s="2">
        <v>5.8501134745011019</v>
      </c>
      <c r="G11377" s="8" t="s">
        <v>8109</v>
      </c>
    </row>
    <row r="11378" spans="1:7" x14ac:dyDescent="0.25">
      <c r="A11378" s="32">
        <v>181865</v>
      </c>
      <c r="B11378" s="1" t="s">
        <v>11797</v>
      </c>
      <c r="C11378" s="2">
        <v>2.0034860744351666</v>
      </c>
      <c r="D11378" s="2">
        <v>2.4041832893221997</v>
      </c>
      <c r="E11378" s="2">
        <v>28.850199471866397</v>
      </c>
      <c r="F11378" s="2">
        <v>4.0345610168973121</v>
      </c>
      <c r="G11378" s="8" t="s">
        <v>8109</v>
      </c>
    </row>
    <row r="11379" spans="1:7" x14ac:dyDescent="0.25">
      <c r="A11379" s="32">
        <v>181866</v>
      </c>
      <c r="B11379" s="1" t="s">
        <v>11798</v>
      </c>
      <c r="C11379" s="2">
        <v>5.3092380972531918</v>
      </c>
      <c r="D11379" s="2">
        <v>6.3710857167038304</v>
      </c>
      <c r="E11379" s="2">
        <v>76.453028600445961</v>
      </c>
      <c r="F11379" s="2">
        <v>10.691586694777877</v>
      </c>
      <c r="G11379" s="8" t="s">
        <v>8109</v>
      </c>
    </row>
    <row r="11380" spans="1:7" x14ac:dyDescent="0.25">
      <c r="A11380" s="32">
        <v>181867</v>
      </c>
      <c r="B11380" s="1" t="s">
        <v>11799</v>
      </c>
      <c r="C11380" s="2">
        <v>2.9050548079309912</v>
      </c>
      <c r="D11380" s="2">
        <v>3.4860657695171895</v>
      </c>
      <c r="E11380" s="2">
        <v>41.832789234206274</v>
      </c>
      <c r="F11380" s="2">
        <v>5.8501134745011019</v>
      </c>
      <c r="G11380" s="8" t="s">
        <v>8109</v>
      </c>
    </row>
    <row r="11381" spans="1:7" x14ac:dyDescent="0.25">
      <c r="A11381" s="32">
        <v>181868</v>
      </c>
      <c r="B11381" s="1" t="s">
        <v>11800</v>
      </c>
      <c r="C11381" s="2">
        <v>0.36730578031311384</v>
      </c>
      <c r="D11381" s="2">
        <v>0.44076693637573661</v>
      </c>
      <c r="E11381" s="2">
        <v>5.2892032365088397</v>
      </c>
      <c r="F11381" s="2">
        <v>0.73966951976450712</v>
      </c>
      <c r="G11381" s="8" t="s">
        <v>8109</v>
      </c>
    </row>
    <row r="11382" spans="1:7" x14ac:dyDescent="0.25">
      <c r="A11382" s="32">
        <v>181869</v>
      </c>
      <c r="B11382" s="1" t="s">
        <v>11801</v>
      </c>
      <c r="C11382" s="2">
        <v>1.0017430372175833</v>
      </c>
      <c r="D11382" s="2">
        <v>1.2020916446610999</v>
      </c>
      <c r="E11382" s="2">
        <v>14.425099735933198</v>
      </c>
      <c r="F11382" s="2">
        <v>2.017280508448656</v>
      </c>
      <c r="G11382" s="8" t="s">
        <v>8109</v>
      </c>
    </row>
    <row r="11383" spans="1:7" x14ac:dyDescent="0.25">
      <c r="A11383" s="32">
        <v>181870</v>
      </c>
      <c r="B11383" s="1" t="s">
        <v>11802</v>
      </c>
      <c r="C11383" s="2">
        <v>1.0017430372175833</v>
      </c>
      <c r="D11383" s="2">
        <v>1.2020916446610999</v>
      </c>
      <c r="E11383" s="2">
        <v>14.425099735933198</v>
      </c>
      <c r="F11383" s="2">
        <v>2.017280508448656</v>
      </c>
      <c r="G11383" s="8" t="s">
        <v>8109</v>
      </c>
    </row>
    <row r="11384" spans="1:7" x14ac:dyDescent="0.25">
      <c r="A11384" s="32">
        <v>181871</v>
      </c>
      <c r="B11384" s="1" t="s">
        <v>11803</v>
      </c>
      <c r="C11384" s="2">
        <v>1.0351344717915028</v>
      </c>
      <c r="D11384" s="2">
        <v>1.2421613661498032</v>
      </c>
      <c r="E11384" s="2">
        <v>14.905936393797639</v>
      </c>
      <c r="F11384" s="2">
        <v>2.0845231920636111</v>
      </c>
      <c r="G11384" s="8" t="s">
        <v>8109</v>
      </c>
    </row>
    <row r="11385" spans="1:7" x14ac:dyDescent="0.25">
      <c r="A11385" s="32">
        <v>181872</v>
      </c>
      <c r="B11385" s="1" t="s">
        <v>11804</v>
      </c>
      <c r="C11385" s="2">
        <v>2.1370518127308444</v>
      </c>
      <c r="D11385" s="2">
        <v>2.5644621752770131</v>
      </c>
      <c r="E11385" s="2">
        <v>30.773546103324158</v>
      </c>
      <c r="F11385" s="2">
        <v>4.3035317513571325</v>
      </c>
      <c r="G11385" s="8" t="s">
        <v>8109</v>
      </c>
    </row>
    <row r="11386" spans="1:7" x14ac:dyDescent="0.25">
      <c r="A11386" s="32">
        <v>181873</v>
      </c>
      <c r="B11386" s="1" t="s">
        <v>11805</v>
      </c>
      <c r="C11386" s="2">
        <v>0.43408864946095271</v>
      </c>
      <c r="D11386" s="2">
        <v>0.52090637935314321</v>
      </c>
      <c r="E11386" s="2">
        <v>6.2508765522377185</v>
      </c>
      <c r="F11386" s="2">
        <v>0.87415488699441757</v>
      </c>
      <c r="G11386" s="8" t="s">
        <v>8109</v>
      </c>
    </row>
    <row r="11387" spans="1:7" x14ac:dyDescent="0.25">
      <c r="A11387" s="32">
        <v>181874</v>
      </c>
      <c r="B11387" s="1" t="s">
        <v>11806</v>
      </c>
      <c r="C11387" s="2">
        <v>0.63443725690446939</v>
      </c>
      <c r="D11387" s="2">
        <v>0.76132470828536325</v>
      </c>
      <c r="E11387" s="2">
        <v>9.1358964994243586</v>
      </c>
      <c r="F11387" s="2">
        <v>1.2776109886841487</v>
      </c>
      <c r="G11387" s="8" t="s">
        <v>8109</v>
      </c>
    </row>
    <row r="11388" spans="1:7" x14ac:dyDescent="0.25">
      <c r="A11388" s="32">
        <v>181875</v>
      </c>
      <c r="B11388" s="1" t="s">
        <v>11807</v>
      </c>
      <c r="C11388" s="2">
        <v>22.50821200529127</v>
      </c>
      <c r="D11388" s="2">
        <v>27.009854406349522</v>
      </c>
      <c r="E11388" s="2">
        <v>324.11825287619428</v>
      </c>
      <c r="F11388" s="2">
        <v>45.326371805309449</v>
      </c>
      <c r="G11388" s="8" t="s">
        <v>8109</v>
      </c>
    </row>
    <row r="11389" spans="1:7" x14ac:dyDescent="0.25">
      <c r="A11389" s="32">
        <v>181876</v>
      </c>
      <c r="B11389" s="1" t="s">
        <v>11808</v>
      </c>
      <c r="C11389" s="2">
        <v>28.769105987901167</v>
      </c>
      <c r="D11389" s="2">
        <v>34.5229271854814</v>
      </c>
      <c r="E11389" s="2">
        <v>414.27512622577683</v>
      </c>
      <c r="F11389" s="2">
        <v>57.934374983113557</v>
      </c>
      <c r="G11389" s="8" t="s">
        <v>8109</v>
      </c>
    </row>
    <row r="11390" spans="1:7" x14ac:dyDescent="0.25">
      <c r="A11390" s="32">
        <v>181877</v>
      </c>
      <c r="B11390" s="1" t="s">
        <v>11809</v>
      </c>
      <c r="C11390" s="2">
        <v>8.421200544419003</v>
      </c>
      <c r="D11390" s="2">
        <v>10.105440653302804</v>
      </c>
      <c r="E11390" s="2">
        <v>121.26528783963364</v>
      </c>
      <c r="F11390" s="2">
        <v>16.958364655250218</v>
      </c>
      <c r="G11390" s="8" t="s">
        <v>8109</v>
      </c>
    </row>
    <row r="11391" spans="1:7" x14ac:dyDescent="0.25">
      <c r="A11391" s="32">
        <v>181878</v>
      </c>
      <c r="B11391" s="1" t="s">
        <v>11810</v>
      </c>
      <c r="C11391" s="2">
        <v>17.812541518333848</v>
      </c>
      <c r="D11391" s="2">
        <v>21.375049822000616</v>
      </c>
      <c r="E11391" s="2">
        <v>256.50059786400737</v>
      </c>
      <c r="F11391" s="2">
        <v>35.870369421956369</v>
      </c>
      <c r="G11391" s="8" t="s">
        <v>8109</v>
      </c>
    </row>
    <row r="11392" spans="1:7" x14ac:dyDescent="0.25">
      <c r="A11392" s="32">
        <v>181879</v>
      </c>
      <c r="B11392" s="1" t="s">
        <v>11811</v>
      </c>
      <c r="C11392" s="2">
        <v>17.812541518333848</v>
      </c>
      <c r="D11392" s="2">
        <v>21.375049822000616</v>
      </c>
      <c r="E11392" s="2">
        <v>256.50059786400737</v>
      </c>
      <c r="F11392" s="2">
        <v>35.870369421956369</v>
      </c>
      <c r="G11392" s="8" t="s">
        <v>8109</v>
      </c>
    </row>
    <row r="11393" spans="1:7" x14ac:dyDescent="0.25">
      <c r="A11393" s="32">
        <v>181880</v>
      </c>
      <c r="B11393" s="1" t="s">
        <v>11812</v>
      </c>
      <c r="C11393" s="2">
        <v>174.33489108358123</v>
      </c>
      <c r="D11393" s="2">
        <v>209.20186930029749</v>
      </c>
      <c r="E11393" s="2">
        <v>2510.4224316035697</v>
      </c>
      <c r="F11393" s="2">
        <v>351.07044886705887</v>
      </c>
      <c r="G11393" s="8" t="s">
        <v>8109</v>
      </c>
    </row>
    <row r="11394" spans="1:7" x14ac:dyDescent="0.25">
      <c r="A11394" s="32">
        <v>181881</v>
      </c>
      <c r="B11394" s="1" t="s">
        <v>11813</v>
      </c>
      <c r="C11394" s="2">
        <v>50.995279626166294</v>
      </c>
      <c r="D11394" s="2">
        <v>61.19433555139954</v>
      </c>
      <c r="E11394" s="2">
        <v>734.33202661679445</v>
      </c>
      <c r="F11394" s="2">
        <v>102.6927862643181</v>
      </c>
      <c r="G11394" s="8" t="s">
        <v>8109</v>
      </c>
    </row>
    <row r="11395" spans="1:7" x14ac:dyDescent="0.25">
      <c r="A11395" s="32">
        <v>181882</v>
      </c>
      <c r="B11395" s="1" t="s">
        <v>11814</v>
      </c>
      <c r="C11395" s="2">
        <v>50.995279626166294</v>
      </c>
      <c r="D11395" s="2">
        <v>61.19433555139954</v>
      </c>
      <c r="E11395" s="2">
        <v>734.33202661679445</v>
      </c>
      <c r="F11395" s="2">
        <v>102.6927862643181</v>
      </c>
      <c r="G11395" s="8" t="s">
        <v>8109</v>
      </c>
    </row>
    <row r="11396" spans="1:7" x14ac:dyDescent="0.25">
      <c r="A11396" s="32">
        <v>181883</v>
      </c>
      <c r="B11396" s="1" t="s">
        <v>11815</v>
      </c>
      <c r="C11396" s="2">
        <v>11.238602836593458</v>
      </c>
      <c r="D11396" s="2">
        <v>13.486323403912149</v>
      </c>
      <c r="E11396" s="2">
        <v>161.83588084694577</v>
      </c>
      <c r="F11396" s="2">
        <v>22.631966085262061</v>
      </c>
      <c r="G11396" s="8" t="s">
        <v>8109</v>
      </c>
    </row>
    <row r="11397" spans="1:7" x14ac:dyDescent="0.25">
      <c r="A11397" s="32">
        <v>181884</v>
      </c>
      <c r="B11397" s="1" t="s">
        <v>11816</v>
      </c>
      <c r="C11397" s="2">
        <v>9.3603346418104891</v>
      </c>
      <c r="D11397" s="2">
        <v>11.232401570172584</v>
      </c>
      <c r="E11397" s="2">
        <v>134.78881884207101</v>
      </c>
      <c r="F11397" s="2">
        <v>18.849565131920833</v>
      </c>
      <c r="G11397" s="8" t="s">
        <v>8109</v>
      </c>
    </row>
    <row r="11398" spans="1:7" x14ac:dyDescent="0.25">
      <c r="A11398" s="32">
        <v>181885</v>
      </c>
      <c r="B11398" s="1" t="s">
        <v>11817</v>
      </c>
      <c r="C11398" s="2">
        <v>17.812541518333848</v>
      </c>
      <c r="D11398" s="2">
        <v>21.375049822000616</v>
      </c>
      <c r="E11398" s="2">
        <v>256.50059786400737</v>
      </c>
      <c r="F11398" s="2">
        <v>35.870369421956369</v>
      </c>
      <c r="G11398" s="8" t="s">
        <v>8109</v>
      </c>
    </row>
    <row r="11399" spans="1:7" x14ac:dyDescent="0.25">
      <c r="A11399" s="32">
        <v>181886</v>
      </c>
      <c r="B11399" s="1" t="s">
        <v>11818</v>
      </c>
      <c r="C11399" s="2">
        <v>29.395195386162154</v>
      </c>
      <c r="D11399" s="2">
        <v>35.274234463394585</v>
      </c>
      <c r="E11399" s="2">
        <v>423.29081356073505</v>
      </c>
      <c r="F11399" s="2">
        <v>59.195175300893951</v>
      </c>
      <c r="G11399" s="8" t="s">
        <v>8109</v>
      </c>
    </row>
    <row r="11400" spans="1:7" x14ac:dyDescent="0.25">
      <c r="A11400" s="32">
        <v>181887</v>
      </c>
      <c r="B11400" s="1" t="s">
        <v>11819</v>
      </c>
      <c r="C11400" s="2">
        <v>29.395195386162154</v>
      </c>
      <c r="D11400" s="2">
        <v>35.274234463394585</v>
      </c>
      <c r="E11400" s="2">
        <v>423.29081356073505</v>
      </c>
      <c r="F11400" s="2">
        <v>59.195175300893951</v>
      </c>
      <c r="G11400" s="8" t="s">
        <v>8109</v>
      </c>
    </row>
    <row r="11401" spans="1:7" x14ac:dyDescent="0.25">
      <c r="A11401" s="32">
        <v>181888</v>
      </c>
      <c r="B11401" s="1" t="s">
        <v>11820</v>
      </c>
      <c r="C11401" s="2">
        <v>12.803826332245931</v>
      </c>
      <c r="D11401" s="2">
        <v>15.364591598695117</v>
      </c>
      <c r="E11401" s="2">
        <v>184.37509918434142</v>
      </c>
      <c r="F11401" s="2">
        <v>25.783966879713088</v>
      </c>
      <c r="G11401" s="8" t="s">
        <v>8109</v>
      </c>
    </row>
    <row r="11402" spans="1:7" x14ac:dyDescent="0.25">
      <c r="A11402" s="32">
        <v>181889</v>
      </c>
      <c r="B11402" s="1" t="s">
        <v>11821</v>
      </c>
      <c r="C11402" s="2">
        <v>24.073435500943745</v>
      </c>
      <c r="D11402" s="2">
        <v>28.888122601132494</v>
      </c>
      <c r="E11402" s="2">
        <v>346.65747121358993</v>
      </c>
      <c r="F11402" s="2">
        <v>48.478372599760476</v>
      </c>
      <c r="G11402" s="8" t="s">
        <v>8109</v>
      </c>
    </row>
    <row r="11403" spans="1:7" x14ac:dyDescent="0.25">
      <c r="A11403" s="32">
        <v>181890</v>
      </c>
      <c r="B11403" s="1" t="s">
        <v>11822</v>
      </c>
      <c r="C11403" s="2">
        <v>130.19558850618148</v>
      </c>
      <c r="D11403" s="2">
        <v>156.23470620741773</v>
      </c>
      <c r="E11403" s="2">
        <v>1874.8164744890128</v>
      </c>
      <c r="F11403" s="2">
        <v>262.18402646353996</v>
      </c>
      <c r="G11403" s="8" t="s">
        <v>8109</v>
      </c>
    </row>
    <row r="11404" spans="1:7" x14ac:dyDescent="0.25">
      <c r="A11404" s="32">
        <v>181891</v>
      </c>
      <c r="B11404" s="1" t="s">
        <v>11823</v>
      </c>
      <c r="C11404" s="2">
        <v>191.86539423488895</v>
      </c>
      <c r="D11404" s="2">
        <v>230.23847308186674</v>
      </c>
      <c r="E11404" s="2">
        <v>2762.8616769824011</v>
      </c>
      <c r="F11404" s="2">
        <v>386.37285776491035</v>
      </c>
      <c r="G11404" s="8" t="s">
        <v>8109</v>
      </c>
    </row>
    <row r="11405" spans="1:7" x14ac:dyDescent="0.25">
      <c r="A11405" s="32">
        <v>181892</v>
      </c>
      <c r="B11405" s="1" t="s">
        <v>11824</v>
      </c>
      <c r="C11405" s="2">
        <v>26.577793093987701</v>
      </c>
      <c r="D11405" s="2">
        <v>31.893351712785236</v>
      </c>
      <c r="E11405" s="2">
        <v>382.72022055342285</v>
      </c>
      <c r="F11405" s="2">
        <v>53.521573870882108</v>
      </c>
      <c r="G11405" s="8" t="s">
        <v>8109</v>
      </c>
    </row>
    <row r="11406" spans="1:7" x14ac:dyDescent="0.25">
      <c r="A11406" s="32">
        <v>181893</v>
      </c>
      <c r="B11406" s="1" t="s">
        <v>11825</v>
      </c>
      <c r="C11406" s="2">
        <v>22.50821200529127</v>
      </c>
      <c r="D11406" s="2">
        <v>27.009854406349522</v>
      </c>
      <c r="E11406" s="2">
        <v>324.11825287619428</v>
      </c>
      <c r="F11406" s="2">
        <v>45.326371805309449</v>
      </c>
      <c r="G11406" s="8" t="s">
        <v>8109</v>
      </c>
    </row>
    <row r="11407" spans="1:7" x14ac:dyDescent="0.25">
      <c r="A11407" s="32">
        <v>181894</v>
      </c>
      <c r="B11407" s="1" t="s">
        <v>11826</v>
      </c>
      <c r="C11407" s="2">
        <v>0.46748008403487212</v>
      </c>
      <c r="D11407" s="2">
        <v>0.56097610084184657</v>
      </c>
      <c r="E11407" s="2">
        <v>6.7317132101021588</v>
      </c>
      <c r="F11407" s="2">
        <v>0.94139757060937268</v>
      </c>
      <c r="G11407" s="8" t="s">
        <v>8109</v>
      </c>
    </row>
    <row r="11408" spans="1:7" x14ac:dyDescent="0.25">
      <c r="A11408" s="32">
        <v>181895</v>
      </c>
      <c r="B11408" s="1" t="s">
        <v>11827</v>
      </c>
      <c r="C11408" s="2">
        <v>1.2688745138089388</v>
      </c>
      <c r="D11408" s="2">
        <v>1.5226494165707265</v>
      </c>
      <c r="E11408" s="2">
        <v>18.271792998848717</v>
      </c>
      <c r="F11408" s="2">
        <v>2.5552219773682974</v>
      </c>
      <c r="G11408" s="8" t="s">
        <v>8109</v>
      </c>
    </row>
    <row r="11409" spans="1:7" x14ac:dyDescent="0.25">
      <c r="A11409" s="32">
        <v>181896</v>
      </c>
      <c r="B11409" s="1" t="s">
        <v>11828</v>
      </c>
      <c r="C11409" s="2">
        <v>22.672784075691304</v>
      </c>
      <c r="D11409" s="2">
        <v>27.20734089082956</v>
      </c>
      <c r="E11409" s="2">
        <v>326.48809068995473</v>
      </c>
      <c r="F11409" s="2">
        <v>45.657782174554583</v>
      </c>
      <c r="G11409" s="8" t="s">
        <v>8109</v>
      </c>
    </row>
    <row r="11410" spans="1:7" x14ac:dyDescent="0.25">
      <c r="A11410" s="32">
        <v>181897</v>
      </c>
      <c r="B11410" s="1" t="s">
        <v>11829</v>
      </c>
      <c r="C11410" s="2">
        <v>0.50087151860879164</v>
      </c>
      <c r="D11410" s="2">
        <v>0.60104582233054993</v>
      </c>
      <c r="E11410" s="2">
        <v>7.2125498679665991</v>
      </c>
      <c r="F11410" s="2">
        <v>1.008640254224328</v>
      </c>
      <c r="G11410" s="8" t="s">
        <v>8109</v>
      </c>
    </row>
    <row r="11411" spans="1:7" x14ac:dyDescent="0.25">
      <c r="A11411" s="32">
        <v>181898</v>
      </c>
      <c r="B11411" s="1" t="s">
        <v>11830</v>
      </c>
      <c r="C11411" s="2">
        <v>3.9735807142964137</v>
      </c>
      <c r="D11411" s="2">
        <v>4.7682968571556961</v>
      </c>
      <c r="E11411" s="2">
        <v>57.219562285868349</v>
      </c>
      <c r="F11411" s="2">
        <v>8.001879350179669</v>
      </c>
      <c r="G11411" s="8" t="s">
        <v>8109</v>
      </c>
    </row>
    <row r="11412" spans="1:7" x14ac:dyDescent="0.25">
      <c r="A11412" s="32">
        <v>181899</v>
      </c>
      <c r="B11412" s="1" t="s">
        <v>11831</v>
      </c>
      <c r="C11412" s="2">
        <v>2.3040089856004413</v>
      </c>
      <c r="D11412" s="2">
        <v>2.7648107827205295</v>
      </c>
      <c r="E11412" s="2">
        <v>33.177729392646356</v>
      </c>
      <c r="F11412" s="2">
        <v>4.6397451694319081</v>
      </c>
      <c r="G11412" s="8" t="s">
        <v>8109</v>
      </c>
    </row>
    <row r="11413" spans="1:7" x14ac:dyDescent="0.25">
      <c r="A11413" s="32">
        <v>181900</v>
      </c>
      <c r="B11413" s="1" t="s">
        <v>11832</v>
      </c>
      <c r="C11413" s="2">
        <v>8.4152377882450899</v>
      </c>
      <c r="D11413" s="2">
        <v>10.098285345894107</v>
      </c>
      <c r="E11413" s="2">
        <v>121.17942415072929</v>
      </c>
      <c r="F11413" s="2">
        <v>16.946357033176117</v>
      </c>
      <c r="G11413" s="8" t="s">
        <v>8109</v>
      </c>
    </row>
    <row r="11414" spans="1:7" x14ac:dyDescent="0.25">
      <c r="A11414" s="32">
        <v>181901</v>
      </c>
      <c r="B11414" s="1" t="s">
        <v>11833</v>
      </c>
      <c r="C11414" s="2">
        <v>3.6378775417050444</v>
      </c>
      <c r="D11414" s="2">
        <v>4.3654530500460531</v>
      </c>
      <c r="E11414" s="2">
        <v>52.385436600552637</v>
      </c>
      <c r="F11414" s="2">
        <v>7.3258502274078872</v>
      </c>
      <c r="G11414" s="8" t="s">
        <v>8109</v>
      </c>
    </row>
    <row r="11415" spans="1:7" x14ac:dyDescent="0.25">
      <c r="A11415" s="32">
        <v>181902</v>
      </c>
      <c r="B11415" s="1" t="s">
        <v>11834</v>
      </c>
      <c r="C11415" s="2">
        <v>3.2592425246614938</v>
      </c>
      <c r="D11415" s="2">
        <v>3.9110910295937917</v>
      </c>
      <c r="E11415" s="2">
        <v>46.933092355125503</v>
      </c>
      <c r="F11415" s="2">
        <v>6.5633662257025893</v>
      </c>
      <c r="G11415" s="8" t="s">
        <v>8109</v>
      </c>
    </row>
    <row r="11416" spans="1:7" x14ac:dyDescent="0.25">
      <c r="A11416" s="32">
        <v>181903</v>
      </c>
      <c r="B11416" s="1" t="s">
        <v>11835</v>
      </c>
      <c r="C11416" s="2">
        <v>71.757000348118098</v>
      </c>
      <c r="D11416" s="2">
        <v>86.10840041774172</v>
      </c>
      <c r="E11416" s="2">
        <v>1033.3008050129006</v>
      </c>
      <c r="F11416" s="2">
        <v>144.5021255641239</v>
      </c>
      <c r="G11416" s="8" t="s">
        <v>8109</v>
      </c>
    </row>
    <row r="11417" spans="1:7" x14ac:dyDescent="0.25">
      <c r="A11417" s="32">
        <v>181904</v>
      </c>
      <c r="B11417" s="1" t="s">
        <v>11836</v>
      </c>
      <c r="C11417" s="2">
        <v>69.808967906100321</v>
      </c>
      <c r="D11417" s="2">
        <v>83.770761487320385</v>
      </c>
      <c r="E11417" s="2">
        <v>1005.2491378478446</v>
      </c>
      <c r="F11417" s="2">
        <v>140.5792354325157</v>
      </c>
      <c r="G11417" s="8" t="s">
        <v>8109</v>
      </c>
    </row>
    <row r="11418" spans="1:7" x14ac:dyDescent="0.25">
      <c r="A11418" s="32">
        <v>181905</v>
      </c>
      <c r="B11418" s="1" t="s">
        <v>11837</v>
      </c>
      <c r="C11418" s="2">
        <v>112.17435052176063</v>
      </c>
      <c r="D11418" s="2">
        <v>134.60922062611274</v>
      </c>
      <c r="E11418" s="2">
        <v>1615.3106475133529</v>
      </c>
      <c r="F11418" s="2">
        <v>225.89339026899012</v>
      </c>
      <c r="G11418" s="8" t="s">
        <v>8109</v>
      </c>
    </row>
    <row r="11419" spans="1:7" x14ac:dyDescent="0.25">
      <c r="A11419" s="32">
        <v>181906</v>
      </c>
      <c r="B11419" s="1" t="s">
        <v>11838</v>
      </c>
      <c r="C11419" s="2">
        <v>34.504681151589217</v>
      </c>
      <c r="D11419" s="2">
        <v>41.405617381907057</v>
      </c>
      <c r="E11419" s="2">
        <v>496.86740858288465</v>
      </c>
      <c r="F11419" s="2">
        <v>69.484506656189509</v>
      </c>
      <c r="G11419" s="8" t="s">
        <v>8109</v>
      </c>
    </row>
    <row r="11420" spans="1:7" x14ac:dyDescent="0.25">
      <c r="A11420" s="32">
        <v>181907</v>
      </c>
      <c r="B11420" s="1" t="s">
        <v>11839</v>
      </c>
      <c r="C11420" s="2">
        <v>48.626276598270188</v>
      </c>
      <c r="D11420" s="2">
        <v>58.351531917924213</v>
      </c>
      <c r="E11420" s="2">
        <v>700.21838301509058</v>
      </c>
      <c r="F11420" s="2">
        <v>97.922158014278509</v>
      </c>
      <c r="G11420" s="8" t="s">
        <v>8109</v>
      </c>
    </row>
    <row r="11421" spans="1:7" x14ac:dyDescent="0.25">
      <c r="A11421" s="32">
        <v>181908</v>
      </c>
      <c r="B11421" s="1" t="s">
        <v>11840</v>
      </c>
      <c r="C11421" s="2">
        <v>80.439965888571933</v>
      </c>
      <c r="D11421" s="2">
        <v>96.527959066286314</v>
      </c>
      <c r="E11421" s="2">
        <v>1158.3355087954358</v>
      </c>
      <c r="F11421" s="2">
        <v>161.98762482842707</v>
      </c>
      <c r="G11421" s="8" t="s">
        <v>8109</v>
      </c>
    </row>
    <row r="11422" spans="1:7" x14ac:dyDescent="0.25">
      <c r="A11422" s="32">
        <v>181909</v>
      </c>
      <c r="B11422" s="1" t="s">
        <v>11841</v>
      </c>
      <c r="C11422" s="2">
        <v>26.679756224561633</v>
      </c>
      <c r="D11422" s="2">
        <v>32.015707469473952</v>
      </c>
      <c r="E11422" s="2">
        <v>384.18848963368742</v>
      </c>
      <c r="F11422" s="2">
        <v>53.726904208349197</v>
      </c>
      <c r="G11422" s="8" t="s">
        <v>8109</v>
      </c>
    </row>
    <row r="11423" spans="1:7" x14ac:dyDescent="0.25">
      <c r="A11423" s="32">
        <v>181910</v>
      </c>
      <c r="B11423" s="1" t="s">
        <v>11842</v>
      </c>
      <c r="C11423" s="2">
        <v>288.15794368742911</v>
      </c>
      <c r="D11423" s="2">
        <v>345.78953242491491</v>
      </c>
      <c r="E11423" s="2">
        <v>4149.4743890989794</v>
      </c>
      <c r="F11423" s="2">
        <v>580.28394663953736</v>
      </c>
      <c r="G11423" s="8" t="s">
        <v>8109</v>
      </c>
    </row>
    <row r="11424" spans="1:7" x14ac:dyDescent="0.25">
      <c r="A11424" s="32">
        <v>181911</v>
      </c>
      <c r="B11424" s="1" t="s">
        <v>11843</v>
      </c>
      <c r="C11424" s="2">
        <v>536.11677407718105</v>
      </c>
      <c r="D11424" s="2">
        <v>643.34012889261726</v>
      </c>
      <c r="E11424" s="2">
        <v>7720.0815467114071</v>
      </c>
      <c r="F11424" s="2">
        <v>1079.6161075421205</v>
      </c>
      <c r="G11424" s="8" t="s">
        <v>8109</v>
      </c>
    </row>
    <row r="11425" spans="1:7" x14ac:dyDescent="0.25">
      <c r="A11425" s="32">
        <v>181912</v>
      </c>
      <c r="B11425" s="1" t="s">
        <v>11844</v>
      </c>
      <c r="C11425" s="2">
        <v>536.11677407718105</v>
      </c>
      <c r="D11425" s="2">
        <v>643.34012889261726</v>
      </c>
      <c r="E11425" s="2">
        <v>7720.0815467114071</v>
      </c>
      <c r="F11425" s="2">
        <v>1079.6161075421205</v>
      </c>
      <c r="G11425" s="8" t="s">
        <v>8109</v>
      </c>
    </row>
    <row r="11426" spans="1:7" ht="21" x14ac:dyDescent="0.25">
      <c r="A11426" s="32">
        <v>181913</v>
      </c>
      <c r="B11426" s="1" t="s">
        <v>11845</v>
      </c>
      <c r="C11426" s="2">
        <v>379.5598405261249</v>
      </c>
      <c r="D11426" s="2">
        <v>455.47180863134986</v>
      </c>
      <c r="E11426" s="2">
        <v>5465.6617035761983</v>
      </c>
      <c r="F11426" s="2">
        <v>764.34638388898838</v>
      </c>
      <c r="G11426" s="8" t="s">
        <v>8109</v>
      </c>
    </row>
    <row r="11427" spans="1:7" x14ac:dyDescent="0.25">
      <c r="A11427" s="32">
        <v>181914</v>
      </c>
      <c r="B11427" s="1" t="s">
        <v>11846</v>
      </c>
      <c r="C11427" s="2">
        <v>66.689253875908435</v>
      </c>
      <c r="D11427" s="2">
        <v>80.027104651090099</v>
      </c>
      <c r="E11427" s="2">
        <v>960.32525581308118</v>
      </c>
      <c r="F11427" s="2">
        <v>134.29684756334703</v>
      </c>
      <c r="G11427" s="8" t="s">
        <v>8109</v>
      </c>
    </row>
    <row r="11428" spans="1:7" x14ac:dyDescent="0.25">
      <c r="A11428" s="32">
        <v>181915</v>
      </c>
      <c r="B11428" s="1" t="s">
        <v>11847</v>
      </c>
      <c r="C11428" s="2">
        <v>536.11677407718105</v>
      </c>
      <c r="D11428" s="2">
        <v>643.34012889261726</v>
      </c>
      <c r="E11428" s="2">
        <v>7720.0815467114071</v>
      </c>
      <c r="F11428" s="2">
        <v>1079.6161075421205</v>
      </c>
      <c r="G11428" s="8" t="s">
        <v>8109</v>
      </c>
    </row>
    <row r="11429" spans="1:7" ht="21" x14ac:dyDescent="0.25">
      <c r="A11429" s="32">
        <v>181916</v>
      </c>
      <c r="B11429" s="1" t="s">
        <v>11848</v>
      </c>
      <c r="C11429" s="2">
        <v>66.689253875908435</v>
      </c>
      <c r="D11429" s="2">
        <v>80.027104651090099</v>
      </c>
      <c r="E11429" s="2">
        <v>960.32525581308118</v>
      </c>
      <c r="F11429" s="2">
        <v>134.29684756334703</v>
      </c>
      <c r="G11429" s="8" t="s">
        <v>8109</v>
      </c>
    </row>
    <row r="11430" spans="1:7" x14ac:dyDescent="0.25">
      <c r="A11430" s="32">
        <v>181917</v>
      </c>
      <c r="B11430" s="1" t="s">
        <v>11849</v>
      </c>
      <c r="C11430" s="2">
        <v>223.24618742696453</v>
      </c>
      <c r="D11430" s="2">
        <v>267.89542491235738</v>
      </c>
      <c r="E11430" s="2">
        <v>3214.7450989482886</v>
      </c>
      <c r="F11430" s="2">
        <v>449.5665712164793</v>
      </c>
      <c r="G11430" s="8" t="s">
        <v>8109</v>
      </c>
    </row>
    <row r="11431" spans="1:7" x14ac:dyDescent="0.25">
      <c r="A11431" s="32">
        <v>181918</v>
      </c>
      <c r="B11431" s="1" t="s">
        <v>11850</v>
      </c>
      <c r="C11431" s="2">
        <v>7.4611968004188203</v>
      </c>
      <c r="D11431" s="2">
        <v>8.9534361605025836</v>
      </c>
      <c r="E11431" s="2">
        <v>107.441233926031</v>
      </c>
      <c r="F11431" s="2">
        <v>15.025137501320255</v>
      </c>
      <c r="G11431" s="8" t="s">
        <v>8109</v>
      </c>
    </row>
    <row r="11432" spans="1:7" x14ac:dyDescent="0.25">
      <c r="A11432" s="32">
        <v>181919</v>
      </c>
      <c r="B11432" s="1" t="s">
        <v>11851</v>
      </c>
      <c r="C11432" s="2">
        <v>34.939366076667568</v>
      </c>
      <c r="D11432" s="2">
        <v>41.927239292001083</v>
      </c>
      <c r="E11432" s="2">
        <v>503.12687150401302</v>
      </c>
      <c r="F11432" s="2">
        <v>70.359862305391346</v>
      </c>
      <c r="G11432" s="8" t="s">
        <v>8109</v>
      </c>
    </row>
    <row r="11433" spans="1:7" x14ac:dyDescent="0.25">
      <c r="A11433" s="32">
        <v>181920</v>
      </c>
      <c r="B11433" s="1" t="s">
        <v>11852</v>
      </c>
      <c r="C11433" s="2">
        <v>1253.0451849940487</v>
      </c>
      <c r="D11433" s="2">
        <v>1503.6542219928583</v>
      </c>
      <c r="E11433" s="2">
        <v>18043.850663914302</v>
      </c>
      <c r="F11433" s="2">
        <v>2523.3453430481864</v>
      </c>
      <c r="G11433" s="8" t="s">
        <v>8109</v>
      </c>
    </row>
    <row r="11434" spans="1:7" x14ac:dyDescent="0.25">
      <c r="A11434" s="32">
        <v>181921</v>
      </c>
      <c r="B11434" s="1" t="s">
        <v>11853</v>
      </c>
      <c r="C11434" s="2">
        <v>656.04091879817781</v>
      </c>
      <c r="D11434" s="2">
        <v>787.24910255781333</v>
      </c>
      <c r="E11434" s="2">
        <v>9446.98923069376</v>
      </c>
      <c r="F11434" s="2">
        <v>1321.1158042208172</v>
      </c>
      <c r="G11434" s="8" t="s">
        <v>8109</v>
      </c>
    </row>
    <row r="11435" spans="1:7" ht="21" x14ac:dyDescent="0.25">
      <c r="A11435" s="32">
        <v>181922</v>
      </c>
      <c r="B11435" s="1" t="s">
        <v>11854</v>
      </c>
      <c r="C11435" s="2">
        <v>18.358133708246996</v>
      </c>
      <c r="D11435" s="2">
        <v>22.02976044989639</v>
      </c>
      <c r="E11435" s="2">
        <v>264.35712539875669</v>
      </c>
      <c r="F11435" s="2">
        <v>36.969066841736435</v>
      </c>
      <c r="G11435" s="8" t="s">
        <v>8109</v>
      </c>
    </row>
    <row r="11436" spans="1:7" x14ac:dyDescent="0.25">
      <c r="A11436" s="32">
        <v>181923</v>
      </c>
      <c r="B11436" s="1" t="s">
        <v>11855</v>
      </c>
      <c r="C11436" s="2">
        <v>21.374692056630181</v>
      </c>
      <c r="D11436" s="2">
        <v>25.649630467956218</v>
      </c>
      <c r="E11436" s="2">
        <v>307.79556561547463</v>
      </c>
      <c r="F11436" s="2">
        <v>43.043722849023197</v>
      </c>
      <c r="G11436" s="8" t="s">
        <v>8109</v>
      </c>
    </row>
    <row r="11437" spans="1:7" x14ac:dyDescent="0.25">
      <c r="A11437" s="32">
        <v>181924</v>
      </c>
      <c r="B11437" s="1" t="s">
        <v>11856</v>
      </c>
      <c r="C11437" s="2">
        <v>1.602788859548133</v>
      </c>
      <c r="D11437" s="2">
        <v>1.9233466314577592</v>
      </c>
      <c r="E11437" s="2">
        <v>23.080159577493109</v>
      </c>
      <c r="F11437" s="2">
        <v>3.2276488135178489</v>
      </c>
      <c r="G11437" s="8" t="s">
        <v>8109</v>
      </c>
    </row>
    <row r="11438" spans="1:7" x14ac:dyDescent="0.25">
      <c r="A11438" s="32">
        <v>181925</v>
      </c>
      <c r="B11438" s="1" t="s">
        <v>11857</v>
      </c>
      <c r="C11438" s="2">
        <v>1.602788859548133</v>
      </c>
      <c r="D11438" s="2">
        <v>1.9233466314577592</v>
      </c>
      <c r="E11438" s="2">
        <v>23.080159577493109</v>
      </c>
      <c r="F11438" s="2">
        <v>3.2276488135178489</v>
      </c>
      <c r="G11438" s="8" t="s">
        <v>8109</v>
      </c>
    </row>
    <row r="11439" spans="1:7" x14ac:dyDescent="0.25">
      <c r="A11439" s="32">
        <v>181926</v>
      </c>
      <c r="B11439" s="1" t="s">
        <v>11858</v>
      </c>
      <c r="C11439" s="2">
        <v>1.602788859548133</v>
      </c>
      <c r="D11439" s="2">
        <v>1.9233466314577592</v>
      </c>
      <c r="E11439" s="2">
        <v>23.080159577493109</v>
      </c>
      <c r="F11439" s="2">
        <v>3.2276488135178489</v>
      </c>
      <c r="G11439" s="8" t="s">
        <v>8109</v>
      </c>
    </row>
    <row r="11440" spans="1:7" x14ac:dyDescent="0.25">
      <c r="A11440" s="32">
        <v>181927</v>
      </c>
      <c r="B11440" s="1" t="s">
        <v>11859</v>
      </c>
      <c r="C11440" s="2">
        <v>1.602788859548133</v>
      </c>
      <c r="D11440" s="2">
        <v>1.9233466314577592</v>
      </c>
      <c r="E11440" s="2">
        <v>23.080159577493109</v>
      </c>
      <c r="F11440" s="2">
        <v>3.2276488135178489</v>
      </c>
      <c r="G11440" s="8" t="s">
        <v>8109</v>
      </c>
    </row>
    <row r="11441" spans="1:7" x14ac:dyDescent="0.25">
      <c r="A11441" s="32">
        <v>181928</v>
      </c>
      <c r="B11441" s="1" t="s">
        <v>11860</v>
      </c>
      <c r="C11441" s="2">
        <v>54.438771316601731</v>
      </c>
      <c r="D11441" s="2">
        <v>65.326525579922077</v>
      </c>
      <c r="E11441" s="2">
        <v>783.91830695906492</v>
      </c>
      <c r="F11441" s="2">
        <v>109.62718801211034</v>
      </c>
      <c r="G11441" s="8" t="s">
        <v>8109</v>
      </c>
    </row>
    <row r="11442" spans="1:7" x14ac:dyDescent="0.25">
      <c r="A11442" s="32">
        <v>181929</v>
      </c>
      <c r="B11442" s="1" t="s">
        <v>11861</v>
      </c>
      <c r="C11442" s="2">
        <v>9.9840389376019125</v>
      </c>
      <c r="D11442" s="2">
        <v>11.980846725122294</v>
      </c>
      <c r="E11442" s="2">
        <v>143.77016070146755</v>
      </c>
      <c r="F11442" s="2">
        <v>20.105562400871605</v>
      </c>
      <c r="G11442" s="8" t="s">
        <v>8109</v>
      </c>
    </row>
    <row r="11443" spans="1:7" x14ac:dyDescent="0.25">
      <c r="A11443" s="32">
        <v>181930</v>
      </c>
      <c r="B11443" s="1" t="s">
        <v>11862</v>
      </c>
      <c r="C11443" s="2">
        <v>114.17187384002187</v>
      </c>
      <c r="D11443" s="2">
        <v>137.00624860802625</v>
      </c>
      <c r="E11443" s="2">
        <v>1644.0749832963152</v>
      </c>
      <c r="F11443" s="2">
        <v>229.91594366381332</v>
      </c>
      <c r="G11443" s="8" t="s">
        <v>8109</v>
      </c>
    </row>
    <row r="11444" spans="1:7" x14ac:dyDescent="0.25">
      <c r="A11444" s="32">
        <v>181931</v>
      </c>
      <c r="B11444" s="1" t="s">
        <v>11863</v>
      </c>
      <c r="C11444" s="2">
        <v>63.965466855664424</v>
      </c>
      <c r="D11444" s="2">
        <v>76.7585602267973</v>
      </c>
      <c r="E11444" s="2">
        <v>921.1027227215676</v>
      </c>
      <c r="F11444" s="2">
        <v>128.81176579989855</v>
      </c>
      <c r="G11444" s="8" t="s">
        <v>8109</v>
      </c>
    </row>
    <row r="11445" spans="1:7" x14ac:dyDescent="0.25">
      <c r="A11445" s="32">
        <v>181932</v>
      </c>
      <c r="B11445" s="1" t="s">
        <v>11864</v>
      </c>
      <c r="C11445" s="2">
        <v>53.502618597297207</v>
      </c>
      <c r="D11445" s="2">
        <v>64.20314231675664</v>
      </c>
      <c r="E11445" s="2">
        <v>770.43770780107968</v>
      </c>
      <c r="F11445" s="2">
        <v>107.74199134647677</v>
      </c>
      <c r="G11445" s="8" t="s">
        <v>8109</v>
      </c>
    </row>
    <row r="11446" spans="1:7" x14ac:dyDescent="0.25">
      <c r="A11446" s="32">
        <v>181933</v>
      </c>
      <c r="B11446" s="1" t="s">
        <v>11865</v>
      </c>
      <c r="C11446" s="2">
        <v>41.815616496425406</v>
      </c>
      <c r="D11446" s="2">
        <v>50.178739795710477</v>
      </c>
      <c r="E11446" s="2">
        <v>602.14487754852576</v>
      </c>
      <c r="F11446" s="2">
        <v>84.207052081242466</v>
      </c>
      <c r="G11446" s="8" t="s">
        <v>8109</v>
      </c>
    </row>
    <row r="11447" spans="1:7" x14ac:dyDescent="0.25">
      <c r="A11447" s="32">
        <v>181934</v>
      </c>
      <c r="B11447" s="1" t="s">
        <v>11866</v>
      </c>
      <c r="C11447" s="2">
        <v>201.33305848782987</v>
      </c>
      <c r="D11447" s="2">
        <v>241.59967018539581</v>
      </c>
      <c r="E11447" s="2">
        <v>2899.1960422247498</v>
      </c>
      <c r="F11447" s="2">
        <v>405.43856009416493</v>
      </c>
      <c r="G11447" s="8" t="s">
        <v>8109</v>
      </c>
    </row>
    <row r="11448" spans="1:7" x14ac:dyDescent="0.25">
      <c r="A11448" s="32">
        <v>181935</v>
      </c>
      <c r="B11448" s="1" t="s">
        <v>11867</v>
      </c>
      <c r="C11448" s="2">
        <v>757.19609591054507</v>
      </c>
      <c r="D11448" s="2">
        <v>908.63531509265397</v>
      </c>
      <c r="E11448" s="2">
        <v>10903.623781111848</v>
      </c>
      <c r="F11448" s="2">
        <v>1524.8191088968722</v>
      </c>
      <c r="G11448" s="8" t="s">
        <v>8109</v>
      </c>
    </row>
    <row r="11449" spans="1:7" ht="21" x14ac:dyDescent="0.25">
      <c r="A11449" s="32">
        <v>181936</v>
      </c>
      <c r="B11449" s="1" t="s">
        <v>11868</v>
      </c>
      <c r="C11449" s="2">
        <v>146.30695568809759</v>
      </c>
      <c r="D11449" s="2">
        <v>175.5683468257171</v>
      </c>
      <c r="E11449" s="2">
        <v>2106.8201619086053</v>
      </c>
      <c r="F11449" s="2">
        <v>294.62862130775579</v>
      </c>
      <c r="G11449" s="8" t="s">
        <v>8109</v>
      </c>
    </row>
    <row r="11450" spans="1:7" x14ac:dyDescent="0.25">
      <c r="A11450" s="32">
        <v>181937</v>
      </c>
      <c r="B11450" s="1" t="s">
        <v>11869</v>
      </c>
      <c r="C11450" s="2">
        <v>536.11677407718105</v>
      </c>
      <c r="D11450" s="2">
        <v>643.34012889261726</v>
      </c>
      <c r="E11450" s="2">
        <v>7720.0815467114071</v>
      </c>
      <c r="F11450" s="2">
        <v>1079.6161075421205</v>
      </c>
      <c r="G11450" s="8" t="s">
        <v>8109</v>
      </c>
    </row>
    <row r="11451" spans="1:7" x14ac:dyDescent="0.25">
      <c r="A11451" s="32">
        <v>181938</v>
      </c>
      <c r="B11451" s="1" t="s">
        <v>11870</v>
      </c>
      <c r="C11451" s="2">
        <v>78.132379249267132</v>
      </c>
      <c r="D11451" s="2">
        <v>93.758855099120552</v>
      </c>
      <c r="E11451" s="2">
        <v>1125.1062611894467</v>
      </c>
      <c r="F11451" s="2">
        <v>157.34067508575069</v>
      </c>
      <c r="G11451" s="8" t="s">
        <v>8109</v>
      </c>
    </row>
    <row r="11452" spans="1:7" x14ac:dyDescent="0.25">
      <c r="A11452" s="32">
        <v>181939</v>
      </c>
      <c r="B11452" s="1" t="s">
        <v>11871</v>
      </c>
      <c r="C11452" s="2">
        <v>46.925698537469863</v>
      </c>
      <c r="D11452" s="2">
        <v>56.310838244963833</v>
      </c>
      <c r="E11452" s="2">
        <v>675.73005893956599</v>
      </c>
      <c r="F11452" s="2">
        <v>94.497584198745429</v>
      </c>
      <c r="G11452" s="8" t="s">
        <v>8109</v>
      </c>
    </row>
    <row r="11453" spans="1:7" x14ac:dyDescent="0.25">
      <c r="A11453" s="32">
        <v>181940</v>
      </c>
      <c r="B11453" s="1" t="s">
        <v>11872</v>
      </c>
      <c r="C11453" s="2">
        <v>21.569077907899786</v>
      </c>
      <c r="D11453" s="2">
        <v>25.882893489479741</v>
      </c>
      <c r="E11453" s="2">
        <v>310.5947218737569</v>
      </c>
      <c r="F11453" s="2">
        <v>43.43517132863883</v>
      </c>
      <c r="G11453" s="8" t="s">
        <v>8109</v>
      </c>
    </row>
    <row r="11454" spans="1:7" x14ac:dyDescent="0.25">
      <c r="A11454" s="32">
        <v>181941</v>
      </c>
      <c r="B11454" s="1" t="s">
        <v>11873</v>
      </c>
      <c r="C11454" s="2">
        <v>14.536007000768002</v>
      </c>
      <c r="D11454" s="2">
        <v>17.443208400921602</v>
      </c>
      <c r="E11454" s="2">
        <v>209.31850081105921</v>
      </c>
      <c r="F11454" s="2">
        <v>29.272181092238888</v>
      </c>
      <c r="G11454" s="8" t="s">
        <v>8109</v>
      </c>
    </row>
    <row r="11455" spans="1:7" x14ac:dyDescent="0.25">
      <c r="A11455" s="32">
        <v>181942</v>
      </c>
      <c r="B11455" s="1" t="s">
        <v>11874</v>
      </c>
      <c r="C11455" s="2">
        <v>19.649070419899417</v>
      </c>
      <c r="D11455" s="2">
        <v>23.578884503879294</v>
      </c>
      <c r="E11455" s="2">
        <v>282.94661404655153</v>
      </c>
      <c r="F11455" s="2">
        <v>39.568717020778905</v>
      </c>
      <c r="G11455" s="8" t="s">
        <v>8109</v>
      </c>
    </row>
    <row r="11456" spans="1:7" x14ac:dyDescent="0.25">
      <c r="A11456" s="32">
        <v>181943</v>
      </c>
      <c r="B11456" s="1" t="s">
        <v>11875</v>
      </c>
      <c r="C11456" s="2">
        <v>22.814101397013069</v>
      </c>
      <c r="D11456" s="2">
        <v>27.376921676415677</v>
      </c>
      <c r="E11456" s="2">
        <v>328.52306011698812</v>
      </c>
      <c r="F11456" s="2">
        <v>45.94236281771073</v>
      </c>
      <c r="G11456" s="8" t="s">
        <v>8109</v>
      </c>
    </row>
    <row r="11457" spans="1:7" x14ac:dyDescent="0.25">
      <c r="A11457" s="32">
        <v>181944</v>
      </c>
      <c r="B11457" s="1" t="s">
        <v>11876</v>
      </c>
      <c r="C11457" s="2">
        <v>381.68496682650789</v>
      </c>
      <c r="D11457" s="2">
        <v>458.02196019180946</v>
      </c>
      <c r="E11457" s="2">
        <v>5496.2635223017132</v>
      </c>
      <c r="F11457" s="2">
        <v>768.62590039619704</v>
      </c>
      <c r="G11457" s="8" t="s">
        <v>8109</v>
      </c>
    </row>
    <row r="11458" spans="1:7" x14ac:dyDescent="0.25">
      <c r="A11458" s="32">
        <v>181945</v>
      </c>
      <c r="B11458" s="1" t="s">
        <v>11877</v>
      </c>
      <c r="C11458" s="2">
        <v>381.68496682650789</v>
      </c>
      <c r="D11458" s="2">
        <v>458.02196019180946</v>
      </c>
      <c r="E11458" s="2">
        <v>5496.2635223017132</v>
      </c>
      <c r="F11458" s="2">
        <v>768.62590039619704</v>
      </c>
      <c r="G11458" s="8" t="s">
        <v>8109</v>
      </c>
    </row>
    <row r="11459" spans="1:7" x14ac:dyDescent="0.25">
      <c r="A11459" s="32">
        <v>181946</v>
      </c>
      <c r="B11459" s="1" t="s">
        <v>11878</v>
      </c>
      <c r="C11459" s="2">
        <v>381.68496682650789</v>
      </c>
      <c r="D11459" s="2">
        <v>458.02196019180946</v>
      </c>
      <c r="E11459" s="2">
        <v>5496.2635223017132</v>
      </c>
      <c r="F11459" s="2">
        <v>768.62590039619704</v>
      </c>
      <c r="G11459" s="8" t="s">
        <v>8109</v>
      </c>
    </row>
    <row r="11460" spans="1:7" x14ac:dyDescent="0.25">
      <c r="A11460" s="32">
        <v>181947</v>
      </c>
      <c r="B11460" s="1" t="s">
        <v>11879</v>
      </c>
      <c r="C11460" s="2">
        <v>184.67550284038322</v>
      </c>
      <c r="D11460" s="2">
        <v>221.61060340845981</v>
      </c>
      <c r="E11460" s="2">
        <v>2659.3272409015176</v>
      </c>
      <c r="F11460" s="2">
        <v>371.8940670679616</v>
      </c>
      <c r="G11460" s="8" t="s">
        <v>8109</v>
      </c>
    </row>
    <row r="11461" spans="1:7" x14ac:dyDescent="0.25">
      <c r="A11461" s="32">
        <v>181948</v>
      </c>
      <c r="B11461" s="1" t="s">
        <v>11880</v>
      </c>
      <c r="C11461" s="2">
        <v>85.878595794799068</v>
      </c>
      <c r="D11461" s="2">
        <v>103.05431495375888</v>
      </c>
      <c r="E11461" s="2">
        <v>1236.6517794451065</v>
      </c>
      <c r="F11461" s="2">
        <v>172.9397769222129</v>
      </c>
      <c r="G11461" s="8" t="s">
        <v>8109</v>
      </c>
    </row>
    <row r="11462" spans="1:7" x14ac:dyDescent="0.25">
      <c r="A11462" s="32">
        <v>181949</v>
      </c>
      <c r="B11462" s="1" t="s">
        <v>11881</v>
      </c>
      <c r="C11462" s="2">
        <v>147.23535682437603</v>
      </c>
      <c r="D11462" s="2">
        <v>176.68242818925123</v>
      </c>
      <c r="E11462" s="2">
        <v>2120.1891382710146</v>
      </c>
      <c r="F11462" s="2">
        <v>296.49820806469307</v>
      </c>
      <c r="G11462" s="8" t="s">
        <v>8109</v>
      </c>
    </row>
    <row r="11463" spans="1:7" x14ac:dyDescent="0.25">
      <c r="A11463" s="32">
        <v>181950</v>
      </c>
      <c r="B11463" s="1" t="s">
        <v>11882</v>
      </c>
      <c r="C11463" s="2">
        <v>163.61087410479655</v>
      </c>
      <c r="D11463" s="2">
        <v>196.33304892575586</v>
      </c>
      <c r="E11463" s="2">
        <v>2355.9965871090703</v>
      </c>
      <c r="F11463" s="2">
        <v>329.47474056679152</v>
      </c>
      <c r="G11463" s="8" t="s">
        <v>8109</v>
      </c>
    </row>
    <row r="11464" spans="1:7" x14ac:dyDescent="0.25">
      <c r="A11464" s="32">
        <v>181951</v>
      </c>
      <c r="B11464" s="1" t="s">
        <v>11883</v>
      </c>
      <c r="C11464" s="2">
        <v>206.38351296713518</v>
      </c>
      <c r="D11464" s="2">
        <v>247.66021556056219</v>
      </c>
      <c r="E11464" s="2">
        <v>2971.9225867267464</v>
      </c>
      <c r="F11464" s="2">
        <v>415.60901599092693</v>
      </c>
      <c r="G11464" s="8" t="s">
        <v>8109</v>
      </c>
    </row>
    <row r="11465" spans="1:7" x14ac:dyDescent="0.25">
      <c r="A11465" s="32">
        <v>181952</v>
      </c>
      <c r="B11465" s="1" t="s">
        <v>11884</v>
      </c>
      <c r="C11465" s="2">
        <v>128.04243725178105</v>
      </c>
      <c r="D11465" s="2">
        <v>153.65092470213725</v>
      </c>
      <c r="E11465" s="2">
        <v>1843.8110964256471</v>
      </c>
      <c r="F11465" s="2">
        <v>257.84807413258278</v>
      </c>
      <c r="G11465" s="8" t="s">
        <v>8109</v>
      </c>
    </row>
    <row r="11466" spans="1:7" x14ac:dyDescent="0.25">
      <c r="A11466" s="32">
        <v>181953</v>
      </c>
      <c r="B11466" s="1" t="s">
        <v>11885</v>
      </c>
      <c r="C11466" s="2">
        <v>1.7029631632698912</v>
      </c>
      <c r="D11466" s="2">
        <v>2.0435557959238695</v>
      </c>
      <c r="E11466" s="2">
        <v>24.522669551086434</v>
      </c>
      <c r="F11466" s="2">
        <v>3.4293768643627147</v>
      </c>
      <c r="G11466" s="8" t="s">
        <v>8109</v>
      </c>
    </row>
    <row r="11467" spans="1:7" x14ac:dyDescent="0.25">
      <c r="A11467" s="32">
        <v>181954</v>
      </c>
      <c r="B11467" s="1" t="s">
        <v>11886</v>
      </c>
      <c r="C11467" s="2">
        <v>102.23682108231523</v>
      </c>
      <c r="D11467" s="2">
        <v>122.68418529877829</v>
      </c>
      <c r="E11467" s="2">
        <v>1472.2102235853395</v>
      </c>
      <c r="F11467" s="2">
        <v>205.88148732029649</v>
      </c>
      <c r="G11467" s="8" t="s">
        <v>8109</v>
      </c>
    </row>
    <row r="11468" spans="1:7" x14ac:dyDescent="0.25">
      <c r="A11468" s="32">
        <v>181955</v>
      </c>
      <c r="B11468" s="1" t="s">
        <v>11887</v>
      </c>
      <c r="C11468" s="2">
        <v>573.53605044657945</v>
      </c>
      <c r="D11468" s="2">
        <v>688.24326053589527</v>
      </c>
      <c r="E11468" s="2">
        <v>8258.9191264307428</v>
      </c>
      <c r="F11468" s="2">
        <v>1154.9699398681296</v>
      </c>
      <c r="G11468" s="8" t="s">
        <v>8109</v>
      </c>
    </row>
    <row r="11469" spans="1:7" x14ac:dyDescent="0.25">
      <c r="A11469" s="32">
        <v>181956</v>
      </c>
      <c r="B11469" s="1" t="s">
        <v>11888</v>
      </c>
      <c r="C11469" s="2">
        <v>8.6483815546451357</v>
      </c>
      <c r="D11469" s="2">
        <v>10.37805786557416</v>
      </c>
      <c r="E11469" s="2">
        <v>124.53669438688992</v>
      </c>
      <c r="F11469" s="2">
        <v>17.415855056273394</v>
      </c>
      <c r="G11469" s="8" t="s">
        <v>8109</v>
      </c>
    </row>
    <row r="11470" spans="1:7" x14ac:dyDescent="0.25">
      <c r="A11470" s="32">
        <v>181957</v>
      </c>
      <c r="B11470" s="1" t="s">
        <v>11889</v>
      </c>
      <c r="C11470" s="2">
        <v>8.6483815546451357</v>
      </c>
      <c r="D11470" s="2">
        <v>10.37805786557416</v>
      </c>
      <c r="E11470" s="2">
        <v>124.53669438688992</v>
      </c>
      <c r="F11470" s="2">
        <v>17.415855056273394</v>
      </c>
      <c r="G11470" s="8" t="s">
        <v>8109</v>
      </c>
    </row>
    <row r="11471" spans="1:7" x14ac:dyDescent="0.25">
      <c r="A11471" s="32">
        <v>181958</v>
      </c>
      <c r="B11471" s="1" t="s">
        <v>11890</v>
      </c>
      <c r="C11471" s="2">
        <v>59.760531201820143</v>
      </c>
      <c r="D11471" s="2">
        <v>71.71263744218416</v>
      </c>
      <c r="E11471" s="2">
        <v>860.55164930620992</v>
      </c>
      <c r="F11471" s="2">
        <v>120.34399071324381</v>
      </c>
      <c r="G11471" s="8" t="s">
        <v>8109</v>
      </c>
    </row>
    <row r="11472" spans="1:7" x14ac:dyDescent="0.25">
      <c r="A11472" s="32">
        <v>181959</v>
      </c>
      <c r="B11472" s="1" t="s">
        <v>11891</v>
      </c>
      <c r="C11472" s="2">
        <v>84.351533938659642</v>
      </c>
      <c r="D11472" s="2">
        <v>101.22184072639156</v>
      </c>
      <c r="E11472" s="2">
        <v>1214.6620887166987</v>
      </c>
      <c r="F11472" s="2">
        <v>169.86462490903611</v>
      </c>
      <c r="G11472" s="8" t="s">
        <v>8109</v>
      </c>
    </row>
    <row r="11473" spans="1:7" x14ac:dyDescent="0.25">
      <c r="A11473" s="32">
        <v>181960</v>
      </c>
      <c r="B11473" s="1" t="s">
        <v>11892</v>
      </c>
      <c r="C11473" s="2">
        <v>81.91694059285048</v>
      </c>
      <c r="D11473" s="2">
        <v>98.300328711420576</v>
      </c>
      <c r="E11473" s="2">
        <v>1179.603944537047</v>
      </c>
      <c r="F11473" s="2">
        <v>164.96191281618141</v>
      </c>
      <c r="G11473" s="8" t="s">
        <v>8109</v>
      </c>
    </row>
    <row r="11474" spans="1:7" x14ac:dyDescent="0.25">
      <c r="A11474" s="32">
        <v>181961</v>
      </c>
      <c r="B11474" s="1" t="s">
        <v>11893</v>
      </c>
      <c r="C11474" s="2">
        <v>107.96941486791634</v>
      </c>
      <c r="D11474" s="2">
        <v>129.5632978414996</v>
      </c>
      <c r="E11474" s="2">
        <v>1554.7595740979953</v>
      </c>
      <c r="F11474" s="2">
        <v>217.42561518233538</v>
      </c>
      <c r="G11474" s="8" t="s">
        <v>8109</v>
      </c>
    </row>
    <row r="11475" spans="1:7" x14ac:dyDescent="0.25">
      <c r="A11475" s="32">
        <v>181962</v>
      </c>
      <c r="B11475" s="1" t="s">
        <v>11894</v>
      </c>
      <c r="C11475" s="2">
        <v>93.603942693722274</v>
      </c>
      <c r="D11475" s="2">
        <v>112.32473123246673</v>
      </c>
      <c r="E11475" s="2">
        <v>1347.8967747896008</v>
      </c>
      <c r="F11475" s="2">
        <v>188.49685208141574</v>
      </c>
      <c r="G11475" s="8" t="s">
        <v>8109</v>
      </c>
    </row>
    <row r="11476" spans="1:7" x14ac:dyDescent="0.25">
      <c r="A11476" s="32">
        <v>181963</v>
      </c>
      <c r="B11476" s="1" t="s">
        <v>11895</v>
      </c>
      <c r="C11476" s="2">
        <v>52.456154888775266</v>
      </c>
      <c r="D11476" s="2">
        <v>62.947385866530318</v>
      </c>
      <c r="E11476" s="2">
        <v>755.36863039836385</v>
      </c>
      <c r="F11476" s="2">
        <v>105.63465367247238</v>
      </c>
      <c r="G11476" s="8" t="s">
        <v>8109</v>
      </c>
    </row>
    <row r="11477" spans="1:7" x14ac:dyDescent="0.25">
      <c r="A11477" s="32">
        <v>181964</v>
      </c>
      <c r="B11477" s="1" t="s">
        <v>11896</v>
      </c>
      <c r="C11477" s="2">
        <v>60.003811653715836</v>
      </c>
      <c r="D11477" s="2">
        <v>72.004573984459</v>
      </c>
      <c r="E11477" s="2">
        <v>864.054887813508</v>
      </c>
      <c r="F11477" s="2">
        <v>120.83390169386706</v>
      </c>
      <c r="G11477" s="8" t="s">
        <v>8109</v>
      </c>
    </row>
    <row r="11478" spans="1:7" x14ac:dyDescent="0.25">
      <c r="A11478" s="32">
        <v>181965</v>
      </c>
      <c r="B11478" s="1" t="s">
        <v>11897</v>
      </c>
      <c r="C11478" s="2">
        <v>53.673153423871156</v>
      </c>
      <c r="D11478" s="2">
        <v>64.407784108645387</v>
      </c>
      <c r="E11478" s="2">
        <v>772.89340930374465</v>
      </c>
      <c r="F11478" s="2">
        <v>108.08540933779602</v>
      </c>
      <c r="G11478" s="8" t="s">
        <v>8109</v>
      </c>
    </row>
    <row r="11479" spans="1:7" x14ac:dyDescent="0.25">
      <c r="A11479" s="32">
        <v>181966</v>
      </c>
      <c r="B11479" s="1" t="s">
        <v>11898</v>
      </c>
      <c r="C11479" s="2">
        <v>86.056285928781705</v>
      </c>
      <c r="D11479" s="2">
        <v>103.26754311453803</v>
      </c>
      <c r="E11479" s="2">
        <v>1239.2105173744562</v>
      </c>
      <c r="F11479" s="2">
        <v>173.29760406002103</v>
      </c>
      <c r="G11479" s="8" t="s">
        <v>8109</v>
      </c>
    </row>
    <row r="11480" spans="1:7" x14ac:dyDescent="0.25">
      <c r="A11480" s="32">
        <v>181967</v>
      </c>
      <c r="B11480" s="1" t="s">
        <v>11899</v>
      </c>
      <c r="C11480" s="2">
        <v>136.97822365400884</v>
      </c>
      <c r="D11480" s="2">
        <v>164.37386838481061</v>
      </c>
      <c r="E11480" s="2">
        <v>1972.4864206177272</v>
      </c>
      <c r="F11480" s="2">
        <v>275.84269657282772</v>
      </c>
      <c r="G11480" s="8" t="s">
        <v>8109</v>
      </c>
    </row>
    <row r="11481" spans="1:7" x14ac:dyDescent="0.25">
      <c r="A11481" s="32">
        <v>181968</v>
      </c>
      <c r="B11481" s="1" t="s">
        <v>11900</v>
      </c>
      <c r="C11481" s="2">
        <v>200.13275567002094</v>
      </c>
      <c r="D11481" s="2">
        <v>240.15930680402511</v>
      </c>
      <c r="E11481" s="2">
        <v>2881.9116816483011</v>
      </c>
      <c r="F11481" s="2">
        <v>403.02142577064876</v>
      </c>
      <c r="G11481" s="8" t="s">
        <v>8109</v>
      </c>
    </row>
    <row r="11482" spans="1:7" x14ac:dyDescent="0.25">
      <c r="A11482" s="32">
        <v>181969</v>
      </c>
      <c r="B11482" s="1" t="s">
        <v>11901</v>
      </c>
      <c r="C11482" s="2">
        <v>26.274885080352856</v>
      </c>
      <c r="D11482" s="2">
        <v>31.529862096423425</v>
      </c>
      <c r="E11482" s="2">
        <v>378.35834515708109</v>
      </c>
      <c r="F11482" s="2">
        <v>52.91158666951786</v>
      </c>
      <c r="G11482" s="8" t="s">
        <v>8109</v>
      </c>
    </row>
    <row r="11483" spans="1:7" x14ac:dyDescent="0.25">
      <c r="A11483" s="32">
        <v>181970</v>
      </c>
      <c r="B11483" s="1" t="s">
        <v>11902</v>
      </c>
      <c r="C11483" s="2">
        <v>32.327082596875755</v>
      </c>
      <c r="D11483" s="2">
        <v>38.792499116250902</v>
      </c>
      <c r="E11483" s="2">
        <v>465.50998939501085</v>
      </c>
      <c r="F11483" s="2">
        <v>65.099323074728488</v>
      </c>
      <c r="G11483" s="8" t="s">
        <v>8109</v>
      </c>
    </row>
    <row r="11484" spans="1:7" x14ac:dyDescent="0.25">
      <c r="A11484" s="32">
        <v>181971</v>
      </c>
      <c r="B11484" s="1" t="s">
        <v>11903</v>
      </c>
      <c r="C11484" s="2">
        <v>53.917030151384246</v>
      </c>
      <c r="D11484" s="2">
        <v>64.70043618166109</v>
      </c>
      <c r="E11484" s="2">
        <v>776.40523417993313</v>
      </c>
      <c r="F11484" s="2">
        <v>108.57652108062666</v>
      </c>
      <c r="G11484" s="8" t="s">
        <v>8109</v>
      </c>
    </row>
    <row r="11485" spans="1:7" x14ac:dyDescent="0.25">
      <c r="A11485" s="32">
        <v>181972</v>
      </c>
      <c r="B11485" s="1" t="s">
        <v>11904</v>
      </c>
      <c r="C11485" s="2">
        <v>64.675034840360226</v>
      </c>
      <c r="D11485" s="2">
        <v>77.610041808432271</v>
      </c>
      <c r="E11485" s="2">
        <v>931.32050170118725</v>
      </c>
      <c r="F11485" s="2">
        <v>130.24067282671635</v>
      </c>
      <c r="G11485" s="8" t="s">
        <v>8109</v>
      </c>
    </row>
    <row r="11486" spans="1:7" x14ac:dyDescent="0.25">
      <c r="A11486" s="32">
        <v>181973</v>
      </c>
      <c r="B11486" s="1" t="s">
        <v>11905</v>
      </c>
      <c r="C11486" s="2">
        <v>13.657096740733049</v>
      </c>
      <c r="D11486" s="2">
        <v>16.388516088879662</v>
      </c>
      <c r="E11486" s="2">
        <v>196.66219306655594</v>
      </c>
      <c r="F11486" s="2">
        <v>27.502257598516671</v>
      </c>
      <c r="G11486" s="8" t="s">
        <v>8109</v>
      </c>
    </row>
    <row r="11487" spans="1:7" x14ac:dyDescent="0.25">
      <c r="A11487" s="32">
        <v>181974</v>
      </c>
      <c r="B11487" s="1" t="s">
        <v>11906</v>
      </c>
      <c r="C11487" s="2">
        <v>17.664068889603385</v>
      </c>
      <c r="D11487" s="2">
        <v>21.196882667524058</v>
      </c>
      <c r="E11487" s="2">
        <v>254.36259201028869</v>
      </c>
      <c r="F11487" s="2">
        <v>35.571379632311299</v>
      </c>
      <c r="G11487" s="8" t="s">
        <v>8109</v>
      </c>
    </row>
    <row r="11488" spans="1:7" x14ac:dyDescent="0.25">
      <c r="A11488" s="32">
        <v>181975</v>
      </c>
      <c r="B11488" s="1" t="s">
        <v>11907</v>
      </c>
      <c r="C11488" s="2">
        <v>22.004955384212913</v>
      </c>
      <c r="D11488" s="2">
        <v>26.405946461055489</v>
      </c>
      <c r="E11488" s="2">
        <v>316.87135753266585</v>
      </c>
      <c r="F11488" s="2">
        <v>44.312928502255474</v>
      </c>
      <c r="G11488" s="8" t="s">
        <v>8109</v>
      </c>
    </row>
    <row r="11489" spans="1:7" x14ac:dyDescent="0.25">
      <c r="A11489" s="32">
        <v>181976</v>
      </c>
      <c r="B11489" s="1" t="s">
        <v>11908</v>
      </c>
      <c r="C11489" s="2">
        <v>18.999726272560164</v>
      </c>
      <c r="D11489" s="2">
        <v>22.799671527072196</v>
      </c>
      <c r="E11489" s="2">
        <v>273.59605832486636</v>
      </c>
      <c r="F11489" s="2">
        <v>38.26108697690951</v>
      </c>
      <c r="G11489" s="8" t="s">
        <v>8109</v>
      </c>
    </row>
    <row r="11490" spans="1:7" x14ac:dyDescent="0.25">
      <c r="A11490" s="32">
        <v>181977</v>
      </c>
      <c r="B11490" s="1" t="s">
        <v>11909</v>
      </c>
      <c r="C11490" s="2">
        <v>23.674527112908887</v>
      </c>
      <c r="D11490" s="2">
        <v>28.409432535490662</v>
      </c>
      <c r="E11490" s="2">
        <v>340.91319042588793</v>
      </c>
      <c r="F11490" s="2">
        <v>47.67506268300324</v>
      </c>
      <c r="G11490" s="8" t="s">
        <v>8109</v>
      </c>
    </row>
    <row r="11491" spans="1:7" x14ac:dyDescent="0.25">
      <c r="A11491" s="32">
        <v>181978</v>
      </c>
      <c r="B11491" s="1" t="s">
        <v>11910</v>
      </c>
      <c r="C11491" s="2">
        <v>27.681499261779216</v>
      </c>
      <c r="D11491" s="2">
        <v>33.217799114135055</v>
      </c>
      <c r="E11491" s="2">
        <v>398.61358936962063</v>
      </c>
      <c r="F11491" s="2">
        <v>55.744184716797861</v>
      </c>
      <c r="G11491" s="8" t="s">
        <v>8109</v>
      </c>
    </row>
    <row r="11492" spans="1:7" x14ac:dyDescent="0.25">
      <c r="A11492" s="32">
        <v>181979</v>
      </c>
      <c r="B11492" s="1" t="s">
        <v>11911</v>
      </c>
      <c r="C11492" s="2">
        <v>627.33442175010271</v>
      </c>
      <c r="D11492" s="2">
        <v>752.80130610012327</v>
      </c>
      <c r="E11492" s="2">
        <v>9033.6156732014788</v>
      </c>
      <c r="F11492" s="2">
        <v>1263.3075092694817</v>
      </c>
      <c r="G11492" s="8" t="s">
        <v>8109</v>
      </c>
    </row>
    <row r="11493" spans="1:7" x14ac:dyDescent="0.25">
      <c r="A11493" s="32">
        <v>181980</v>
      </c>
      <c r="B11493" s="1" t="s">
        <v>11912</v>
      </c>
      <c r="C11493" s="2">
        <v>748.03432104932597</v>
      </c>
      <c r="D11493" s="2">
        <v>897.64118525919116</v>
      </c>
      <c r="E11493" s="2">
        <v>10771.694223110295</v>
      </c>
      <c r="F11493" s="2">
        <v>1506.369397580019</v>
      </c>
      <c r="G11493" s="8" t="s">
        <v>8109</v>
      </c>
    </row>
    <row r="11494" spans="1:7" x14ac:dyDescent="0.25">
      <c r="A11494" s="32">
        <v>181981</v>
      </c>
      <c r="B11494" s="1" t="s">
        <v>11913</v>
      </c>
      <c r="C11494" s="2">
        <v>579.64072021743277</v>
      </c>
      <c r="D11494" s="2">
        <v>695.56886426091933</v>
      </c>
      <c r="E11494" s="2">
        <v>8346.8263711310319</v>
      </c>
      <c r="F11494" s="2">
        <v>1167.2633433475926</v>
      </c>
      <c r="G11494" s="8" t="s">
        <v>8109</v>
      </c>
    </row>
    <row r="11495" spans="1:7" x14ac:dyDescent="0.25">
      <c r="A11495" s="32">
        <v>181982</v>
      </c>
      <c r="B11495" s="1" t="s">
        <v>11914</v>
      </c>
      <c r="C11495" s="2">
        <v>8.3269889968711599</v>
      </c>
      <c r="D11495" s="2">
        <v>9.9923867962453912</v>
      </c>
      <c r="E11495" s="2">
        <v>119.90864155494469</v>
      </c>
      <c r="F11495" s="2">
        <v>16.768644226479452</v>
      </c>
      <c r="G11495" s="8" t="s">
        <v>8109</v>
      </c>
    </row>
    <row r="11496" spans="1:7" x14ac:dyDescent="0.25">
      <c r="A11496" s="32">
        <v>181983</v>
      </c>
      <c r="B11496" s="1" t="s">
        <v>11915</v>
      </c>
      <c r="C11496" s="2">
        <v>20.640080496003954</v>
      </c>
      <c r="D11496" s="2">
        <v>24.768096595204742</v>
      </c>
      <c r="E11496" s="2">
        <v>297.21715914245692</v>
      </c>
      <c r="F11496" s="2">
        <v>41.564383809494181</v>
      </c>
      <c r="G11496" s="8" t="s">
        <v>8109</v>
      </c>
    </row>
    <row r="11497" spans="1:7" x14ac:dyDescent="0.25">
      <c r="A11497" s="32">
        <v>181984</v>
      </c>
      <c r="B11497" s="1" t="s">
        <v>11916</v>
      </c>
      <c r="C11497" s="2">
        <v>936.40017368574456</v>
      </c>
      <c r="D11497" s="2">
        <v>1123.6802084228934</v>
      </c>
      <c r="E11497" s="2">
        <v>13484.162501074721</v>
      </c>
      <c r="F11497" s="2">
        <v>1885.6949819496404</v>
      </c>
      <c r="G11497" s="8" t="s">
        <v>8109</v>
      </c>
    </row>
    <row r="11498" spans="1:7" x14ac:dyDescent="0.25">
      <c r="A11498" s="32">
        <v>181985</v>
      </c>
      <c r="B11498" s="1" t="s">
        <v>11917</v>
      </c>
      <c r="C11498" s="2">
        <v>367.81022948542699</v>
      </c>
      <c r="D11498" s="2">
        <v>441.37227538251238</v>
      </c>
      <c r="E11498" s="2">
        <v>5296.4673045901491</v>
      </c>
      <c r="F11498" s="2">
        <v>740.68536459197594</v>
      </c>
      <c r="G11498" s="8" t="s">
        <v>8109</v>
      </c>
    </row>
    <row r="11499" spans="1:7" x14ac:dyDescent="0.25">
      <c r="A11499" s="32">
        <v>181986</v>
      </c>
      <c r="B11499" s="1" t="s">
        <v>11918</v>
      </c>
      <c r="C11499" s="2">
        <v>686.59050377960978</v>
      </c>
      <c r="D11499" s="2">
        <v>823.90860453553159</v>
      </c>
      <c r="E11499" s="2">
        <v>9886.9032544263791</v>
      </c>
      <c r="F11499" s="2">
        <v>1382.6356551552567</v>
      </c>
      <c r="G11499" s="8" t="s">
        <v>8109</v>
      </c>
    </row>
    <row r="11500" spans="1:7" x14ac:dyDescent="0.25">
      <c r="A11500" s="32">
        <v>181987</v>
      </c>
      <c r="B11500" s="1" t="s">
        <v>11919</v>
      </c>
      <c r="C11500" s="2">
        <v>151.420019107229</v>
      </c>
      <c r="D11500" s="2">
        <v>181.70402292867479</v>
      </c>
      <c r="E11500" s="2">
        <v>2180.4482751440974</v>
      </c>
      <c r="F11500" s="2">
        <v>304.92515723629583</v>
      </c>
      <c r="G11500" s="8" t="s">
        <v>8109</v>
      </c>
    </row>
    <row r="11501" spans="1:7" x14ac:dyDescent="0.25">
      <c r="A11501" s="32">
        <v>181988</v>
      </c>
      <c r="B11501" s="1" t="s">
        <v>11920</v>
      </c>
      <c r="C11501" s="2">
        <v>252.22041222724835</v>
      </c>
      <c r="D11501" s="2">
        <v>302.66449467269797</v>
      </c>
      <c r="E11501" s="2">
        <v>3631.9739360723756</v>
      </c>
      <c r="F11501" s="2">
        <v>507.91400839894186</v>
      </c>
      <c r="G11501" s="8" t="s">
        <v>8109</v>
      </c>
    </row>
    <row r="11502" spans="1:7" x14ac:dyDescent="0.25">
      <c r="A11502" s="32">
        <v>181989</v>
      </c>
      <c r="B11502" s="1" t="s">
        <v>11921</v>
      </c>
      <c r="C11502" s="2">
        <v>65.395335786169056</v>
      </c>
      <c r="D11502" s="2">
        <v>78.47440294340285</v>
      </c>
      <c r="E11502" s="2">
        <v>941.69283532083421</v>
      </c>
      <c r="F11502" s="2">
        <v>131.69119357326753</v>
      </c>
      <c r="G11502" s="8" t="s">
        <v>8109</v>
      </c>
    </row>
    <row r="11503" spans="1:7" x14ac:dyDescent="0.25">
      <c r="A11503" s="32">
        <v>181990</v>
      </c>
      <c r="B11503" s="1" t="s">
        <v>11922</v>
      </c>
      <c r="C11503" s="2">
        <v>29.082150687031657</v>
      </c>
      <c r="D11503" s="2">
        <v>34.898580824437985</v>
      </c>
      <c r="E11503" s="2">
        <v>418.78296989325582</v>
      </c>
      <c r="F11503" s="2">
        <v>58.564775142003754</v>
      </c>
      <c r="G11503" s="8" t="s">
        <v>8109</v>
      </c>
    </row>
    <row r="11504" spans="1:7" x14ac:dyDescent="0.25">
      <c r="A11504" s="32">
        <v>181991</v>
      </c>
      <c r="B11504" s="1" t="s">
        <v>11923</v>
      </c>
      <c r="C11504" s="2">
        <v>43.795251546164913</v>
      </c>
      <c r="D11504" s="2">
        <v>52.554301855397895</v>
      </c>
      <c r="E11504" s="2">
        <v>630.65162226477469</v>
      </c>
      <c r="F11504" s="2">
        <v>88.193582609843389</v>
      </c>
      <c r="G11504" s="8" t="s">
        <v>8109</v>
      </c>
    </row>
    <row r="11505" spans="1:7" x14ac:dyDescent="0.25">
      <c r="A11505" s="32">
        <v>181992</v>
      </c>
      <c r="B11505" s="1" t="s">
        <v>11924</v>
      </c>
      <c r="C11505" s="2">
        <v>65.395335786169056</v>
      </c>
      <c r="D11505" s="2">
        <v>78.47440294340285</v>
      </c>
      <c r="E11505" s="2">
        <v>941.69283532083421</v>
      </c>
      <c r="F11505" s="2">
        <v>131.69119357326753</v>
      </c>
      <c r="G11505" s="8" t="s">
        <v>8109</v>
      </c>
    </row>
    <row r="11506" spans="1:7" x14ac:dyDescent="0.25">
      <c r="A11506" s="32">
        <v>181993</v>
      </c>
      <c r="B11506" s="1" t="s">
        <v>11925</v>
      </c>
      <c r="C11506" s="2">
        <v>58.195307706167668</v>
      </c>
      <c r="D11506" s="2">
        <v>69.834369247401213</v>
      </c>
      <c r="E11506" s="2">
        <v>838.01243096881456</v>
      </c>
      <c r="F11506" s="2">
        <v>117.19198991879281</v>
      </c>
      <c r="G11506" s="8" t="s">
        <v>8109</v>
      </c>
    </row>
    <row r="11507" spans="1:7" x14ac:dyDescent="0.25">
      <c r="A11507" s="32">
        <v>181994</v>
      </c>
      <c r="B11507" s="1" t="s">
        <v>11926</v>
      </c>
      <c r="C11507" s="2">
        <v>72.908408565300931</v>
      </c>
      <c r="D11507" s="2">
        <v>87.490090278361095</v>
      </c>
      <c r="E11507" s="2">
        <v>1049.8810833403331</v>
      </c>
      <c r="F11507" s="2">
        <v>146.82079738663245</v>
      </c>
      <c r="G11507" s="8" t="s">
        <v>8109</v>
      </c>
    </row>
    <row r="11508" spans="1:7" x14ac:dyDescent="0.25">
      <c r="A11508" s="32">
        <v>181995</v>
      </c>
      <c r="B11508" s="1" t="s">
        <v>11927</v>
      </c>
      <c r="C11508" s="2">
        <v>8.7342452435494984</v>
      </c>
      <c r="D11508" s="2">
        <v>10.481094292259398</v>
      </c>
      <c r="E11508" s="2">
        <v>125.77313150711277</v>
      </c>
      <c r="F11508" s="2">
        <v>17.588764814140422</v>
      </c>
      <c r="G11508" s="8" t="s">
        <v>8109</v>
      </c>
    </row>
    <row r="11509" spans="1:7" x14ac:dyDescent="0.25">
      <c r="A11509" s="32">
        <v>181996</v>
      </c>
      <c r="B11509" s="1" t="s">
        <v>11928</v>
      </c>
      <c r="C11509" s="2">
        <v>252.22041222724835</v>
      </c>
      <c r="D11509" s="2">
        <v>302.66449467269797</v>
      </c>
      <c r="E11509" s="2">
        <v>3631.9739360723756</v>
      </c>
      <c r="F11509" s="2">
        <v>507.91400839894186</v>
      </c>
      <c r="G11509" s="8" t="s">
        <v>8109</v>
      </c>
    </row>
    <row r="11510" spans="1:7" x14ac:dyDescent="0.25">
      <c r="A11510" s="32">
        <v>181997</v>
      </c>
      <c r="B11510" s="1" t="s">
        <v>11929</v>
      </c>
      <c r="C11510" s="2">
        <v>18.723650661707936</v>
      </c>
      <c r="D11510" s="2">
        <v>22.468380794049519</v>
      </c>
      <c r="E11510" s="2">
        <v>269.62056952859422</v>
      </c>
      <c r="F11510" s="2">
        <v>37.705134074878714</v>
      </c>
      <c r="G11510" s="8" t="s">
        <v>8109</v>
      </c>
    </row>
    <row r="11511" spans="1:7" x14ac:dyDescent="0.25">
      <c r="A11511" s="32">
        <v>181998</v>
      </c>
      <c r="B11511" s="1" t="s">
        <v>11930</v>
      </c>
      <c r="C11511" s="2">
        <v>168.67921685262363</v>
      </c>
      <c r="D11511" s="2">
        <v>202.41506022314834</v>
      </c>
      <c r="E11511" s="2">
        <v>2428.9807226777802</v>
      </c>
      <c r="F11511" s="2">
        <v>339.68121932977584</v>
      </c>
      <c r="G11511" s="8" t="s">
        <v>8109</v>
      </c>
    </row>
    <row r="11512" spans="1:7" x14ac:dyDescent="0.25">
      <c r="A11512" s="32">
        <v>181999</v>
      </c>
      <c r="B11512" s="1" t="s">
        <v>11931</v>
      </c>
      <c r="C11512" s="2">
        <v>158.59202223321302</v>
      </c>
      <c r="D11512" s="2">
        <v>190.31042667985557</v>
      </c>
      <c r="E11512" s="2">
        <v>2283.7251201582667</v>
      </c>
      <c r="F11512" s="2">
        <v>319.36792506702233</v>
      </c>
      <c r="G11512" s="8" t="s">
        <v>8109</v>
      </c>
    </row>
    <row r="11513" spans="1:7" ht="21" x14ac:dyDescent="0.25">
      <c r="A11513" s="32">
        <v>182000</v>
      </c>
      <c r="B11513" s="1" t="s">
        <v>11932</v>
      </c>
      <c r="C11513" s="2">
        <v>323.7788527947751</v>
      </c>
      <c r="D11513" s="2">
        <v>388.53462335373013</v>
      </c>
      <c r="E11513" s="2">
        <v>4662.4154802447611</v>
      </c>
      <c r="F11513" s="2">
        <v>652.01628014799837</v>
      </c>
      <c r="G11513" s="8" t="s">
        <v>8109</v>
      </c>
    </row>
    <row r="11514" spans="1:7" x14ac:dyDescent="0.25">
      <c r="A11514" s="32">
        <v>182001</v>
      </c>
      <c r="B11514" s="1" t="s">
        <v>11933</v>
      </c>
      <c r="C11514" s="2">
        <v>515.69970066208145</v>
      </c>
      <c r="D11514" s="2">
        <v>618.83964079449777</v>
      </c>
      <c r="E11514" s="2">
        <v>7426.0756895339728</v>
      </c>
      <c r="F11514" s="2">
        <v>1038.5008087981978</v>
      </c>
      <c r="G11514" s="8" t="s">
        <v>8109</v>
      </c>
    </row>
    <row r="11515" spans="1:7" x14ac:dyDescent="0.25">
      <c r="A11515" s="32">
        <v>182002</v>
      </c>
      <c r="B11515" s="1" t="s">
        <v>11934</v>
      </c>
      <c r="C11515" s="2">
        <v>236.18179067065392</v>
      </c>
      <c r="D11515" s="2">
        <v>283.41814880478466</v>
      </c>
      <c r="E11515" s="2">
        <v>3401.017785657416</v>
      </c>
      <c r="F11515" s="2">
        <v>475.61590654402994</v>
      </c>
      <c r="G11515" s="8" t="s">
        <v>8109</v>
      </c>
    </row>
    <row r="11516" spans="1:7" x14ac:dyDescent="0.25">
      <c r="A11516" s="32">
        <v>182003</v>
      </c>
      <c r="B11516" s="1" t="s">
        <v>11935</v>
      </c>
      <c r="C11516" s="2">
        <v>22.288782578091229</v>
      </c>
      <c r="D11516" s="2">
        <v>26.746539093709469</v>
      </c>
      <c r="E11516" s="2">
        <v>320.95846912451361</v>
      </c>
      <c r="F11516" s="2">
        <v>44.884491312982597</v>
      </c>
      <c r="G11516" s="8" t="s">
        <v>8109</v>
      </c>
    </row>
    <row r="11517" spans="1:7" x14ac:dyDescent="0.25">
      <c r="A11517" s="32">
        <v>182004</v>
      </c>
      <c r="B11517" s="1" t="s">
        <v>11936</v>
      </c>
      <c r="C11517" s="2">
        <v>29.558574905327404</v>
      </c>
      <c r="D11517" s="2">
        <v>35.470289886392877</v>
      </c>
      <c r="E11517" s="2">
        <v>425.64347863671452</v>
      </c>
      <c r="F11517" s="2">
        <v>59.524184145724277</v>
      </c>
      <c r="G11517" s="8" t="s">
        <v>8109</v>
      </c>
    </row>
    <row r="11518" spans="1:7" x14ac:dyDescent="0.25">
      <c r="A11518" s="32">
        <v>182005</v>
      </c>
      <c r="B11518" s="1" t="s">
        <v>11937</v>
      </c>
      <c r="C11518" s="2">
        <v>44.584720463591154</v>
      </c>
      <c r="D11518" s="2">
        <v>53.501664556309372</v>
      </c>
      <c r="E11518" s="2">
        <v>642.01997467571243</v>
      </c>
      <c r="F11518" s="2">
        <v>89.78339177245411</v>
      </c>
      <c r="G11518" s="8" t="s">
        <v>8109</v>
      </c>
    </row>
    <row r="11519" spans="1:7" x14ac:dyDescent="0.25">
      <c r="A11519" s="32">
        <v>182006</v>
      </c>
      <c r="B11519" s="1" t="s">
        <v>11938</v>
      </c>
      <c r="C11519" s="2">
        <v>34.643613370441422</v>
      </c>
      <c r="D11519" s="2">
        <v>41.572336044529706</v>
      </c>
      <c r="E11519" s="2">
        <v>498.86803253435647</v>
      </c>
      <c r="F11519" s="2">
        <v>69.764284250516013</v>
      </c>
      <c r="G11519" s="8" t="s">
        <v>8109</v>
      </c>
    </row>
    <row r="11520" spans="1:7" x14ac:dyDescent="0.25">
      <c r="A11520" s="32">
        <v>182007</v>
      </c>
      <c r="B11520" s="1" t="s">
        <v>11939</v>
      </c>
      <c r="C11520" s="2">
        <v>46.852356636530715</v>
      </c>
      <c r="D11520" s="2">
        <v>56.222827963836856</v>
      </c>
      <c r="E11520" s="2">
        <v>674.67393556604225</v>
      </c>
      <c r="F11520" s="2">
        <v>94.349890447234003</v>
      </c>
      <c r="G11520" s="8" t="s">
        <v>8109</v>
      </c>
    </row>
    <row r="11521" spans="1:7" x14ac:dyDescent="0.25">
      <c r="A11521" s="32">
        <v>182008</v>
      </c>
      <c r="B11521" s="1" t="s">
        <v>11940</v>
      </c>
      <c r="C11521" s="2">
        <v>21.335934141499738</v>
      </c>
      <c r="D11521" s="2">
        <v>25.603120969799686</v>
      </c>
      <c r="E11521" s="2">
        <v>307.23745163759622</v>
      </c>
      <c r="F11521" s="2">
        <v>42.96567330554155</v>
      </c>
      <c r="G11521" s="8" t="s">
        <v>8109</v>
      </c>
    </row>
    <row r="11522" spans="1:7" x14ac:dyDescent="0.25">
      <c r="A11522" s="32">
        <v>182009</v>
      </c>
      <c r="B11522" s="1" t="s">
        <v>11941</v>
      </c>
      <c r="C11522" s="2">
        <v>30.414230416284084</v>
      </c>
      <c r="D11522" s="2">
        <v>36.497076499540903</v>
      </c>
      <c r="E11522" s="2">
        <v>437.96491799449086</v>
      </c>
      <c r="F11522" s="2">
        <v>61.247277913357493</v>
      </c>
      <c r="G11522" s="8" t="s">
        <v>8109</v>
      </c>
    </row>
    <row r="11523" spans="1:7" x14ac:dyDescent="0.25">
      <c r="A11523" s="32">
        <v>182010</v>
      </c>
      <c r="B11523" s="1" t="s">
        <v>11942</v>
      </c>
      <c r="C11523" s="2">
        <v>40.118616089329429</v>
      </c>
      <c r="D11523" s="2">
        <v>48.142339307195314</v>
      </c>
      <c r="E11523" s="2">
        <v>577.70807168634383</v>
      </c>
      <c r="F11523" s="2">
        <v>80.789682838953851</v>
      </c>
      <c r="G11523" s="8" t="s">
        <v>8109</v>
      </c>
    </row>
    <row r="11524" spans="1:7" x14ac:dyDescent="0.25">
      <c r="A11524" s="32">
        <v>182011</v>
      </c>
      <c r="B11524" s="1" t="s">
        <v>11943</v>
      </c>
      <c r="C11524" s="2">
        <v>1.8156592549568695</v>
      </c>
      <c r="D11524" s="2">
        <v>2.178791105948243</v>
      </c>
      <c r="E11524" s="2">
        <v>26.145493271378918</v>
      </c>
      <c r="F11524" s="2">
        <v>3.6563209215631889</v>
      </c>
      <c r="G11524" s="8" t="s">
        <v>8109</v>
      </c>
    </row>
    <row r="11525" spans="1:7" x14ac:dyDescent="0.25">
      <c r="A11525" s="32">
        <v>182012</v>
      </c>
      <c r="B11525" s="1" t="s">
        <v>11944</v>
      </c>
      <c r="C11525" s="2">
        <v>3.0052291116527496</v>
      </c>
      <c r="D11525" s="2">
        <v>3.6062749339832996</v>
      </c>
      <c r="E11525" s="2">
        <v>43.275299207799591</v>
      </c>
      <c r="F11525" s="2">
        <v>6.0518415253459681</v>
      </c>
      <c r="G11525" s="8" t="s">
        <v>8109</v>
      </c>
    </row>
    <row r="11526" spans="1:7" x14ac:dyDescent="0.25">
      <c r="A11526" s="32">
        <v>182013</v>
      </c>
      <c r="B11526" s="1" t="s">
        <v>11945</v>
      </c>
      <c r="C11526" s="2">
        <v>20.629943810508301</v>
      </c>
      <c r="D11526" s="2">
        <v>24.755932572609961</v>
      </c>
      <c r="E11526" s="2">
        <v>297.07119087131952</v>
      </c>
      <c r="F11526" s="2">
        <v>41.543970851968211</v>
      </c>
      <c r="G11526" s="8" t="s">
        <v>8109</v>
      </c>
    </row>
    <row r="11527" spans="1:7" x14ac:dyDescent="0.25">
      <c r="A11527" s="32">
        <v>182014</v>
      </c>
      <c r="B11527" s="1" t="s">
        <v>11946</v>
      </c>
      <c r="C11527" s="2">
        <v>34.205350791658724</v>
      </c>
      <c r="D11527" s="2">
        <v>41.04642094999047</v>
      </c>
      <c r="E11527" s="2">
        <v>492.55705139988561</v>
      </c>
      <c r="F11527" s="2">
        <v>68.881724028069726</v>
      </c>
      <c r="G11527" s="8" t="s">
        <v>8109</v>
      </c>
    </row>
    <row r="11528" spans="1:7" x14ac:dyDescent="0.25">
      <c r="A11528" s="32">
        <v>182015</v>
      </c>
      <c r="B11528" s="1" t="s">
        <v>11947</v>
      </c>
      <c r="C11528" s="2">
        <v>4.5531606144008725</v>
      </c>
      <c r="D11528" s="2">
        <v>5.4637927372810466</v>
      </c>
      <c r="E11528" s="2">
        <v>65.56551284737256</v>
      </c>
      <c r="F11528" s="2">
        <v>9.1690202157821048</v>
      </c>
      <c r="G11528" s="8" t="s">
        <v>8109</v>
      </c>
    </row>
    <row r="11529" spans="1:7" x14ac:dyDescent="0.25">
      <c r="A11529" s="32">
        <v>182016</v>
      </c>
      <c r="B11529" s="1" t="s">
        <v>11948</v>
      </c>
      <c r="C11529" s="2">
        <v>11.231447529184761</v>
      </c>
      <c r="D11529" s="2">
        <v>13.477737035021713</v>
      </c>
      <c r="E11529" s="2">
        <v>161.73284442026056</v>
      </c>
      <c r="F11529" s="2">
        <v>22.617556938773145</v>
      </c>
      <c r="G11529" s="8" t="s">
        <v>8109</v>
      </c>
    </row>
    <row r="11530" spans="1:7" x14ac:dyDescent="0.25">
      <c r="A11530" s="32">
        <v>182017</v>
      </c>
      <c r="B11530" s="1" t="s">
        <v>11949</v>
      </c>
      <c r="C11530" s="2">
        <v>7.8923040717928181</v>
      </c>
      <c r="D11530" s="2">
        <v>9.4707648861513807</v>
      </c>
      <c r="E11530" s="2">
        <v>113.64917863381658</v>
      </c>
      <c r="F11530" s="2">
        <v>15.893288577277627</v>
      </c>
      <c r="G11530" s="8" t="s">
        <v>8109</v>
      </c>
    </row>
    <row r="11531" spans="1:7" x14ac:dyDescent="0.25">
      <c r="A11531" s="32">
        <v>182018</v>
      </c>
      <c r="B11531" s="1" t="s">
        <v>11950</v>
      </c>
      <c r="C11531" s="2">
        <v>17.909734443968649</v>
      </c>
      <c r="D11531" s="2">
        <v>21.491681332762379</v>
      </c>
      <c r="E11531" s="2">
        <v>257.90017599314854</v>
      </c>
      <c r="F11531" s="2">
        <v>36.066093661764185</v>
      </c>
      <c r="G11531" s="8" t="s">
        <v>8109</v>
      </c>
    </row>
    <row r="11532" spans="1:7" x14ac:dyDescent="0.25">
      <c r="A11532" s="32">
        <v>182019</v>
      </c>
      <c r="B11532" s="1" t="s">
        <v>11951</v>
      </c>
      <c r="C11532" s="2">
        <v>14.153198054402713</v>
      </c>
      <c r="D11532" s="2">
        <v>16.983837665283254</v>
      </c>
      <c r="E11532" s="2">
        <v>203.80605198339904</v>
      </c>
      <c r="F11532" s="2">
        <v>28.501291755081727</v>
      </c>
      <c r="G11532" s="8" t="s">
        <v>8109</v>
      </c>
    </row>
    <row r="11533" spans="1:7" x14ac:dyDescent="0.25">
      <c r="A11533" s="32">
        <v>182020</v>
      </c>
      <c r="B11533" s="1" t="s">
        <v>11952</v>
      </c>
      <c r="C11533" s="2">
        <v>157.22178086444751</v>
      </c>
      <c r="D11533" s="2">
        <v>188.66613703733697</v>
      </c>
      <c r="E11533" s="2">
        <v>2263.9936444480436</v>
      </c>
      <c r="F11533" s="2">
        <v>316.60857351439432</v>
      </c>
      <c r="G11533" s="8" t="s">
        <v>8109</v>
      </c>
    </row>
    <row r="11534" spans="1:7" x14ac:dyDescent="0.25">
      <c r="A11534" s="32">
        <v>182021</v>
      </c>
      <c r="B11534" s="1" t="s">
        <v>11953</v>
      </c>
      <c r="C11534" s="2">
        <v>223.08936693959058</v>
      </c>
      <c r="D11534" s="2">
        <v>267.70724032750866</v>
      </c>
      <c r="E11534" s="2">
        <v>3212.4868839301039</v>
      </c>
      <c r="F11534" s="2">
        <v>449.25077075593049</v>
      </c>
      <c r="G11534" s="8" t="s">
        <v>8109</v>
      </c>
    </row>
    <row r="11535" spans="1:7" x14ac:dyDescent="0.25">
      <c r="A11535" s="32">
        <v>182022</v>
      </c>
      <c r="B11535" s="1" t="s">
        <v>11954</v>
      </c>
      <c r="C11535" s="2">
        <v>235.0655627148972</v>
      </c>
      <c r="D11535" s="2">
        <v>282.07867525787663</v>
      </c>
      <c r="E11535" s="2">
        <v>3384.9441030945195</v>
      </c>
      <c r="F11535" s="2">
        <v>473.36807969175857</v>
      </c>
      <c r="G11535" s="8" t="s">
        <v>8109</v>
      </c>
    </row>
    <row r="11536" spans="1:7" x14ac:dyDescent="0.25">
      <c r="A11536" s="32">
        <v>182023</v>
      </c>
      <c r="B11536" s="1" t="s">
        <v>11955</v>
      </c>
      <c r="C11536" s="2">
        <v>23.345979247726213</v>
      </c>
      <c r="D11536" s="2">
        <v>28.015175097271449</v>
      </c>
      <c r="E11536" s="2">
        <v>336.18210116725737</v>
      </c>
      <c r="F11536" s="2">
        <v>47.013442706720369</v>
      </c>
      <c r="G11536" s="8" t="s">
        <v>8109</v>
      </c>
    </row>
    <row r="11537" spans="1:7" x14ac:dyDescent="0.25">
      <c r="A11537" s="32">
        <v>182024</v>
      </c>
      <c r="B11537" s="1" t="s">
        <v>11956</v>
      </c>
      <c r="C11537" s="2">
        <v>26.963583418439946</v>
      </c>
      <c r="D11537" s="2">
        <v>32.356300102127932</v>
      </c>
      <c r="E11537" s="2">
        <v>388.27560122553518</v>
      </c>
      <c r="F11537" s="2">
        <v>54.298467019076313</v>
      </c>
      <c r="G11537" s="8" t="s">
        <v>8109</v>
      </c>
    </row>
    <row r="11538" spans="1:7" x14ac:dyDescent="0.25">
      <c r="A11538" s="32">
        <v>182025</v>
      </c>
      <c r="B11538" s="1" t="s">
        <v>11957</v>
      </c>
      <c r="C11538" s="2">
        <v>46.72356110317417</v>
      </c>
      <c r="D11538" s="2">
        <v>56.068273323809002</v>
      </c>
      <c r="E11538" s="2">
        <v>672.81927988570806</v>
      </c>
      <c r="F11538" s="2">
        <v>94.090525810433476</v>
      </c>
      <c r="G11538" s="8" t="s">
        <v>8109</v>
      </c>
    </row>
    <row r="11539" spans="1:7" x14ac:dyDescent="0.25">
      <c r="A11539" s="32">
        <v>182026</v>
      </c>
      <c r="B11539" s="1" t="s">
        <v>11958</v>
      </c>
      <c r="C11539" s="2">
        <v>70.097565304917765</v>
      </c>
      <c r="D11539" s="2">
        <v>84.117078365901321</v>
      </c>
      <c r="E11539" s="2">
        <v>1009.4049403908159</v>
      </c>
      <c r="F11539" s="2">
        <v>141.16040434090209</v>
      </c>
      <c r="G11539" s="8" t="s">
        <v>8109</v>
      </c>
    </row>
    <row r="11540" spans="1:7" x14ac:dyDescent="0.25">
      <c r="A11540" s="32">
        <v>182027</v>
      </c>
      <c r="B11540" s="1" t="s">
        <v>11959</v>
      </c>
      <c r="C11540" s="2">
        <v>23.10627644953486</v>
      </c>
      <c r="D11540" s="2">
        <v>27.727531739441833</v>
      </c>
      <c r="E11540" s="2">
        <v>332.73038087330201</v>
      </c>
      <c r="F11540" s="2">
        <v>46.530736299341584</v>
      </c>
      <c r="G11540" s="8" t="s">
        <v>8109</v>
      </c>
    </row>
    <row r="11541" spans="1:7" x14ac:dyDescent="0.25">
      <c r="A11541" s="32">
        <v>182028</v>
      </c>
      <c r="B11541" s="1" t="s">
        <v>11960</v>
      </c>
      <c r="C11541" s="2">
        <v>70.097565304917765</v>
      </c>
      <c r="D11541" s="2">
        <v>84.117078365901321</v>
      </c>
      <c r="E11541" s="2">
        <v>1009.4049403908159</v>
      </c>
      <c r="F11541" s="2">
        <v>141.16040434090209</v>
      </c>
      <c r="G11541" s="8" t="s">
        <v>8109</v>
      </c>
    </row>
    <row r="11542" spans="1:7" x14ac:dyDescent="0.25">
      <c r="A11542" s="32">
        <v>182029</v>
      </c>
      <c r="B11542" s="1" t="s">
        <v>11961</v>
      </c>
      <c r="C11542" s="2">
        <v>11.987525012037079</v>
      </c>
      <c r="D11542" s="2">
        <v>14.385030014444492</v>
      </c>
      <c r="E11542" s="2">
        <v>172.62036017333389</v>
      </c>
      <c r="F11542" s="2">
        <v>24.140123417768919</v>
      </c>
      <c r="G11542" s="8" t="s">
        <v>8109</v>
      </c>
    </row>
    <row r="11543" spans="1:7" x14ac:dyDescent="0.25">
      <c r="A11543" s="32">
        <v>182030</v>
      </c>
      <c r="B11543" s="1" t="s">
        <v>11962</v>
      </c>
      <c r="C11543" s="2">
        <v>11.987525012037079</v>
      </c>
      <c r="D11543" s="2">
        <v>14.385030014444492</v>
      </c>
      <c r="E11543" s="2">
        <v>172.62036017333389</v>
      </c>
      <c r="F11543" s="2">
        <v>24.140123417768919</v>
      </c>
      <c r="G11543" s="8" t="s">
        <v>8109</v>
      </c>
    </row>
    <row r="11544" spans="1:7" x14ac:dyDescent="0.25">
      <c r="A11544" s="32">
        <v>182031</v>
      </c>
      <c r="B11544" s="1" t="s">
        <v>11963</v>
      </c>
      <c r="C11544" s="2">
        <v>4.1530596751312308</v>
      </c>
      <c r="D11544" s="2">
        <v>4.9836716101574767</v>
      </c>
      <c r="E11544" s="2">
        <v>59.804059321889724</v>
      </c>
      <c r="F11544" s="2">
        <v>8.3633087746100525</v>
      </c>
      <c r="G11544" s="8" t="s">
        <v>8109</v>
      </c>
    </row>
    <row r="11545" spans="1:7" x14ac:dyDescent="0.25">
      <c r="A11545" s="32">
        <v>182032</v>
      </c>
      <c r="B11545" s="1" t="s">
        <v>11964</v>
      </c>
      <c r="C11545" s="2">
        <v>4.1530596751312308</v>
      </c>
      <c r="D11545" s="2">
        <v>4.9836716101574767</v>
      </c>
      <c r="E11545" s="2">
        <v>59.804059321889724</v>
      </c>
      <c r="F11545" s="2">
        <v>8.3633087746100525</v>
      </c>
      <c r="G11545" s="8" t="s">
        <v>8109</v>
      </c>
    </row>
    <row r="11546" spans="1:7" x14ac:dyDescent="0.25">
      <c r="A11546" s="32">
        <v>182033</v>
      </c>
      <c r="B11546" s="1" t="s">
        <v>11965</v>
      </c>
      <c r="C11546" s="2">
        <v>4.1530596751312308</v>
      </c>
      <c r="D11546" s="2">
        <v>4.9836716101574767</v>
      </c>
      <c r="E11546" s="2">
        <v>59.804059321889724</v>
      </c>
      <c r="F11546" s="2">
        <v>8.3633087746100525</v>
      </c>
      <c r="G11546" s="8" t="s">
        <v>8109</v>
      </c>
    </row>
    <row r="11547" spans="1:7" x14ac:dyDescent="0.25">
      <c r="A11547" s="32">
        <v>182034</v>
      </c>
      <c r="B11547" s="1" t="s">
        <v>11966</v>
      </c>
      <c r="C11547" s="2">
        <v>5.5757732982271557</v>
      </c>
      <c r="D11547" s="2">
        <v>6.690927957872586</v>
      </c>
      <c r="E11547" s="2">
        <v>80.291135494471035</v>
      </c>
      <c r="F11547" s="2">
        <v>11.228327401490109</v>
      </c>
      <c r="G11547" s="8" t="s">
        <v>8109</v>
      </c>
    </row>
    <row r="11548" spans="1:7" x14ac:dyDescent="0.25">
      <c r="A11548" s="32">
        <v>182035</v>
      </c>
      <c r="B11548" s="1" t="s">
        <v>11967</v>
      </c>
      <c r="C11548" s="2">
        <v>5.5757732982271557</v>
      </c>
      <c r="D11548" s="2">
        <v>6.690927957872586</v>
      </c>
      <c r="E11548" s="2">
        <v>80.291135494471035</v>
      </c>
      <c r="F11548" s="2">
        <v>11.228327401490109</v>
      </c>
      <c r="G11548" s="8" t="s">
        <v>8109</v>
      </c>
    </row>
    <row r="11549" spans="1:7" x14ac:dyDescent="0.25">
      <c r="A11549" s="32">
        <v>182036</v>
      </c>
      <c r="B11549" s="1" t="s">
        <v>11968</v>
      </c>
      <c r="C11549" s="2">
        <v>5.5757732982271557</v>
      </c>
      <c r="D11549" s="2">
        <v>6.690927957872586</v>
      </c>
      <c r="E11549" s="2">
        <v>80.291135494471035</v>
      </c>
      <c r="F11549" s="2">
        <v>11.228327401490109</v>
      </c>
      <c r="G11549" s="8" t="s">
        <v>8109</v>
      </c>
    </row>
    <row r="11550" spans="1:7" x14ac:dyDescent="0.25">
      <c r="A11550" s="32">
        <v>182037</v>
      </c>
      <c r="B11550" s="1" t="s">
        <v>11969</v>
      </c>
      <c r="C11550" s="2">
        <v>5.5757732982271557</v>
      </c>
      <c r="D11550" s="2">
        <v>6.690927957872586</v>
      </c>
      <c r="E11550" s="2">
        <v>80.291135494471035</v>
      </c>
      <c r="F11550" s="2">
        <v>11.228327401490109</v>
      </c>
      <c r="G11550" s="8" t="s">
        <v>8109</v>
      </c>
    </row>
    <row r="11551" spans="1:7" x14ac:dyDescent="0.25">
      <c r="A11551" s="32">
        <v>182038</v>
      </c>
      <c r="B11551" s="1" t="s">
        <v>11970</v>
      </c>
      <c r="C11551" s="2">
        <v>5.5757732982271557</v>
      </c>
      <c r="D11551" s="2">
        <v>6.690927957872586</v>
      </c>
      <c r="E11551" s="2">
        <v>80.291135494471035</v>
      </c>
      <c r="F11551" s="2">
        <v>11.228327401490109</v>
      </c>
      <c r="G11551" s="8" t="s">
        <v>8109</v>
      </c>
    </row>
    <row r="11552" spans="1:7" x14ac:dyDescent="0.25">
      <c r="A11552" s="32">
        <v>182039</v>
      </c>
      <c r="B11552" s="1" t="s">
        <v>11971</v>
      </c>
      <c r="C11552" s="2">
        <v>6.9394556352013295</v>
      </c>
      <c r="D11552" s="2">
        <v>8.3273467622415946</v>
      </c>
      <c r="E11552" s="2">
        <v>99.928161146899129</v>
      </c>
      <c r="F11552" s="2">
        <v>13.97447056983658</v>
      </c>
      <c r="G11552" s="8" t="s">
        <v>8109</v>
      </c>
    </row>
    <row r="11553" spans="1:7" x14ac:dyDescent="0.25">
      <c r="A11553" s="32">
        <v>182040</v>
      </c>
      <c r="B11553" s="1" t="s">
        <v>11972</v>
      </c>
      <c r="C11553" s="2">
        <v>5.895973304766347</v>
      </c>
      <c r="D11553" s="2">
        <v>7.0751679657196158</v>
      </c>
      <c r="E11553" s="2">
        <v>84.902015588635393</v>
      </c>
      <c r="F11553" s="2">
        <v>11.873136706869232</v>
      </c>
      <c r="G11553" s="8" t="s">
        <v>8109</v>
      </c>
    </row>
    <row r="11554" spans="1:7" x14ac:dyDescent="0.25">
      <c r="A11554" s="32">
        <v>182041</v>
      </c>
      <c r="B11554" s="1" t="s">
        <v>11973</v>
      </c>
      <c r="C11554" s="2">
        <v>5.2001196592705607</v>
      </c>
      <c r="D11554" s="2">
        <v>6.2401435911246725</v>
      </c>
      <c r="E11554" s="2">
        <v>74.881723093496078</v>
      </c>
      <c r="F11554" s="2">
        <v>10.47184721082186</v>
      </c>
      <c r="G11554" s="8" t="s">
        <v>8109</v>
      </c>
    </row>
    <row r="11555" spans="1:7" x14ac:dyDescent="0.25">
      <c r="A11555" s="32">
        <v>182042</v>
      </c>
      <c r="B11555" s="1" t="s">
        <v>11974</v>
      </c>
      <c r="C11555" s="2">
        <v>8.421200544419003</v>
      </c>
      <c r="D11555" s="2">
        <v>10.105440653302804</v>
      </c>
      <c r="E11555" s="2">
        <v>121.26528783963364</v>
      </c>
      <c r="F11555" s="2">
        <v>16.958364655250218</v>
      </c>
      <c r="G11555" s="8" t="s">
        <v>8109</v>
      </c>
    </row>
    <row r="11556" spans="1:7" x14ac:dyDescent="0.25">
      <c r="A11556" s="32">
        <v>182043</v>
      </c>
      <c r="B11556" s="1" t="s">
        <v>11975</v>
      </c>
      <c r="C11556" s="2">
        <v>23.134301403552261</v>
      </c>
      <c r="D11556" s="2">
        <v>27.761161684262706</v>
      </c>
      <c r="E11556" s="2">
        <v>333.13394021115249</v>
      </c>
      <c r="F11556" s="2">
        <v>46.587172123089857</v>
      </c>
      <c r="G11556" s="8" t="s">
        <v>8109</v>
      </c>
    </row>
    <row r="11557" spans="1:7" x14ac:dyDescent="0.25">
      <c r="A11557" s="32">
        <v>182044</v>
      </c>
      <c r="B11557" s="1" t="s">
        <v>11976</v>
      </c>
      <c r="C11557" s="2">
        <v>128.53257580927681</v>
      </c>
      <c r="D11557" s="2">
        <v>154.23909097113216</v>
      </c>
      <c r="E11557" s="2">
        <v>1850.8690916535859</v>
      </c>
      <c r="F11557" s="2">
        <v>258.83510066707373</v>
      </c>
      <c r="G11557" s="8" t="s">
        <v>8109</v>
      </c>
    </row>
    <row r="11558" spans="1:7" x14ac:dyDescent="0.25">
      <c r="A11558" s="32">
        <v>182045</v>
      </c>
      <c r="B11558" s="1" t="s">
        <v>11977</v>
      </c>
      <c r="C11558" s="2">
        <v>29.979545491205741</v>
      </c>
      <c r="D11558" s="2">
        <v>35.97545458944689</v>
      </c>
      <c r="E11558" s="2">
        <v>431.70545507336271</v>
      </c>
      <c r="F11558" s="2">
        <v>60.371922264155664</v>
      </c>
      <c r="G11558" s="8" t="s">
        <v>8109</v>
      </c>
    </row>
    <row r="11559" spans="1:7" x14ac:dyDescent="0.25">
      <c r="A11559" s="32">
        <v>182046</v>
      </c>
      <c r="B11559" s="1" t="s">
        <v>11978</v>
      </c>
      <c r="C11559" s="2">
        <v>24.699524899204732</v>
      </c>
      <c r="D11559" s="2">
        <v>29.639429879045679</v>
      </c>
      <c r="E11559" s="2">
        <v>355.67315854854814</v>
      </c>
      <c r="F11559" s="2">
        <v>49.739172917540877</v>
      </c>
      <c r="G11559" s="8" t="s">
        <v>8109</v>
      </c>
    </row>
    <row r="11560" spans="1:7" x14ac:dyDescent="0.25">
      <c r="A11560" s="32">
        <v>182047</v>
      </c>
      <c r="B11560" s="1" t="s">
        <v>11979</v>
      </c>
      <c r="C11560" s="2">
        <v>732.33319149217516</v>
      </c>
      <c r="D11560" s="2">
        <v>878.79982979061003</v>
      </c>
      <c r="E11560" s="2">
        <v>10545.59795748732</v>
      </c>
      <c r="F11560" s="2">
        <v>1474.7509271345011</v>
      </c>
      <c r="G11560" s="8" t="s">
        <v>8109</v>
      </c>
    </row>
    <row r="11561" spans="1:7" x14ac:dyDescent="0.25">
      <c r="A11561" s="32">
        <v>182048</v>
      </c>
      <c r="B11561" s="1" t="s">
        <v>11980</v>
      </c>
      <c r="C11561" s="2">
        <v>902.76903631363382</v>
      </c>
      <c r="D11561" s="2">
        <v>1083.3228435763606</v>
      </c>
      <c r="E11561" s="2">
        <v>12999.874122916328</v>
      </c>
      <c r="F11561" s="2">
        <v>1817.9695919273063</v>
      </c>
      <c r="G11561" s="8" t="s">
        <v>8109</v>
      </c>
    </row>
    <row r="11562" spans="1:7" x14ac:dyDescent="0.25">
      <c r="A11562" s="32">
        <v>182049</v>
      </c>
      <c r="B11562" s="1" t="s">
        <v>11981</v>
      </c>
      <c r="C11562" s="2">
        <v>493.8974789877816</v>
      </c>
      <c r="D11562" s="2">
        <v>592.67697478533785</v>
      </c>
      <c r="E11562" s="2">
        <v>7112.1236974240546</v>
      </c>
      <c r="F11562" s="2">
        <v>994.59613944646162</v>
      </c>
      <c r="G11562" s="8" t="s">
        <v>8109</v>
      </c>
    </row>
    <row r="11563" spans="1:7" x14ac:dyDescent="0.25">
      <c r="A11563" s="32">
        <v>182050</v>
      </c>
      <c r="B11563" s="1" t="s">
        <v>11982</v>
      </c>
      <c r="C11563" s="2">
        <v>417.72326886602787</v>
      </c>
      <c r="D11563" s="2">
        <v>501.2679226392334</v>
      </c>
      <c r="E11563" s="2">
        <v>6015.2150716708011</v>
      </c>
      <c r="F11563" s="2">
        <v>841.19876744984504</v>
      </c>
      <c r="G11563" s="8" t="s">
        <v>8109</v>
      </c>
    </row>
    <row r="11564" spans="1:7" x14ac:dyDescent="0.25">
      <c r="A11564" s="32">
        <v>182051</v>
      </c>
      <c r="B11564" s="1" t="s">
        <v>11983</v>
      </c>
      <c r="C11564" s="2">
        <v>756.50739757245799</v>
      </c>
      <c r="D11564" s="2">
        <v>907.80887708694956</v>
      </c>
      <c r="E11564" s="2">
        <v>10893.706525043395</v>
      </c>
      <c r="F11564" s="2">
        <v>1523.4322285473138</v>
      </c>
      <c r="G11564" s="8" t="s">
        <v>8109</v>
      </c>
    </row>
    <row r="11565" spans="1:7" x14ac:dyDescent="0.25">
      <c r="A11565" s="32">
        <v>182052</v>
      </c>
      <c r="B11565" s="1" t="s">
        <v>11984</v>
      </c>
      <c r="C11565" s="2">
        <v>251.80957832686565</v>
      </c>
      <c r="D11565" s="2">
        <v>302.17149399223877</v>
      </c>
      <c r="E11565" s="2">
        <v>3626.0579279068652</v>
      </c>
      <c r="F11565" s="2">
        <v>507.08668323803647</v>
      </c>
      <c r="G11565" s="8" t="s">
        <v>8109</v>
      </c>
    </row>
    <row r="11566" spans="1:7" x14ac:dyDescent="0.25">
      <c r="A11566" s="32">
        <v>182053</v>
      </c>
      <c r="B11566" s="1" t="s">
        <v>11985</v>
      </c>
      <c r="C11566" s="2">
        <v>604.3330898092288</v>
      </c>
      <c r="D11566" s="2">
        <v>725.19970777107437</v>
      </c>
      <c r="E11566" s="2">
        <v>8702.3964932528925</v>
      </c>
      <c r="F11566" s="2">
        <v>1216.9881071186442</v>
      </c>
      <c r="G11566" s="8" t="s">
        <v>8109</v>
      </c>
    </row>
    <row r="11567" spans="1:7" x14ac:dyDescent="0.25">
      <c r="A11567" s="32">
        <v>182054</v>
      </c>
      <c r="B11567" s="1" t="s">
        <v>11986</v>
      </c>
      <c r="C11567" s="2">
        <v>654.94198283532546</v>
      </c>
      <c r="D11567" s="2">
        <v>785.93037940239037</v>
      </c>
      <c r="E11567" s="2">
        <v>9431.1645528286845</v>
      </c>
      <c r="F11567" s="2">
        <v>1318.9027994725607</v>
      </c>
      <c r="G11567" s="8" t="s">
        <v>8109</v>
      </c>
    </row>
    <row r="11568" spans="1:7" x14ac:dyDescent="0.25">
      <c r="A11568" s="32">
        <v>182055</v>
      </c>
      <c r="B11568" s="1" t="s">
        <v>11987</v>
      </c>
      <c r="C11568" s="2">
        <v>730.94208047680092</v>
      </c>
      <c r="D11568" s="2">
        <v>877.13049657216106</v>
      </c>
      <c r="E11568" s="2">
        <v>10525.565958865933</v>
      </c>
      <c r="F11568" s="2">
        <v>1471.9495489046137</v>
      </c>
      <c r="G11568" s="8" t="s">
        <v>8109</v>
      </c>
    </row>
    <row r="11569" spans="1:7" x14ac:dyDescent="0.25">
      <c r="A11569" s="32">
        <v>182056</v>
      </c>
      <c r="B11569" s="1" t="s">
        <v>11988</v>
      </c>
      <c r="C11569" s="2">
        <v>92.156781770313302</v>
      </c>
      <c r="D11569" s="2">
        <v>110.58813812437594</v>
      </c>
      <c r="E11569" s="2">
        <v>1327.0576574925112</v>
      </c>
      <c r="F11569" s="2">
        <v>185.58260220403187</v>
      </c>
      <c r="G11569" s="8" t="s">
        <v>8109</v>
      </c>
    </row>
    <row r="11570" spans="1:7" x14ac:dyDescent="0.25">
      <c r="A11570" s="32">
        <v>182057</v>
      </c>
      <c r="B11570" s="1" t="s">
        <v>11989</v>
      </c>
      <c r="C11570" s="2">
        <v>1097.8477598506452</v>
      </c>
      <c r="D11570" s="2">
        <v>1317.4173118207741</v>
      </c>
      <c r="E11570" s="2">
        <v>15809.007741849289</v>
      </c>
      <c r="F11570" s="2">
        <v>2210.8133572279489</v>
      </c>
      <c r="G11570" s="8" t="s">
        <v>8109</v>
      </c>
    </row>
    <row r="11571" spans="1:7" x14ac:dyDescent="0.25">
      <c r="A11571" s="32">
        <v>182058</v>
      </c>
      <c r="B11571" s="1" t="s">
        <v>11990</v>
      </c>
      <c r="C11571" s="2">
        <v>243.63583216366408</v>
      </c>
      <c r="D11571" s="2">
        <v>292.36299859639689</v>
      </c>
      <c r="E11571" s="2">
        <v>3508.3559831567627</v>
      </c>
      <c r="F11571" s="2">
        <v>490.62663489886131</v>
      </c>
      <c r="G11571" s="8" t="s">
        <v>8109</v>
      </c>
    </row>
    <row r="11572" spans="1:7" x14ac:dyDescent="0.25">
      <c r="A11572" s="32">
        <v>182059</v>
      </c>
      <c r="B11572" s="1" t="s">
        <v>11991</v>
      </c>
      <c r="C11572" s="2">
        <v>357.20129370079889</v>
      </c>
      <c r="D11572" s="2">
        <v>428.64155244095866</v>
      </c>
      <c r="E11572" s="2">
        <v>5143.6986292915044</v>
      </c>
      <c r="F11572" s="2">
        <v>719.32140339773878</v>
      </c>
      <c r="G11572" s="8" t="s">
        <v>8109</v>
      </c>
    </row>
    <row r="11573" spans="1:7" x14ac:dyDescent="0.25">
      <c r="A11573" s="32">
        <v>182060</v>
      </c>
      <c r="B11573" s="1" t="s">
        <v>11992</v>
      </c>
      <c r="C11573" s="2">
        <v>81.026701096085091</v>
      </c>
      <c r="D11573" s="2">
        <v>97.232041315302112</v>
      </c>
      <c r="E11573" s="2">
        <v>1166.7844957836253</v>
      </c>
      <c r="F11573" s="2">
        <v>163.16917484051842</v>
      </c>
      <c r="G11573" s="8" t="s">
        <v>8109</v>
      </c>
    </row>
    <row r="11574" spans="1:7" x14ac:dyDescent="0.25">
      <c r="A11574" s="32">
        <v>182061</v>
      </c>
      <c r="B11574" s="1" t="s">
        <v>11993</v>
      </c>
      <c r="C11574" s="2">
        <v>81.026701096085091</v>
      </c>
      <c r="D11574" s="2">
        <v>97.232041315302112</v>
      </c>
      <c r="E11574" s="2">
        <v>1166.7844957836253</v>
      </c>
      <c r="F11574" s="2">
        <v>163.16917484051842</v>
      </c>
      <c r="G11574" s="8" t="s">
        <v>8109</v>
      </c>
    </row>
    <row r="11575" spans="1:7" ht="21" x14ac:dyDescent="0.25">
      <c r="A11575" s="32">
        <v>182062</v>
      </c>
      <c r="B11575" s="1" t="s">
        <v>11994</v>
      </c>
      <c r="C11575" s="2">
        <v>639.43583540506165</v>
      </c>
      <c r="D11575" s="2">
        <v>767.32300248607385</v>
      </c>
      <c r="E11575" s="2">
        <v>9207.8760298328853</v>
      </c>
      <c r="F11575" s="2">
        <v>1287.6769782688659</v>
      </c>
      <c r="G11575" s="8" t="s">
        <v>8109</v>
      </c>
    </row>
    <row r="11576" spans="1:7" x14ac:dyDescent="0.25">
      <c r="A11576" s="32">
        <v>182063</v>
      </c>
      <c r="B11576" s="1" t="s">
        <v>11995</v>
      </c>
      <c r="C11576" s="2">
        <v>92.748287182765594</v>
      </c>
      <c r="D11576" s="2">
        <v>111.29794461931871</v>
      </c>
      <c r="E11576" s="2">
        <v>1335.5753354318244</v>
      </c>
      <c r="F11576" s="2">
        <v>186.77375831378254</v>
      </c>
      <c r="G11576" s="8" t="s">
        <v>8109</v>
      </c>
    </row>
    <row r="11577" spans="1:7" x14ac:dyDescent="0.25">
      <c r="A11577" s="32">
        <v>182064</v>
      </c>
      <c r="B11577" s="1" t="s">
        <v>11996</v>
      </c>
      <c r="C11577" s="2">
        <v>240.07427790098515</v>
      </c>
      <c r="D11577" s="2">
        <v>288.08913348118216</v>
      </c>
      <c r="E11577" s="2">
        <v>3457.0696017741857</v>
      </c>
      <c r="F11577" s="2">
        <v>483.45448223400194</v>
      </c>
      <c r="G11577" s="8" t="s">
        <v>8109</v>
      </c>
    </row>
    <row r="11578" spans="1:7" x14ac:dyDescent="0.25">
      <c r="A11578" s="32">
        <v>182065</v>
      </c>
      <c r="B11578" s="1" t="s">
        <v>11997</v>
      </c>
      <c r="C11578" s="2">
        <v>1040.3626164047907</v>
      </c>
      <c r="D11578" s="2">
        <v>1248.4351396857489</v>
      </c>
      <c r="E11578" s="2">
        <v>14981.221676228986</v>
      </c>
      <c r="F11578" s="2">
        <v>2095.0514750981815</v>
      </c>
      <c r="G11578" s="8" t="s">
        <v>8109</v>
      </c>
    </row>
    <row r="11579" spans="1:7" x14ac:dyDescent="0.25">
      <c r="A11579" s="32">
        <v>182066</v>
      </c>
      <c r="B11579" s="1" t="s">
        <v>11998</v>
      </c>
      <c r="C11579" s="2">
        <v>18.829787721603608</v>
      </c>
      <c r="D11579" s="2">
        <v>22.595745265924329</v>
      </c>
      <c r="E11579" s="2">
        <v>271.14894319109192</v>
      </c>
      <c r="F11579" s="2">
        <v>37.918869747797679</v>
      </c>
      <c r="G11579" s="8" t="s">
        <v>8109</v>
      </c>
    </row>
    <row r="11580" spans="1:7" x14ac:dyDescent="0.25">
      <c r="A11580" s="32">
        <v>182067</v>
      </c>
      <c r="B11580" s="1" t="s">
        <v>11999</v>
      </c>
      <c r="C11580" s="2">
        <v>183.00593111168723</v>
      </c>
      <c r="D11580" s="2">
        <v>219.60711733402468</v>
      </c>
      <c r="E11580" s="2">
        <v>2635.2854080082961</v>
      </c>
      <c r="F11580" s="2">
        <v>368.53193288721383</v>
      </c>
      <c r="G11580" s="8" t="s">
        <v>8109</v>
      </c>
    </row>
    <row r="11581" spans="1:7" x14ac:dyDescent="0.25">
      <c r="A11581" s="32">
        <v>182068</v>
      </c>
      <c r="B11581" s="1" t="s">
        <v>12000</v>
      </c>
      <c r="C11581" s="2">
        <v>117.89621134624868</v>
      </c>
      <c r="D11581" s="2">
        <v>141.4754536154984</v>
      </c>
      <c r="E11581" s="2">
        <v>1697.7054433859807</v>
      </c>
      <c r="F11581" s="2">
        <v>237.41590441129563</v>
      </c>
      <c r="G11581" s="8" t="s">
        <v>8109</v>
      </c>
    </row>
    <row r="11582" spans="1:7" x14ac:dyDescent="0.25">
      <c r="A11582" s="32">
        <v>182069</v>
      </c>
      <c r="B11582" s="1" t="s">
        <v>12001</v>
      </c>
      <c r="C11582" s="2">
        <v>5.9168429513750471</v>
      </c>
      <c r="D11582" s="2">
        <v>7.1002115416500553</v>
      </c>
      <c r="E11582" s="2">
        <v>85.202538499800667</v>
      </c>
      <c r="F11582" s="2">
        <v>11.915163384128579</v>
      </c>
      <c r="G11582" s="8" t="s">
        <v>8109</v>
      </c>
    </row>
    <row r="11583" spans="1:7" x14ac:dyDescent="0.25">
      <c r="A11583" s="32">
        <v>182070</v>
      </c>
      <c r="B11583" s="1" t="s">
        <v>12002</v>
      </c>
      <c r="C11583" s="2">
        <v>12.177736933984942</v>
      </c>
      <c r="D11583" s="2">
        <v>14.613284320781927</v>
      </c>
      <c r="E11583" s="2">
        <v>175.35941184938312</v>
      </c>
      <c r="F11583" s="2">
        <v>24.523166561932676</v>
      </c>
      <c r="G11583" s="8" t="s">
        <v>8109</v>
      </c>
    </row>
    <row r="11584" spans="1:7" x14ac:dyDescent="0.25">
      <c r="A11584" s="32">
        <v>182071</v>
      </c>
      <c r="B11584" s="1" t="s">
        <v>12003</v>
      </c>
      <c r="C11584" s="2">
        <v>4.6646641548530683</v>
      </c>
      <c r="D11584" s="2">
        <v>5.5975969858236816</v>
      </c>
      <c r="E11584" s="2">
        <v>67.171163829884179</v>
      </c>
      <c r="F11584" s="2">
        <v>9.39356274856776</v>
      </c>
      <c r="G11584" s="8" t="s">
        <v>8109</v>
      </c>
    </row>
    <row r="11585" spans="1:7" x14ac:dyDescent="0.25">
      <c r="A11585" s="32">
        <v>182072</v>
      </c>
      <c r="B11585" s="1" t="s">
        <v>12004</v>
      </c>
      <c r="C11585" s="2">
        <v>593.26859945291358</v>
      </c>
      <c r="D11585" s="2">
        <v>711.92231934349627</v>
      </c>
      <c r="E11585" s="2">
        <v>8543.0678321219548</v>
      </c>
      <c r="F11585" s="2">
        <v>1194.7067635979461</v>
      </c>
      <c r="G11585" s="8" t="s">
        <v>8109</v>
      </c>
    </row>
    <row r="11586" spans="1:7" x14ac:dyDescent="0.25">
      <c r="A11586" s="32">
        <v>182073</v>
      </c>
      <c r="B11586" s="1" t="s">
        <v>12005</v>
      </c>
      <c r="C11586" s="2">
        <v>38.796673045572653</v>
      </c>
      <c r="D11586" s="2">
        <v>46.556007654687171</v>
      </c>
      <c r="E11586" s="2">
        <v>558.67209185624608</v>
      </c>
      <c r="F11586" s="2">
        <v>78.12759302512606</v>
      </c>
      <c r="G11586" s="8" t="s">
        <v>8109</v>
      </c>
    </row>
    <row r="11587" spans="1:7" ht="21" x14ac:dyDescent="0.25">
      <c r="A11587" s="32">
        <v>182074</v>
      </c>
      <c r="B11587" s="1" t="s">
        <v>12006</v>
      </c>
      <c r="C11587" s="2">
        <v>149.85300678472436</v>
      </c>
      <c r="D11587" s="2">
        <v>179.82360814166921</v>
      </c>
      <c r="E11587" s="2">
        <v>2157.8832977000307</v>
      </c>
      <c r="F11587" s="2">
        <v>301.76955415522258</v>
      </c>
      <c r="G11587" s="8" t="s">
        <v>8109</v>
      </c>
    </row>
    <row r="11588" spans="1:7" x14ac:dyDescent="0.25">
      <c r="A11588" s="32">
        <v>182075</v>
      </c>
      <c r="B11588" s="1" t="s">
        <v>12007</v>
      </c>
      <c r="C11588" s="2">
        <v>8.602468332105996</v>
      </c>
      <c r="D11588" s="2">
        <v>10.322961998527195</v>
      </c>
      <c r="E11588" s="2">
        <v>123.87554398232633</v>
      </c>
      <c r="F11588" s="2">
        <v>17.323396366302834</v>
      </c>
      <c r="G11588" s="8" t="s">
        <v>8109</v>
      </c>
    </row>
    <row r="11589" spans="1:7" x14ac:dyDescent="0.25">
      <c r="A11589" s="32">
        <v>182076</v>
      </c>
      <c r="B11589" s="1" t="s">
        <v>12008</v>
      </c>
      <c r="C11589" s="2">
        <v>8.4152377882450899</v>
      </c>
      <c r="D11589" s="2">
        <v>10.098285345894107</v>
      </c>
      <c r="E11589" s="2">
        <v>121.17942415072929</v>
      </c>
      <c r="F11589" s="2">
        <v>16.946357033176117</v>
      </c>
      <c r="G11589" s="8" t="s">
        <v>8109</v>
      </c>
    </row>
    <row r="11590" spans="1:7" x14ac:dyDescent="0.25">
      <c r="A11590" s="32">
        <v>182077</v>
      </c>
      <c r="B11590" s="1" t="s">
        <v>12009</v>
      </c>
      <c r="C11590" s="2">
        <v>68.640267696013154</v>
      </c>
      <c r="D11590" s="2">
        <v>82.368321235215788</v>
      </c>
      <c r="E11590" s="2">
        <v>988.41985482258951</v>
      </c>
      <c r="F11590" s="2">
        <v>138.22574150599229</v>
      </c>
      <c r="G11590" s="8" t="s">
        <v>8109</v>
      </c>
    </row>
    <row r="11591" spans="1:7" x14ac:dyDescent="0.25">
      <c r="A11591" s="32">
        <v>182078</v>
      </c>
      <c r="B11591" s="1" t="s">
        <v>12010</v>
      </c>
      <c r="C11591" s="2">
        <v>4.1530596751312308</v>
      </c>
      <c r="D11591" s="2">
        <v>4.9836716101574767</v>
      </c>
      <c r="E11591" s="2">
        <v>59.804059321889724</v>
      </c>
      <c r="F11591" s="2">
        <v>8.3633087746100525</v>
      </c>
      <c r="G11591" s="8" t="s">
        <v>8109</v>
      </c>
    </row>
    <row r="11592" spans="1:7" x14ac:dyDescent="0.25">
      <c r="A11592" s="32">
        <v>182079</v>
      </c>
      <c r="B11592" s="1" t="s">
        <v>12011</v>
      </c>
      <c r="C11592" s="2">
        <v>6.6502619607664926</v>
      </c>
      <c r="D11592" s="2">
        <v>7.9803143529197893</v>
      </c>
      <c r="E11592" s="2">
        <v>95.763772235037464</v>
      </c>
      <c r="F11592" s="2">
        <v>13.392100899242774</v>
      </c>
      <c r="G11592" s="8" t="s">
        <v>8109</v>
      </c>
    </row>
    <row r="11593" spans="1:7" x14ac:dyDescent="0.25">
      <c r="A11593" s="32">
        <v>182080</v>
      </c>
      <c r="B11593" s="1" t="s">
        <v>12012</v>
      </c>
      <c r="C11593" s="2">
        <v>467.69235815466351</v>
      </c>
      <c r="D11593" s="2">
        <v>561.23082978559614</v>
      </c>
      <c r="E11593" s="2">
        <v>6734.7699574271537</v>
      </c>
      <c r="F11593" s="2">
        <v>941.82504195521074</v>
      </c>
      <c r="G11593" s="8" t="s">
        <v>8109</v>
      </c>
    </row>
    <row r="11594" spans="1:7" x14ac:dyDescent="0.25">
      <c r="A11594" s="32">
        <v>182081</v>
      </c>
      <c r="B11594" s="1" t="s">
        <v>12013</v>
      </c>
      <c r="C11594" s="2">
        <v>1177.6151268427993</v>
      </c>
      <c r="D11594" s="2">
        <v>1413.1381522113591</v>
      </c>
      <c r="E11594" s="2">
        <v>16957.65782653631</v>
      </c>
      <c r="F11594" s="2">
        <v>2371.4465222864173</v>
      </c>
      <c r="G11594" s="8" t="s">
        <v>8109</v>
      </c>
    </row>
    <row r="11595" spans="1:7" x14ac:dyDescent="0.25">
      <c r="A11595" s="32">
        <v>182082</v>
      </c>
      <c r="B11595" s="1" t="s">
        <v>12014</v>
      </c>
      <c r="C11595" s="2">
        <v>977.03337563288278</v>
      </c>
      <c r="D11595" s="2">
        <v>1172.4400507594594</v>
      </c>
      <c r="E11595" s="2">
        <v>14069.280609113513</v>
      </c>
      <c r="F11595" s="2">
        <v>1967.5209225735889</v>
      </c>
      <c r="G11595" s="8" t="s">
        <v>8109</v>
      </c>
    </row>
    <row r="11596" spans="1:7" x14ac:dyDescent="0.25">
      <c r="A11596" s="32">
        <v>182083</v>
      </c>
      <c r="B11596" s="1" t="s">
        <v>12015</v>
      </c>
      <c r="C11596" s="2">
        <v>14.992754123689828</v>
      </c>
      <c r="D11596" s="2">
        <v>17.991304948427793</v>
      </c>
      <c r="E11596" s="2">
        <v>215.8956593811335</v>
      </c>
      <c r="F11596" s="2">
        <v>30.191964943114883</v>
      </c>
      <c r="G11596" s="8" t="s">
        <v>8109</v>
      </c>
    </row>
    <row r="11597" spans="1:7" x14ac:dyDescent="0.25">
      <c r="A11597" s="32">
        <v>182084</v>
      </c>
      <c r="B11597" s="1" t="s">
        <v>12016</v>
      </c>
      <c r="C11597" s="2">
        <v>93.715446234174479</v>
      </c>
      <c r="D11597" s="2">
        <v>112.45853548100938</v>
      </c>
      <c r="E11597" s="2">
        <v>1349.5024257721125</v>
      </c>
      <c r="F11597" s="2">
        <v>188.72139461420142</v>
      </c>
      <c r="G11597" s="8" t="s">
        <v>8109</v>
      </c>
    </row>
    <row r="11598" spans="1:7" x14ac:dyDescent="0.25">
      <c r="A11598" s="32">
        <v>182085</v>
      </c>
      <c r="B11598" s="1" t="s">
        <v>12017</v>
      </c>
      <c r="C11598" s="2">
        <v>352.53364816785887</v>
      </c>
      <c r="D11598" s="2">
        <v>423.04037780143062</v>
      </c>
      <c r="E11598" s="2">
        <v>5076.4845336171675</v>
      </c>
      <c r="F11598" s="2">
        <v>709.92183683813391</v>
      </c>
      <c r="G11598" s="8" t="s">
        <v>8109</v>
      </c>
    </row>
    <row r="11599" spans="1:7" x14ac:dyDescent="0.25">
      <c r="A11599" s="32">
        <v>182086</v>
      </c>
      <c r="B11599" s="1" t="s">
        <v>12018</v>
      </c>
      <c r="C11599" s="2">
        <v>70.341442032430876</v>
      </c>
      <c r="D11599" s="2">
        <v>84.409730438917052</v>
      </c>
      <c r="E11599" s="2">
        <v>1012.9167652670046</v>
      </c>
      <c r="F11599" s="2">
        <v>141.65151608373279</v>
      </c>
      <c r="G11599" s="8" t="s">
        <v>8109</v>
      </c>
    </row>
    <row r="11600" spans="1:7" x14ac:dyDescent="0.25">
      <c r="A11600" s="32">
        <v>182087</v>
      </c>
      <c r="B11600" s="1" t="s">
        <v>12019</v>
      </c>
      <c r="C11600" s="2">
        <v>70.341442032430876</v>
      </c>
      <c r="D11600" s="2">
        <v>84.409730438917052</v>
      </c>
      <c r="E11600" s="2">
        <v>1012.9167652670046</v>
      </c>
      <c r="F11600" s="2">
        <v>141.65151608373279</v>
      </c>
      <c r="G11600" s="8" t="s">
        <v>8109</v>
      </c>
    </row>
    <row r="11601" spans="1:7" x14ac:dyDescent="0.25">
      <c r="A11601" s="32">
        <v>182088</v>
      </c>
      <c r="B11601" s="1" t="s">
        <v>12020</v>
      </c>
      <c r="C11601" s="2">
        <v>70.341442032430876</v>
      </c>
      <c r="D11601" s="2">
        <v>84.409730438917052</v>
      </c>
      <c r="E11601" s="2">
        <v>1012.9167652670046</v>
      </c>
      <c r="F11601" s="2">
        <v>141.65151608373279</v>
      </c>
      <c r="G11601" s="8" t="s">
        <v>8109</v>
      </c>
    </row>
    <row r="11602" spans="1:7" x14ac:dyDescent="0.25">
      <c r="A11602" s="32">
        <v>182089</v>
      </c>
      <c r="B11602" s="1" t="s">
        <v>12021</v>
      </c>
      <c r="C11602" s="2">
        <v>58.654439931559061</v>
      </c>
      <c r="D11602" s="2">
        <v>70.385327917870868</v>
      </c>
      <c r="E11602" s="2">
        <v>844.62393501445035</v>
      </c>
      <c r="F11602" s="2">
        <v>118.11657681849843</v>
      </c>
      <c r="G11602" s="8" t="s">
        <v>8109</v>
      </c>
    </row>
    <row r="11603" spans="1:7" x14ac:dyDescent="0.25">
      <c r="A11603" s="32">
        <v>182090</v>
      </c>
      <c r="B11603" s="1" t="s">
        <v>12022</v>
      </c>
      <c r="C11603" s="2">
        <v>35.280435729815451</v>
      </c>
      <c r="D11603" s="2">
        <v>42.336522875778542</v>
      </c>
      <c r="E11603" s="2">
        <v>508.0382745093425</v>
      </c>
      <c r="F11603" s="2">
        <v>71.046698288029802</v>
      </c>
      <c r="G11603" s="8" t="s">
        <v>8109</v>
      </c>
    </row>
    <row r="11604" spans="1:7" x14ac:dyDescent="0.25">
      <c r="A11604" s="32">
        <v>182091</v>
      </c>
      <c r="B11604" s="1" t="s">
        <v>12023</v>
      </c>
      <c r="C11604" s="2">
        <v>82.271724585198371</v>
      </c>
      <c r="D11604" s="2">
        <v>98.726069502238047</v>
      </c>
      <c r="E11604" s="2">
        <v>1184.7128340268566</v>
      </c>
      <c r="F11604" s="2">
        <v>165.67636632959034</v>
      </c>
      <c r="G11604" s="8" t="s">
        <v>8109</v>
      </c>
    </row>
    <row r="11605" spans="1:7" x14ac:dyDescent="0.25">
      <c r="A11605" s="32">
        <v>182092</v>
      </c>
      <c r="B11605" s="1" t="s">
        <v>12024</v>
      </c>
      <c r="C11605" s="2">
        <v>77.401941617962649</v>
      </c>
      <c r="D11605" s="2">
        <v>92.88232994155517</v>
      </c>
      <c r="E11605" s="2">
        <v>1114.5879592986621</v>
      </c>
      <c r="F11605" s="2">
        <v>155.86974138167355</v>
      </c>
      <c r="G11605" s="8" t="s">
        <v>8109</v>
      </c>
    </row>
    <row r="11606" spans="1:7" x14ac:dyDescent="0.25">
      <c r="A11606" s="32">
        <v>182093</v>
      </c>
      <c r="B11606" s="1" t="s">
        <v>12025</v>
      </c>
      <c r="C11606" s="2">
        <v>233.71559471712305</v>
      </c>
      <c r="D11606" s="2">
        <v>280.45871366054763</v>
      </c>
      <c r="E11606" s="2">
        <v>3365.5045639265718</v>
      </c>
      <c r="F11606" s="2">
        <v>470.64955405418254</v>
      </c>
      <c r="G11606" s="8" t="s">
        <v>8109</v>
      </c>
    </row>
    <row r="11607" spans="1:7" x14ac:dyDescent="0.25">
      <c r="A11607" s="32">
        <v>182094</v>
      </c>
      <c r="B11607" s="1" t="s">
        <v>12026</v>
      </c>
      <c r="C11607" s="2">
        <v>115.14141799390033</v>
      </c>
      <c r="D11607" s="2">
        <v>138.16970159268038</v>
      </c>
      <c r="E11607" s="2">
        <v>1658.0364191121646</v>
      </c>
      <c r="F11607" s="2">
        <v>231.86838301306187</v>
      </c>
      <c r="G11607" s="8" t="s">
        <v>8109</v>
      </c>
    </row>
    <row r="11608" spans="1:7" x14ac:dyDescent="0.25">
      <c r="A11608" s="32">
        <v>182095</v>
      </c>
      <c r="B11608" s="1" t="s">
        <v>12027</v>
      </c>
      <c r="C11608" s="2">
        <v>79.482347247041318</v>
      </c>
      <c r="D11608" s="2">
        <v>95.378816696449576</v>
      </c>
      <c r="E11608" s="2">
        <v>1144.5458003573949</v>
      </c>
      <c r="F11608" s="2">
        <v>160.05920072332674</v>
      </c>
      <c r="G11608" s="8" t="s">
        <v>8109</v>
      </c>
    </row>
    <row r="11609" spans="1:7" x14ac:dyDescent="0.25">
      <c r="A11609" s="32">
        <v>182096</v>
      </c>
      <c r="B11609" s="1" t="s">
        <v>12028</v>
      </c>
      <c r="C11609" s="2">
        <v>698.79924704569908</v>
      </c>
      <c r="D11609" s="2">
        <v>838.55909645483871</v>
      </c>
      <c r="E11609" s="2">
        <v>10062.709157458065</v>
      </c>
      <c r="F11609" s="2">
        <v>1407.2212613519748</v>
      </c>
      <c r="G11609" s="8" t="s">
        <v>8109</v>
      </c>
    </row>
    <row r="11610" spans="1:7" x14ac:dyDescent="0.25">
      <c r="A11610" s="32">
        <v>182097</v>
      </c>
      <c r="B11610" s="1" t="s">
        <v>12029</v>
      </c>
      <c r="C11610" s="2">
        <v>698.79924704569908</v>
      </c>
      <c r="D11610" s="2">
        <v>838.55909645483871</v>
      </c>
      <c r="E11610" s="2">
        <v>10062.709157458065</v>
      </c>
      <c r="F11610" s="2">
        <v>1407.2212613519748</v>
      </c>
      <c r="G11610" s="8" t="s">
        <v>8109</v>
      </c>
    </row>
    <row r="11611" spans="1:7" x14ac:dyDescent="0.25">
      <c r="A11611" s="32">
        <v>182098</v>
      </c>
      <c r="B11611" s="1" t="s">
        <v>12030</v>
      </c>
      <c r="C11611" s="2">
        <v>1502.4475986535053</v>
      </c>
      <c r="D11611" s="2">
        <v>1802.9371183842063</v>
      </c>
      <c r="E11611" s="2">
        <v>21635.245420610474</v>
      </c>
      <c r="F11611" s="2">
        <v>3025.5845492549092</v>
      </c>
      <c r="G11611" s="8" t="s">
        <v>8109</v>
      </c>
    </row>
    <row r="11612" spans="1:7" x14ac:dyDescent="0.25">
      <c r="A11612" s="32">
        <v>182099</v>
      </c>
      <c r="B11612" s="1" t="s">
        <v>12031</v>
      </c>
      <c r="C11612" s="2">
        <v>1502.4475986535053</v>
      </c>
      <c r="D11612" s="2">
        <v>1802.9371183842063</v>
      </c>
      <c r="E11612" s="2">
        <v>21635.245420610474</v>
      </c>
      <c r="F11612" s="2">
        <v>3025.5845492549092</v>
      </c>
      <c r="G11612" s="8" t="s">
        <v>8109</v>
      </c>
    </row>
    <row r="11613" spans="1:7" x14ac:dyDescent="0.25">
      <c r="A11613" s="32">
        <v>182100</v>
      </c>
      <c r="B11613" s="1" t="s">
        <v>12032</v>
      </c>
      <c r="C11613" s="2">
        <v>727.63752100521776</v>
      </c>
      <c r="D11613" s="2">
        <v>873.16502520626125</v>
      </c>
      <c r="E11613" s="2">
        <v>10477.980302475135</v>
      </c>
      <c r="F11613" s="2">
        <v>1465.2949247511481</v>
      </c>
      <c r="G11613" s="8" t="s">
        <v>8109</v>
      </c>
    </row>
    <row r="11614" spans="1:7" x14ac:dyDescent="0.25">
      <c r="A11614" s="32">
        <v>182101</v>
      </c>
      <c r="B11614" s="1" t="s">
        <v>12033</v>
      </c>
      <c r="C11614" s="2">
        <v>889.55139470291817</v>
      </c>
      <c r="D11614" s="2">
        <v>1067.4616736435019</v>
      </c>
      <c r="E11614" s="2">
        <v>12809.540083722022</v>
      </c>
      <c r="F11614" s="2">
        <v>1791.3522960756507</v>
      </c>
      <c r="G11614" s="8" t="s">
        <v>8109</v>
      </c>
    </row>
    <row r="11615" spans="1:7" x14ac:dyDescent="0.25">
      <c r="A11615" s="32">
        <v>182102</v>
      </c>
      <c r="B11615" s="1" t="s">
        <v>12034</v>
      </c>
      <c r="C11615" s="2">
        <v>1064.5087975310562</v>
      </c>
      <c r="D11615" s="2">
        <v>1277.4105570372674</v>
      </c>
      <c r="E11615" s="2">
        <v>15328.926684447208</v>
      </c>
      <c r="F11615" s="2">
        <v>2143.676340687246</v>
      </c>
      <c r="G11615" s="8" t="s">
        <v>8109</v>
      </c>
    </row>
    <row r="11616" spans="1:7" x14ac:dyDescent="0.25">
      <c r="A11616" s="32">
        <v>182103</v>
      </c>
      <c r="B11616" s="1" t="s">
        <v>12035</v>
      </c>
      <c r="C11616" s="2">
        <v>737.02886197913256</v>
      </c>
      <c r="D11616" s="2">
        <v>884.43463437495905</v>
      </c>
      <c r="E11616" s="2">
        <v>10613.215612499509</v>
      </c>
      <c r="F11616" s="2">
        <v>1484.2069295178542</v>
      </c>
      <c r="G11616" s="8" t="s">
        <v>8109</v>
      </c>
    </row>
    <row r="11617" spans="1:7" x14ac:dyDescent="0.25">
      <c r="A11617" s="32">
        <v>182104</v>
      </c>
      <c r="B11617" s="1" t="s">
        <v>12036</v>
      </c>
      <c r="C11617" s="2">
        <v>900.85558785742478</v>
      </c>
      <c r="D11617" s="2">
        <v>1081.0267054289097</v>
      </c>
      <c r="E11617" s="2">
        <v>12972.320465146917</v>
      </c>
      <c r="F11617" s="2">
        <v>1814.1163460037278</v>
      </c>
      <c r="G11617" s="8" t="s">
        <v>8109</v>
      </c>
    </row>
    <row r="11618" spans="1:7" x14ac:dyDescent="0.25">
      <c r="A11618" s="32">
        <v>182105</v>
      </c>
      <c r="B11618" s="1" t="s">
        <v>12037</v>
      </c>
      <c r="C11618" s="2">
        <v>1064.5087975310562</v>
      </c>
      <c r="D11618" s="2">
        <v>1277.4105570372674</v>
      </c>
      <c r="E11618" s="2">
        <v>15328.926684447208</v>
      </c>
      <c r="F11618" s="2">
        <v>2143.676340687246</v>
      </c>
      <c r="G11618" s="8" t="s">
        <v>8109</v>
      </c>
    </row>
    <row r="11619" spans="1:7" x14ac:dyDescent="0.25">
      <c r="A11619" s="32">
        <v>182106</v>
      </c>
      <c r="B11619" s="1" t="s">
        <v>12038</v>
      </c>
      <c r="C11619" s="2">
        <v>130.93974047668596</v>
      </c>
      <c r="D11619" s="2">
        <v>157.12768857202315</v>
      </c>
      <c r="E11619" s="2">
        <v>1885.5322628642778</v>
      </c>
      <c r="F11619" s="2">
        <v>263.68257769838755</v>
      </c>
      <c r="G11619" s="8" t="s">
        <v>8109</v>
      </c>
    </row>
    <row r="11620" spans="1:7" x14ac:dyDescent="0.25">
      <c r="A11620" s="32">
        <v>182107</v>
      </c>
      <c r="B11620" s="1" t="s">
        <v>12039</v>
      </c>
      <c r="C11620" s="2">
        <v>327.46204728340189</v>
      </c>
      <c r="D11620" s="2">
        <v>392.95445674008221</v>
      </c>
      <c r="E11620" s="2">
        <v>4715.4534808809867</v>
      </c>
      <c r="F11620" s="2">
        <v>659.43338830316929</v>
      </c>
      <c r="G11620" s="8" t="s">
        <v>8109</v>
      </c>
    </row>
    <row r="11621" spans="1:7" x14ac:dyDescent="0.25">
      <c r="A11621" s="32">
        <v>182108</v>
      </c>
      <c r="B11621" s="1" t="s">
        <v>12040</v>
      </c>
      <c r="C11621" s="2">
        <v>245.72279682453402</v>
      </c>
      <c r="D11621" s="2">
        <v>294.86735618944078</v>
      </c>
      <c r="E11621" s="2">
        <v>3538.4082742732894</v>
      </c>
      <c r="F11621" s="2">
        <v>494.82930262479601</v>
      </c>
      <c r="G11621" s="8" t="s">
        <v>8109</v>
      </c>
    </row>
    <row r="11622" spans="1:7" x14ac:dyDescent="0.25">
      <c r="A11622" s="32">
        <v>182109</v>
      </c>
      <c r="B11622" s="1" t="s">
        <v>12041</v>
      </c>
      <c r="C11622" s="2">
        <v>16.330796609116174</v>
      </c>
      <c r="D11622" s="2">
        <v>19.596955930939409</v>
      </c>
      <c r="E11622" s="2">
        <v>235.1634711712729</v>
      </c>
      <c r="F11622" s="2">
        <v>32.88647533654273</v>
      </c>
      <c r="G11622" s="8" t="s">
        <v>8109</v>
      </c>
    </row>
    <row r="11623" spans="1:7" x14ac:dyDescent="0.25">
      <c r="A11623" s="32">
        <v>182110</v>
      </c>
      <c r="B11623" s="1" t="s">
        <v>12042</v>
      </c>
      <c r="C11623" s="2">
        <v>81.721958465963482</v>
      </c>
      <c r="D11623" s="2">
        <v>98.066350159156173</v>
      </c>
      <c r="E11623" s="2">
        <v>1176.7962019098741</v>
      </c>
      <c r="F11623" s="2">
        <v>164.56926357435839</v>
      </c>
      <c r="G11623" s="8" t="s">
        <v>8109</v>
      </c>
    </row>
    <row r="11624" spans="1:7" x14ac:dyDescent="0.25">
      <c r="A11624" s="32">
        <v>182111</v>
      </c>
      <c r="B11624" s="1" t="s">
        <v>12043</v>
      </c>
      <c r="C11624" s="2">
        <v>16.330796609116174</v>
      </c>
      <c r="D11624" s="2">
        <v>19.596955930939409</v>
      </c>
      <c r="E11624" s="2">
        <v>235.1634711712729</v>
      </c>
      <c r="F11624" s="2">
        <v>32.88647533654273</v>
      </c>
      <c r="G11624" s="8" t="s">
        <v>8109</v>
      </c>
    </row>
    <row r="11625" spans="1:7" x14ac:dyDescent="0.25">
      <c r="A11625" s="32">
        <v>182112</v>
      </c>
      <c r="B11625" s="1" t="s">
        <v>12044</v>
      </c>
      <c r="C11625" s="2">
        <v>16.330796609116174</v>
      </c>
      <c r="D11625" s="2">
        <v>19.596955930939409</v>
      </c>
      <c r="E11625" s="2">
        <v>235.1634711712729</v>
      </c>
      <c r="F11625" s="2">
        <v>32.88647533654273</v>
      </c>
      <c r="G11625" s="8" t="s">
        <v>8109</v>
      </c>
    </row>
    <row r="11626" spans="1:7" x14ac:dyDescent="0.25">
      <c r="A11626" s="32">
        <v>182113</v>
      </c>
      <c r="B11626" s="1" t="s">
        <v>12045</v>
      </c>
      <c r="C11626" s="2">
        <v>4.6783784940530699</v>
      </c>
      <c r="D11626" s="2">
        <v>5.6140541928636836</v>
      </c>
      <c r="E11626" s="2">
        <v>67.368650314364203</v>
      </c>
      <c r="F11626" s="2">
        <v>9.421180279338186</v>
      </c>
      <c r="G11626" s="8" t="s">
        <v>8109</v>
      </c>
    </row>
    <row r="11627" spans="1:7" x14ac:dyDescent="0.25">
      <c r="A11627" s="32">
        <v>182114</v>
      </c>
      <c r="B11627" s="1" t="s">
        <v>12046</v>
      </c>
      <c r="C11627" s="2">
        <v>8.1564541702972146</v>
      </c>
      <c r="D11627" s="2">
        <v>9.7877450043566565</v>
      </c>
      <c r="E11627" s="2">
        <v>117.45294005227987</v>
      </c>
      <c r="F11627" s="2">
        <v>16.425226235160213</v>
      </c>
      <c r="G11627" s="8" t="s">
        <v>8109</v>
      </c>
    </row>
    <row r="11628" spans="1:7" x14ac:dyDescent="0.25">
      <c r="A11628" s="32">
        <v>182115</v>
      </c>
      <c r="B11628" s="1" t="s">
        <v>12047</v>
      </c>
      <c r="C11628" s="2">
        <v>29.436934679379551</v>
      </c>
      <c r="D11628" s="2">
        <v>35.324321615255457</v>
      </c>
      <c r="E11628" s="2">
        <v>423.89185938306548</v>
      </c>
      <c r="F11628" s="2">
        <v>59.279228655412638</v>
      </c>
      <c r="G11628" s="8" t="s">
        <v>8109</v>
      </c>
    </row>
    <row r="11629" spans="1:7" x14ac:dyDescent="0.25">
      <c r="A11629" s="32">
        <v>182116</v>
      </c>
      <c r="B11629" s="1" t="s">
        <v>12048</v>
      </c>
      <c r="C11629" s="2">
        <v>46.967437830687253</v>
      </c>
      <c r="D11629" s="2">
        <v>56.360925396824705</v>
      </c>
      <c r="E11629" s="2">
        <v>676.33110476189643</v>
      </c>
      <c r="F11629" s="2">
        <v>94.581637553264116</v>
      </c>
      <c r="G11629" s="8" t="s">
        <v>8109</v>
      </c>
    </row>
    <row r="11630" spans="1:7" x14ac:dyDescent="0.25">
      <c r="A11630" s="32">
        <v>182117</v>
      </c>
      <c r="B11630" s="1" t="s">
        <v>12049</v>
      </c>
      <c r="C11630" s="2">
        <v>58.654439931559061</v>
      </c>
      <c r="D11630" s="2">
        <v>70.385327917870868</v>
      </c>
      <c r="E11630" s="2">
        <v>844.62393501445035</v>
      </c>
      <c r="F11630" s="2">
        <v>118.11657681849843</v>
      </c>
      <c r="G11630" s="8" t="s">
        <v>8109</v>
      </c>
    </row>
    <row r="11631" spans="1:7" x14ac:dyDescent="0.25">
      <c r="A11631" s="32">
        <v>182118</v>
      </c>
      <c r="B11631" s="1" t="s">
        <v>12050</v>
      </c>
      <c r="C11631" s="2">
        <v>708.43386847150964</v>
      </c>
      <c r="D11631" s="2">
        <v>850.12064216581143</v>
      </c>
      <c r="E11631" s="2">
        <v>10201.447705989736</v>
      </c>
      <c r="F11631" s="2">
        <v>1426.6231770993043</v>
      </c>
      <c r="G11631" s="8" t="s">
        <v>8109</v>
      </c>
    </row>
    <row r="11632" spans="1:7" x14ac:dyDescent="0.25">
      <c r="A11632" s="32">
        <v>182119</v>
      </c>
      <c r="B11632" s="1" t="s">
        <v>12051</v>
      </c>
      <c r="C11632" s="2">
        <v>233.71559471712305</v>
      </c>
      <c r="D11632" s="2">
        <v>280.45871366054763</v>
      </c>
      <c r="E11632" s="2">
        <v>3365.5045639265718</v>
      </c>
      <c r="F11632" s="2">
        <v>470.64955405418254</v>
      </c>
      <c r="G11632" s="8" t="s">
        <v>8109</v>
      </c>
    </row>
    <row r="11633" spans="1:7" x14ac:dyDescent="0.25">
      <c r="A11633" s="32">
        <v>182120</v>
      </c>
      <c r="B11633" s="1" t="s">
        <v>12052</v>
      </c>
      <c r="C11633" s="2">
        <v>116.84557370840498</v>
      </c>
      <c r="D11633" s="2">
        <v>140.21468845008596</v>
      </c>
      <c r="E11633" s="2">
        <v>1682.5762614010314</v>
      </c>
      <c r="F11633" s="2">
        <v>235.30016140183938</v>
      </c>
      <c r="G11633" s="8" t="s">
        <v>8109</v>
      </c>
    </row>
    <row r="11634" spans="1:7" x14ac:dyDescent="0.25">
      <c r="A11634" s="32">
        <v>182121</v>
      </c>
      <c r="B11634" s="1" t="s">
        <v>12053</v>
      </c>
      <c r="C11634" s="2">
        <v>1091.6703444544701</v>
      </c>
      <c r="D11634" s="2">
        <v>1310.0044133453641</v>
      </c>
      <c r="E11634" s="2">
        <v>15720.05296014437</v>
      </c>
      <c r="F11634" s="2">
        <v>2198.3734607591823</v>
      </c>
      <c r="G11634" s="8" t="s">
        <v>8109</v>
      </c>
    </row>
    <row r="11635" spans="1:7" x14ac:dyDescent="0.25">
      <c r="A11635" s="32">
        <v>182122</v>
      </c>
      <c r="B11635" s="1" t="s">
        <v>12054</v>
      </c>
      <c r="C11635" s="2">
        <v>20.001469309777747</v>
      </c>
      <c r="D11635" s="2">
        <v>24.001763171733291</v>
      </c>
      <c r="E11635" s="2">
        <v>288.02115806079951</v>
      </c>
      <c r="F11635" s="2">
        <v>40.278367485358167</v>
      </c>
      <c r="G11635" s="8" t="s">
        <v>8109</v>
      </c>
    </row>
    <row r="11636" spans="1:7" x14ac:dyDescent="0.25">
      <c r="A11636" s="32">
        <v>182123</v>
      </c>
      <c r="B11636" s="1" t="s">
        <v>12055</v>
      </c>
      <c r="C11636" s="2">
        <v>23.674527112908887</v>
      </c>
      <c r="D11636" s="2">
        <v>28.409432535490662</v>
      </c>
      <c r="E11636" s="2">
        <v>340.91319042588793</v>
      </c>
      <c r="F11636" s="2">
        <v>47.67506268300324</v>
      </c>
      <c r="G11636" s="8" t="s">
        <v>8109</v>
      </c>
    </row>
    <row r="11637" spans="1:7" x14ac:dyDescent="0.25">
      <c r="A11637" s="32">
        <v>182124</v>
      </c>
      <c r="B11637" s="1" t="s">
        <v>12056</v>
      </c>
      <c r="C11637" s="2">
        <v>20.001469309777747</v>
      </c>
      <c r="D11637" s="2">
        <v>24.001763171733291</v>
      </c>
      <c r="E11637" s="2">
        <v>288.02115806079951</v>
      </c>
      <c r="F11637" s="2">
        <v>40.278367485358167</v>
      </c>
      <c r="G11637" s="8" t="s">
        <v>8109</v>
      </c>
    </row>
    <row r="11638" spans="1:7" x14ac:dyDescent="0.25">
      <c r="A11638" s="32">
        <v>182125</v>
      </c>
      <c r="B11638" s="1" t="s">
        <v>12057</v>
      </c>
      <c r="C11638" s="2">
        <v>23.674527112908887</v>
      </c>
      <c r="D11638" s="2">
        <v>28.409432535490662</v>
      </c>
      <c r="E11638" s="2">
        <v>340.91319042588793</v>
      </c>
      <c r="F11638" s="2">
        <v>47.67506268300324</v>
      </c>
      <c r="G11638" s="8" t="s">
        <v>8109</v>
      </c>
    </row>
    <row r="11639" spans="1:7" x14ac:dyDescent="0.25">
      <c r="A11639" s="32">
        <v>182126</v>
      </c>
      <c r="B11639" s="1" t="s">
        <v>12058</v>
      </c>
      <c r="C11639" s="2">
        <v>744.29149899895992</v>
      </c>
      <c r="D11639" s="2">
        <v>893.14979879875193</v>
      </c>
      <c r="E11639" s="2">
        <v>10717.797585585024</v>
      </c>
      <c r="F11639" s="2">
        <v>1498.8322132041069</v>
      </c>
      <c r="G11639" s="8" t="s">
        <v>8109</v>
      </c>
    </row>
    <row r="11640" spans="1:7" x14ac:dyDescent="0.25">
      <c r="A11640" s="32">
        <v>182127</v>
      </c>
      <c r="B11640" s="1" t="s">
        <v>12059</v>
      </c>
      <c r="C11640" s="2">
        <v>48.605406951661486</v>
      </c>
      <c r="D11640" s="2">
        <v>58.32648834199378</v>
      </c>
      <c r="E11640" s="2">
        <v>699.91786010392536</v>
      </c>
      <c r="F11640" s="2">
        <v>97.880131337019165</v>
      </c>
      <c r="G11640" s="8" t="s">
        <v>8109</v>
      </c>
    </row>
    <row r="11641" spans="1:7" x14ac:dyDescent="0.25">
      <c r="A11641" s="32">
        <v>182128</v>
      </c>
      <c r="B11641" s="1" t="s">
        <v>12060</v>
      </c>
      <c r="C11641" s="2">
        <v>225.26338784059968</v>
      </c>
      <c r="D11641" s="2">
        <v>270.31606540871962</v>
      </c>
      <c r="E11641" s="2">
        <v>3243.7927849046355</v>
      </c>
      <c r="F11641" s="2">
        <v>453.62874976414707</v>
      </c>
      <c r="G11641" s="8" t="s">
        <v>8109</v>
      </c>
    </row>
    <row r="11642" spans="1:7" x14ac:dyDescent="0.25">
      <c r="A11642" s="32">
        <v>182129</v>
      </c>
      <c r="B11642" s="1" t="s">
        <v>12061</v>
      </c>
      <c r="C11642" s="2">
        <v>482.0679670143532</v>
      </c>
      <c r="D11642" s="2">
        <v>578.4815604172237</v>
      </c>
      <c r="E11642" s="2">
        <v>6941.7787250066849</v>
      </c>
      <c r="F11642" s="2">
        <v>970.77421801365631</v>
      </c>
      <c r="G11642" s="8" t="s">
        <v>8109</v>
      </c>
    </row>
    <row r="11643" spans="1:7" x14ac:dyDescent="0.25">
      <c r="A11643" s="32">
        <v>182130</v>
      </c>
      <c r="B11643" s="1" t="s">
        <v>12062</v>
      </c>
      <c r="C11643" s="2">
        <v>2780.0873640380973</v>
      </c>
      <c r="D11643" s="2">
        <v>3336.1048368457168</v>
      </c>
      <c r="E11643" s="2">
        <v>40033.258042148605</v>
      </c>
      <c r="F11643" s="2">
        <v>5598.4577310721315</v>
      </c>
      <c r="G11643" s="8" t="s">
        <v>8109</v>
      </c>
    </row>
    <row r="11644" spans="1:7" x14ac:dyDescent="0.25">
      <c r="A11644" s="32">
        <v>182131</v>
      </c>
      <c r="B11644" s="1" t="s">
        <v>12063</v>
      </c>
      <c r="C11644" s="2">
        <v>2780.0873640380973</v>
      </c>
      <c r="D11644" s="2">
        <v>3336.1048368457168</v>
      </c>
      <c r="E11644" s="2">
        <v>40033.258042148605</v>
      </c>
      <c r="F11644" s="2">
        <v>5598.4577310721315</v>
      </c>
      <c r="G11644" s="8" t="s">
        <v>8109</v>
      </c>
    </row>
    <row r="11645" spans="1:7" x14ac:dyDescent="0.25">
      <c r="A11645" s="32">
        <v>182132</v>
      </c>
      <c r="B11645" s="1" t="s">
        <v>12064</v>
      </c>
      <c r="C11645" s="2">
        <v>1222.933266315782</v>
      </c>
      <c r="D11645" s="2">
        <v>1467.519919578938</v>
      </c>
      <c r="E11645" s="2">
        <v>17610.239034947255</v>
      </c>
      <c r="F11645" s="2">
        <v>2462.7068515739857</v>
      </c>
      <c r="G11645" s="8" t="s">
        <v>8109</v>
      </c>
    </row>
    <row r="11646" spans="1:7" x14ac:dyDescent="0.25">
      <c r="A11646" s="32">
        <v>182133</v>
      </c>
      <c r="B11646" s="1" t="s">
        <v>12065</v>
      </c>
      <c r="C11646" s="2">
        <v>1222.933266315782</v>
      </c>
      <c r="D11646" s="2">
        <v>1467.519919578938</v>
      </c>
      <c r="E11646" s="2">
        <v>17610.239034947255</v>
      </c>
      <c r="F11646" s="2">
        <v>2462.7068515739857</v>
      </c>
      <c r="G11646" s="8" t="s">
        <v>8109</v>
      </c>
    </row>
    <row r="11647" spans="1:7" x14ac:dyDescent="0.25">
      <c r="A11647" s="32">
        <v>182134</v>
      </c>
      <c r="B11647" s="1" t="s">
        <v>12066</v>
      </c>
      <c r="C11647" s="2">
        <v>2502.3821319235403</v>
      </c>
      <c r="D11647" s="2">
        <v>3002.8585583082481</v>
      </c>
      <c r="E11647" s="2">
        <v>36034.302699698979</v>
      </c>
      <c r="F11647" s="2">
        <v>5039.2231459284912</v>
      </c>
      <c r="G11647" s="8" t="s">
        <v>8109</v>
      </c>
    </row>
    <row r="11648" spans="1:7" x14ac:dyDescent="0.25">
      <c r="A11648" s="32">
        <v>182135</v>
      </c>
      <c r="B11648" s="1" t="s">
        <v>12067</v>
      </c>
      <c r="C11648" s="2">
        <v>2502.3821319235403</v>
      </c>
      <c r="D11648" s="2">
        <v>3002.8585583082481</v>
      </c>
      <c r="E11648" s="2">
        <v>36034.302699698979</v>
      </c>
      <c r="F11648" s="2">
        <v>5039.2231459284912</v>
      </c>
      <c r="G11648" s="8" t="s">
        <v>8109</v>
      </c>
    </row>
    <row r="11649" spans="1:7" x14ac:dyDescent="0.25">
      <c r="A11649" s="32">
        <v>182136</v>
      </c>
      <c r="B11649" s="1" t="s">
        <v>12068</v>
      </c>
      <c r="C11649" s="2">
        <v>0.59508306615663575</v>
      </c>
      <c r="D11649" s="2">
        <v>0.71409967938796293</v>
      </c>
      <c r="E11649" s="2">
        <v>8.5691961526555556</v>
      </c>
      <c r="F11649" s="2">
        <v>1.1983606829950944</v>
      </c>
      <c r="G11649" s="8" t="s">
        <v>8109</v>
      </c>
    </row>
    <row r="11650" spans="1:7" x14ac:dyDescent="0.25">
      <c r="A11650" s="32">
        <v>182137</v>
      </c>
      <c r="B11650" s="1" t="s">
        <v>12069</v>
      </c>
      <c r="C11650" s="2">
        <v>162.41832287001372</v>
      </c>
      <c r="D11650" s="2">
        <v>194.90198744401647</v>
      </c>
      <c r="E11650" s="2">
        <v>2338.8238493281979</v>
      </c>
      <c r="F11650" s="2">
        <v>327.07321615197174</v>
      </c>
      <c r="G11650" s="8" t="s">
        <v>8109</v>
      </c>
    </row>
    <row r="11651" spans="1:7" x14ac:dyDescent="0.25">
      <c r="A11651" s="32">
        <v>182138</v>
      </c>
      <c r="B11651" s="1" t="s">
        <v>12070</v>
      </c>
      <c r="C11651" s="2">
        <v>243.63583216366408</v>
      </c>
      <c r="D11651" s="2">
        <v>292.36299859639689</v>
      </c>
      <c r="E11651" s="2">
        <v>3508.3559831567627</v>
      </c>
      <c r="F11651" s="2">
        <v>490.62663489886131</v>
      </c>
      <c r="G11651" s="8" t="s">
        <v>8109</v>
      </c>
    </row>
    <row r="11652" spans="1:7" x14ac:dyDescent="0.25">
      <c r="A11652" s="32">
        <v>182139</v>
      </c>
      <c r="B11652" s="1" t="s">
        <v>12071</v>
      </c>
      <c r="C11652" s="2">
        <v>243.63583216366408</v>
      </c>
      <c r="D11652" s="2">
        <v>292.36299859639689</v>
      </c>
      <c r="E11652" s="2">
        <v>3508.3559831567627</v>
      </c>
      <c r="F11652" s="2">
        <v>490.62663489886131</v>
      </c>
      <c r="G11652" s="8" t="s">
        <v>8109</v>
      </c>
    </row>
    <row r="11653" spans="1:7" x14ac:dyDescent="0.25">
      <c r="A11653" s="32">
        <v>182140</v>
      </c>
      <c r="B11653" s="1" t="s">
        <v>12072</v>
      </c>
      <c r="C11653" s="2">
        <v>730.94208047680092</v>
      </c>
      <c r="D11653" s="2">
        <v>877.13049657216106</v>
      </c>
      <c r="E11653" s="2">
        <v>10525.565958865933</v>
      </c>
      <c r="F11653" s="2">
        <v>1471.9495489046137</v>
      </c>
      <c r="G11653" s="8" t="s">
        <v>8109</v>
      </c>
    </row>
    <row r="11654" spans="1:7" x14ac:dyDescent="0.25">
      <c r="A11654" s="32">
        <v>182141</v>
      </c>
      <c r="B11654" s="1" t="s">
        <v>12073</v>
      </c>
      <c r="C11654" s="2">
        <v>812.50781473100778</v>
      </c>
      <c r="D11654" s="2">
        <v>975.00937767720927</v>
      </c>
      <c r="E11654" s="2">
        <v>11700.112532126512</v>
      </c>
      <c r="F11654" s="2">
        <v>1636.2042127806308</v>
      </c>
      <c r="G11654" s="8" t="s">
        <v>8109</v>
      </c>
    </row>
    <row r="11655" spans="1:7" x14ac:dyDescent="0.25">
      <c r="A11655" s="32">
        <v>182142</v>
      </c>
      <c r="B11655" s="1" t="s">
        <v>12074</v>
      </c>
      <c r="C11655" s="2">
        <v>30.712964500597188</v>
      </c>
      <c r="D11655" s="2">
        <v>36.855557400716627</v>
      </c>
      <c r="E11655" s="2">
        <v>442.2666888085995</v>
      </c>
      <c r="F11655" s="2">
        <v>61.848859779269873</v>
      </c>
      <c r="G11655" s="8" t="s">
        <v>8109</v>
      </c>
    </row>
    <row r="11656" spans="1:7" x14ac:dyDescent="0.25">
      <c r="A11656" s="32">
        <v>182143</v>
      </c>
      <c r="B11656" s="1" t="s">
        <v>12075</v>
      </c>
      <c r="C11656" s="2">
        <v>3.9825248485572851</v>
      </c>
      <c r="D11656" s="2">
        <v>4.7790298182687421</v>
      </c>
      <c r="E11656" s="2">
        <v>57.348357819224901</v>
      </c>
      <c r="F11656" s="2">
        <v>8.0198907832908173</v>
      </c>
      <c r="G11656" s="8" t="s">
        <v>8109</v>
      </c>
    </row>
    <row r="11657" spans="1:7" x14ac:dyDescent="0.25">
      <c r="A11657" s="32">
        <v>182144</v>
      </c>
      <c r="B11657" s="1" t="s">
        <v>12076</v>
      </c>
      <c r="C11657" s="2">
        <v>5.5477483442097588</v>
      </c>
      <c r="D11657" s="2">
        <v>6.6572980130517108</v>
      </c>
      <c r="E11657" s="2">
        <v>79.887576156620526</v>
      </c>
      <c r="F11657" s="2">
        <v>11.171891577741842</v>
      </c>
      <c r="G11657" s="8" t="s">
        <v>8109</v>
      </c>
    </row>
    <row r="11658" spans="1:7" x14ac:dyDescent="0.25">
      <c r="A11658" s="32">
        <v>182145</v>
      </c>
      <c r="B11658" s="1" t="s">
        <v>12077</v>
      </c>
      <c r="C11658" s="2">
        <v>4.1530596751312308</v>
      </c>
      <c r="D11658" s="2">
        <v>4.9836716101574767</v>
      </c>
      <c r="E11658" s="2">
        <v>59.804059321889724</v>
      </c>
      <c r="F11658" s="2">
        <v>8.3633087746100525</v>
      </c>
      <c r="G11658" s="8" t="s">
        <v>8109</v>
      </c>
    </row>
    <row r="11659" spans="1:7" x14ac:dyDescent="0.25">
      <c r="A11659" s="32">
        <v>182146</v>
      </c>
      <c r="B11659" s="1" t="s">
        <v>12078</v>
      </c>
      <c r="C11659" s="2">
        <v>207.37810069694407</v>
      </c>
      <c r="D11659" s="2">
        <v>248.85372083633288</v>
      </c>
      <c r="E11659" s="2">
        <v>2986.2446500359947</v>
      </c>
      <c r="F11659" s="2">
        <v>417.6118873528867</v>
      </c>
      <c r="G11659" s="8" t="s">
        <v>8109</v>
      </c>
    </row>
    <row r="11660" spans="1:7" x14ac:dyDescent="0.25">
      <c r="A11660" s="32">
        <v>182147</v>
      </c>
      <c r="B11660" s="1" t="s">
        <v>12079</v>
      </c>
      <c r="C11660" s="2">
        <v>257.46525255782325</v>
      </c>
      <c r="D11660" s="2">
        <v>308.95830306938791</v>
      </c>
      <c r="E11660" s="2">
        <v>3707.4996368326547</v>
      </c>
      <c r="F11660" s="2">
        <v>518.47591277531944</v>
      </c>
      <c r="G11660" s="8" t="s">
        <v>8109</v>
      </c>
    </row>
    <row r="11661" spans="1:7" x14ac:dyDescent="0.25">
      <c r="A11661" s="32">
        <v>182148</v>
      </c>
      <c r="B11661" s="1" t="s">
        <v>12080</v>
      </c>
      <c r="C11661" s="2">
        <v>294.75275201577819</v>
      </c>
      <c r="D11661" s="2">
        <v>353.70330241893379</v>
      </c>
      <c r="E11661" s="2">
        <v>4244.4396290272052</v>
      </c>
      <c r="F11661" s="2">
        <v>593.56437665349097</v>
      </c>
      <c r="G11661" s="8" t="s">
        <v>8109</v>
      </c>
    </row>
    <row r="11662" spans="1:7" x14ac:dyDescent="0.25">
      <c r="A11662" s="32">
        <v>182149</v>
      </c>
      <c r="B11662" s="1" t="s">
        <v>12081</v>
      </c>
      <c r="C11662" s="2">
        <v>11.9374378601762</v>
      </c>
      <c r="D11662" s="2">
        <v>14.324925432211437</v>
      </c>
      <c r="E11662" s="2">
        <v>171.89910518653724</v>
      </c>
      <c r="F11662" s="2">
        <v>24.03925939234648</v>
      </c>
      <c r="G11662" s="8" t="s">
        <v>8109</v>
      </c>
    </row>
    <row r="11663" spans="1:7" x14ac:dyDescent="0.25">
      <c r="A11663" s="32">
        <v>182150</v>
      </c>
      <c r="B11663" s="1" t="s">
        <v>12082</v>
      </c>
      <c r="C11663" s="2">
        <v>22.233328945673826</v>
      </c>
      <c r="D11663" s="2">
        <v>26.679994734808584</v>
      </c>
      <c r="E11663" s="2">
        <v>320.159936817703</v>
      </c>
      <c r="F11663" s="2">
        <v>44.772820427693468</v>
      </c>
      <c r="G11663" s="8" t="s">
        <v>8109</v>
      </c>
    </row>
    <row r="11664" spans="1:7" x14ac:dyDescent="0.25">
      <c r="A11664" s="32">
        <v>182151</v>
      </c>
      <c r="B11664" s="1" t="s">
        <v>12083</v>
      </c>
      <c r="C11664" s="2">
        <v>2.0869646608699648E-2</v>
      </c>
      <c r="D11664" s="2">
        <v>2.5043575930439578E-2</v>
      </c>
      <c r="E11664" s="2">
        <v>0.30052291116527496</v>
      </c>
      <c r="F11664" s="2">
        <v>4.2026677259346994E-2</v>
      </c>
      <c r="G11664" s="8" t="s">
        <v>8109</v>
      </c>
    </row>
    <row r="11665" spans="1:7" x14ac:dyDescent="0.25">
      <c r="A11665" s="32">
        <v>182152</v>
      </c>
      <c r="B11665" s="1" t="s">
        <v>12084</v>
      </c>
      <c r="C11665" s="2">
        <v>247.49313913256913</v>
      </c>
      <c r="D11665" s="2">
        <v>296.99176695908295</v>
      </c>
      <c r="E11665" s="2">
        <v>3563.9012035089954</v>
      </c>
      <c r="F11665" s="2">
        <v>498.394365618596</v>
      </c>
      <c r="G11665" s="8" t="s">
        <v>8109</v>
      </c>
    </row>
    <row r="11666" spans="1:7" x14ac:dyDescent="0.25">
      <c r="A11666" s="32">
        <v>182153</v>
      </c>
      <c r="B11666" s="1" t="s">
        <v>12085</v>
      </c>
      <c r="C11666" s="2">
        <v>455.81037392690473</v>
      </c>
      <c r="D11666" s="2">
        <v>546.97244871228565</v>
      </c>
      <c r="E11666" s="2">
        <v>6563.6693845474274</v>
      </c>
      <c r="F11666" s="2">
        <v>917.89745344815333</v>
      </c>
      <c r="G11666" s="8" t="s">
        <v>8109</v>
      </c>
    </row>
    <row r="11667" spans="1:7" x14ac:dyDescent="0.25">
      <c r="A11667" s="32">
        <v>182154</v>
      </c>
      <c r="B11667" s="1" t="s">
        <v>12086</v>
      </c>
      <c r="C11667" s="2">
        <v>502.94119127675719</v>
      </c>
      <c r="D11667" s="2">
        <v>603.52942953210857</v>
      </c>
      <c r="E11667" s="2">
        <v>7242.3531543853023</v>
      </c>
      <c r="F11667" s="2">
        <v>1012.8080998462478</v>
      </c>
      <c r="G11667" s="8" t="s">
        <v>8109</v>
      </c>
    </row>
    <row r="11668" spans="1:7" x14ac:dyDescent="0.25">
      <c r="A11668" s="32">
        <v>182155</v>
      </c>
      <c r="B11668" s="1" t="s">
        <v>12087</v>
      </c>
      <c r="C11668" s="2">
        <v>7.8923040717928181</v>
      </c>
      <c r="D11668" s="2">
        <v>9.4707648861513807</v>
      </c>
      <c r="E11668" s="2">
        <v>113.64917863381658</v>
      </c>
      <c r="F11668" s="2">
        <v>15.893288577277627</v>
      </c>
      <c r="G11668" s="8" t="s">
        <v>8109</v>
      </c>
    </row>
    <row r="11669" spans="1:7" x14ac:dyDescent="0.25">
      <c r="A11669" s="32">
        <v>182156</v>
      </c>
      <c r="B11669" s="1" t="s">
        <v>12088</v>
      </c>
      <c r="C11669" s="2">
        <v>15.822769783098686</v>
      </c>
      <c r="D11669" s="2">
        <v>18.98732373971842</v>
      </c>
      <c r="E11669" s="2">
        <v>227.84788487662104</v>
      </c>
      <c r="F11669" s="2">
        <v>31.86342593582949</v>
      </c>
      <c r="G11669" s="8" t="s">
        <v>8109</v>
      </c>
    </row>
    <row r="11670" spans="1:7" x14ac:dyDescent="0.25">
      <c r="A11670" s="32">
        <v>182157</v>
      </c>
      <c r="B11670" s="1" t="s">
        <v>12089</v>
      </c>
      <c r="C11670" s="2">
        <v>19.161913240490627</v>
      </c>
      <c r="D11670" s="2">
        <v>22.994295888588752</v>
      </c>
      <c r="E11670" s="2">
        <v>275.93155066306502</v>
      </c>
      <c r="F11670" s="2">
        <v>38.587694297325001</v>
      </c>
      <c r="G11670" s="8" t="s">
        <v>8109</v>
      </c>
    </row>
    <row r="11671" spans="1:7" x14ac:dyDescent="0.25">
      <c r="A11671" s="32">
        <v>182158</v>
      </c>
      <c r="B11671" s="1" t="s">
        <v>12090</v>
      </c>
      <c r="C11671" s="2">
        <v>12.066233393532748</v>
      </c>
      <c r="D11671" s="2">
        <v>14.479480072239298</v>
      </c>
      <c r="E11671" s="2">
        <v>173.75376086687157</v>
      </c>
      <c r="F11671" s="2">
        <v>24.298624029147028</v>
      </c>
      <c r="G11671" s="8" t="s">
        <v>8109</v>
      </c>
    </row>
    <row r="11672" spans="1:7" x14ac:dyDescent="0.25">
      <c r="A11672" s="32">
        <v>182159</v>
      </c>
      <c r="B11672" s="1" t="s">
        <v>12091</v>
      </c>
      <c r="C11672" s="2">
        <v>16.657555647446671</v>
      </c>
      <c r="D11672" s="2">
        <v>19.989066776936003</v>
      </c>
      <c r="E11672" s="2">
        <v>239.86880132323205</v>
      </c>
      <c r="F11672" s="2">
        <v>33.544493026203369</v>
      </c>
      <c r="G11672" s="8" t="s">
        <v>8109</v>
      </c>
    </row>
    <row r="11673" spans="1:7" x14ac:dyDescent="0.25">
      <c r="A11673" s="32">
        <v>182160</v>
      </c>
      <c r="B11673" s="1" t="s">
        <v>12092</v>
      </c>
      <c r="C11673" s="2">
        <v>32.935880002232402</v>
      </c>
      <c r="D11673" s="2">
        <v>39.523056002678878</v>
      </c>
      <c r="E11673" s="2">
        <v>474.27667203214651</v>
      </c>
      <c r="F11673" s="2">
        <v>66.325301288494032</v>
      </c>
      <c r="G11673" s="8" t="s">
        <v>8109</v>
      </c>
    </row>
    <row r="11674" spans="1:7" x14ac:dyDescent="0.25">
      <c r="A11674" s="32">
        <v>182161</v>
      </c>
      <c r="B11674" s="1" t="s">
        <v>12093</v>
      </c>
      <c r="C11674" s="2">
        <v>39.196773984842288</v>
      </c>
      <c r="D11674" s="2">
        <v>47.036128781810746</v>
      </c>
      <c r="E11674" s="2">
        <v>564.43354538172889</v>
      </c>
      <c r="F11674" s="2">
        <v>78.933304466298111</v>
      </c>
      <c r="G11674" s="8" t="s">
        <v>8109</v>
      </c>
    </row>
    <row r="11675" spans="1:7" x14ac:dyDescent="0.25">
      <c r="A11675" s="32">
        <v>182162</v>
      </c>
      <c r="B11675" s="1" t="s">
        <v>12094</v>
      </c>
      <c r="C11675" s="2">
        <v>32.935880002232402</v>
      </c>
      <c r="D11675" s="2">
        <v>39.523056002678878</v>
      </c>
      <c r="E11675" s="2">
        <v>474.27667203214651</v>
      </c>
      <c r="F11675" s="2">
        <v>66.325301288494032</v>
      </c>
      <c r="G11675" s="8" t="s">
        <v>8109</v>
      </c>
    </row>
    <row r="11676" spans="1:7" x14ac:dyDescent="0.25">
      <c r="A11676" s="32">
        <v>182163</v>
      </c>
      <c r="B11676" s="1" t="s">
        <v>12095</v>
      </c>
      <c r="C11676" s="2">
        <v>63.405564050933883</v>
      </c>
      <c r="D11676" s="2">
        <v>76.086676861120651</v>
      </c>
      <c r="E11676" s="2">
        <v>913.04012233344781</v>
      </c>
      <c r="F11676" s="2">
        <v>127.68425008714061</v>
      </c>
      <c r="G11676" s="8" t="s">
        <v>8109</v>
      </c>
    </row>
    <row r="11677" spans="1:7" x14ac:dyDescent="0.25">
      <c r="A11677" s="32">
        <v>182164</v>
      </c>
      <c r="B11677" s="1" t="s">
        <v>12096</v>
      </c>
      <c r="C11677" s="2">
        <v>137.66692199209595</v>
      </c>
      <c r="D11677" s="2">
        <v>165.20030639051512</v>
      </c>
      <c r="E11677" s="2">
        <v>1982.4036766861814</v>
      </c>
      <c r="F11677" s="2">
        <v>277.22957692238623</v>
      </c>
      <c r="G11677" s="8" t="s">
        <v>8109</v>
      </c>
    </row>
    <row r="11678" spans="1:7" ht="21" x14ac:dyDescent="0.25">
      <c r="A11678" s="32">
        <v>182165</v>
      </c>
      <c r="B11678" s="1" t="s">
        <v>12097</v>
      </c>
      <c r="C11678" s="2">
        <v>69.064815935595846</v>
      </c>
      <c r="D11678" s="2">
        <v>82.877779122715012</v>
      </c>
      <c r="E11678" s="2">
        <v>994.53334947258008</v>
      </c>
      <c r="F11678" s="2">
        <v>139.08068419766815</v>
      </c>
      <c r="G11678" s="8" t="s">
        <v>8109</v>
      </c>
    </row>
    <row r="11679" spans="1:7" x14ac:dyDescent="0.25">
      <c r="A11679" s="32">
        <v>182166</v>
      </c>
      <c r="B11679" s="1" t="s">
        <v>12098</v>
      </c>
      <c r="C11679" s="2">
        <v>84.055781232433503</v>
      </c>
      <c r="D11679" s="2">
        <v>100.86693747892021</v>
      </c>
      <c r="E11679" s="2">
        <v>1210.4032497470425</v>
      </c>
      <c r="F11679" s="2">
        <v>169.26904685416079</v>
      </c>
      <c r="G11679" s="8" t="s">
        <v>8109</v>
      </c>
    </row>
    <row r="11680" spans="1:7" x14ac:dyDescent="0.25">
      <c r="A11680" s="32">
        <v>182167</v>
      </c>
      <c r="B11680" s="1" t="s">
        <v>12099</v>
      </c>
      <c r="C11680" s="2">
        <v>104.50803490895915</v>
      </c>
      <c r="D11680" s="2">
        <v>125.40964189075098</v>
      </c>
      <c r="E11680" s="2">
        <v>1504.9157026890116</v>
      </c>
      <c r="F11680" s="2">
        <v>210.4551905683208</v>
      </c>
      <c r="G11680" s="8" t="s">
        <v>8109</v>
      </c>
    </row>
    <row r="11681" spans="1:7" x14ac:dyDescent="0.25">
      <c r="A11681" s="32">
        <v>182168</v>
      </c>
      <c r="B11681" s="1" t="s">
        <v>12100</v>
      </c>
      <c r="C11681" s="2">
        <v>116.01436549776137</v>
      </c>
      <c r="D11681" s="2">
        <v>139.21723859731364</v>
      </c>
      <c r="E11681" s="2">
        <v>1670.6068631677635</v>
      </c>
      <c r="F11681" s="2">
        <v>233.62629888471</v>
      </c>
      <c r="G11681" s="8" t="s">
        <v>8109</v>
      </c>
    </row>
    <row r="11682" spans="1:7" x14ac:dyDescent="0.25">
      <c r="A11682" s="32">
        <v>182169</v>
      </c>
      <c r="B11682" s="1" t="s">
        <v>12101</v>
      </c>
      <c r="C11682" s="2">
        <v>98.223289901653601</v>
      </c>
      <c r="D11682" s="2">
        <v>117.86794788198429</v>
      </c>
      <c r="E11682" s="2">
        <v>1414.4153745838116</v>
      </c>
      <c r="F11682" s="2">
        <v>197.79915690222035</v>
      </c>
      <c r="G11682" s="8" t="s">
        <v>8109</v>
      </c>
    </row>
    <row r="11683" spans="1:7" x14ac:dyDescent="0.25">
      <c r="A11683" s="32">
        <v>182170</v>
      </c>
      <c r="B11683" s="1" t="s">
        <v>12102</v>
      </c>
      <c r="C11683" s="2">
        <v>141.24934590138361</v>
      </c>
      <c r="D11683" s="2">
        <v>169.49921508166028</v>
      </c>
      <c r="E11683" s="2">
        <v>2033.9905809799234</v>
      </c>
      <c r="F11683" s="2">
        <v>284.44375626450494</v>
      </c>
      <c r="G11683" s="8" t="s">
        <v>8109</v>
      </c>
    </row>
    <row r="11684" spans="1:7" x14ac:dyDescent="0.25">
      <c r="A11684" s="32">
        <v>182171</v>
      </c>
      <c r="B11684" s="1" t="s">
        <v>12103</v>
      </c>
      <c r="C11684" s="2">
        <v>9.698422916871424</v>
      </c>
      <c r="D11684" s="2">
        <v>11.638107500245706</v>
      </c>
      <c r="E11684" s="2">
        <v>139.65729000294846</v>
      </c>
      <c r="F11684" s="2">
        <v>19.530397303522253</v>
      </c>
      <c r="G11684" s="8" t="s">
        <v>8109</v>
      </c>
    </row>
    <row r="11685" spans="1:7" x14ac:dyDescent="0.25">
      <c r="A11685" s="32">
        <v>182172</v>
      </c>
      <c r="B11685" s="1" t="s">
        <v>12104</v>
      </c>
      <c r="C11685" s="2">
        <v>185.15967864170503</v>
      </c>
      <c r="D11685" s="2">
        <v>222.19161437004604</v>
      </c>
      <c r="E11685" s="2">
        <v>2666.2993724405524</v>
      </c>
      <c r="F11685" s="2">
        <v>372.86908598037843</v>
      </c>
      <c r="G11685" s="8" t="s">
        <v>8109</v>
      </c>
    </row>
    <row r="11686" spans="1:7" x14ac:dyDescent="0.25">
      <c r="A11686" s="32">
        <v>182173</v>
      </c>
      <c r="B11686" s="1" t="s">
        <v>12105</v>
      </c>
      <c r="C11686" s="2">
        <v>22.600634725986936</v>
      </c>
      <c r="D11686" s="2">
        <v>27.120761671184322</v>
      </c>
      <c r="E11686" s="2">
        <v>325.44914005421185</v>
      </c>
      <c r="F11686" s="2">
        <v>45.512489947457972</v>
      </c>
      <c r="G11686" s="8" t="s">
        <v>8109</v>
      </c>
    </row>
    <row r="11687" spans="1:7" x14ac:dyDescent="0.25">
      <c r="A11687" s="32">
        <v>182174</v>
      </c>
      <c r="B11687" s="1" t="s">
        <v>12106</v>
      </c>
      <c r="C11687" s="2">
        <v>160.83044090090038</v>
      </c>
      <c r="D11687" s="2">
        <v>192.99652908108041</v>
      </c>
      <c r="E11687" s="2">
        <v>2315.9583489729648</v>
      </c>
      <c r="F11687" s="2">
        <v>323.87558639363908</v>
      </c>
      <c r="G11687" s="8" t="s">
        <v>8109</v>
      </c>
    </row>
    <row r="11688" spans="1:7" x14ac:dyDescent="0.25">
      <c r="A11688" s="32">
        <v>182175</v>
      </c>
      <c r="B11688" s="1" t="s">
        <v>12107</v>
      </c>
      <c r="C11688" s="2">
        <v>281.30196663866258</v>
      </c>
      <c r="D11688" s="2">
        <v>337.56235996639509</v>
      </c>
      <c r="E11688" s="2">
        <v>4050.7483195967411</v>
      </c>
      <c r="F11688" s="2">
        <v>566.47758277873811</v>
      </c>
      <c r="G11688" s="8" t="s">
        <v>8109</v>
      </c>
    </row>
    <row r="11689" spans="1:7" x14ac:dyDescent="0.25">
      <c r="A11689" s="32">
        <v>182176</v>
      </c>
      <c r="B11689" s="1" t="s">
        <v>12108</v>
      </c>
      <c r="C11689" s="2">
        <v>26.428127914022454</v>
      </c>
      <c r="D11689" s="2">
        <v>31.713753496826943</v>
      </c>
      <c r="E11689" s="2">
        <v>380.56504196192333</v>
      </c>
      <c r="F11689" s="2">
        <v>53.220182556822223</v>
      </c>
      <c r="G11689" s="8" t="s">
        <v>8109</v>
      </c>
    </row>
    <row r="11690" spans="1:7" x14ac:dyDescent="0.25">
      <c r="A11690" s="32">
        <v>182177</v>
      </c>
      <c r="B11690" s="1" t="s">
        <v>12109</v>
      </c>
      <c r="C11690" s="2">
        <v>32.139255777397466</v>
      </c>
      <c r="D11690" s="2">
        <v>38.567106932876946</v>
      </c>
      <c r="E11690" s="2">
        <v>462.80528319452333</v>
      </c>
      <c r="F11690" s="2">
        <v>64.721082979394382</v>
      </c>
      <c r="G11690" s="8" t="s">
        <v>8109</v>
      </c>
    </row>
    <row r="11691" spans="1:7" x14ac:dyDescent="0.25">
      <c r="A11691" s="32">
        <v>182178</v>
      </c>
      <c r="B11691" s="1" t="s">
        <v>12110</v>
      </c>
      <c r="C11691" s="2">
        <v>34.549998098510962</v>
      </c>
      <c r="D11691" s="2">
        <v>41.459997718213152</v>
      </c>
      <c r="E11691" s="2">
        <v>497.51997261855786</v>
      </c>
      <c r="F11691" s="2">
        <v>69.575764583952648</v>
      </c>
      <c r="G11691" s="8" t="s">
        <v>8109</v>
      </c>
    </row>
    <row r="11692" spans="1:7" x14ac:dyDescent="0.25">
      <c r="A11692" s="32">
        <v>182179</v>
      </c>
      <c r="B11692" s="1" t="s">
        <v>12111</v>
      </c>
      <c r="C11692" s="2">
        <v>11.419274348663055</v>
      </c>
      <c r="D11692" s="2">
        <v>13.703129218395668</v>
      </c>
      <c r="E11692" s="2">
        <v>164.43755062074803</v>
      </c>
      <c r="F11692" s="2">
        <v>22.995797034107266</v>
      </c>
      <c r="G11692" s="8" t="s">
        <v>8109</v>
      </c>
    </row>
    <row r="11693" spans="1:7" x14ac:dyDescent="0.25">
      <c r="A11693" s="32">
        <v>182180</v>
      </c>
      <c r="B11693" s="1" t="s">
        <v>12112</v>
      </c>
      <c r="C11693" s="2">
        <v>20.675857033047439</v>
      </c>
      <c r="D11693" s="2">
        <v>24.811028439656926</v>
      </c>
      <c r="E11693" s="2">
        <v>297.73234127588313</v>
      </c>
      <c r="F11693" s="2">
        <v>41.636429541938774</v>
      </c>
      <c r="G11693" s="8" t="s">
        <v>8109</v>
      </c>
    </row>
    <row r="11694" spans="1:7" x14ac:dyDescent="0.25">
      <c r="A11694" s="32">
        <v>182181</v>
      </c>
      <c r="B11694" s="1" t="s">
        <v>12113</v>
      </c>
      <c r="C11694" s="2">
        <v>361.34123531234746</v>
      </c>
      <c r="D11694" s="2">
        <v>433.60948237481693</v>
      </c>
      <c r="E11694" s="2">
        <v>5203.3137884978032</v>
      </c>
      <c r="F11694" s="2">
        <v>727.65829540378581</v>
      </c>
      <c r="G11694" s="8" t="s">
        <v>8109</v>
      </c>
    </row>
    <row r="11695" spans="1:7" x14ac:dyDescent="0.25">
      <c r="A11695" s="32">
        <v>182182</v>
      </c>
      <c r="B11695" s="1" t="s">
        <v>12114</v>
      </c>
      <c r="C11695" s="2">
        <v>6.6502619607664926</v>
      </c>
      <c r="D11695" s="2">
        <v>7.9803143529197893</v>
      </c>
      <c r="E11695" s="2">
        <v>95.763772235037464</v>
      </c>
      <c r="F11695" s="2">
        <v>13.392100899242774</v>
      </c>
      <c r="G11695" s="8" t="s">
        <v>8109</v>
      </c>
    </row>
    <row r="11696" spans="1:7" x14ac:dyDescent="0.25">
      <c r="A11696" s="32">
        <v>182183</v>
      </c>
      <c r="B11696" s="1" t="s">
        <v>12115</v>
      </c>
      <c r="C11696" s="2">
        <v>6.6502619607664926</v>
      </c>
      <c r="D11696" s="2">
        <v>7.9803143529197893</v>
      </c>
      <c r="E11696" s="2">
        <v>95.763772235037464</v>
      </c>
      <c r="F11696" s="2">
        <v>13.392100899242774</v>
      </c>
      <c r="G11696" s="8" t="s">
        <v>8109</v>
      </c>
    </row>
    <row r="11697" spans="1:7" x14ac:dyDescent="0.25">
      <c r="A11697" s="32">
        <v>182184</v>
      </c>
      <c r="B11697" s="1" t="s">
        <v>12116</v>
      </c>
      <c r="C11697" s="2">
        <v>34.174344459554376</v>
      </c>
      <c r="D11697" s="2">
        <v>41.009213351465242</v>
      </c>
      <c r="E11697" s="2">
        <v>492.11056021758293</v>
      </c>
      <c r="F11697" s="2">
        <v>68.81928439328442</v>
      </c>
      <c r="G11697" s="8" t="s">
        <v>8109</v>
      </c>
    </row>
    <row r="11698" spans="1:7" x14ac:dyDescent="0.25">
      <c r="A11698" s="32">
        <v>182185</v>
      </c>
      <c r="B11698" s="1" t="s">
        <v>12117</v>
      </c>
      <c r="C11698" s="2">
        <v>1.7530503151307706</v>
      </c>
      <c r="D11698" s="2">
        <v>2.1036603781569245</v>
      </c>
      <c r="E11698" s="2">
        <v>25.243924537883096</v>
      </c>
      <c r="F11698" s="2">
        <v>3.5302408897851478</v>
      </c>
      <c r="G11698" s="8" t="s">
        <v>8109</v>
      </c>
    </row>
    <row r="11699" spans="1:7" x14ac:dyDescent="0.25">
      <c r="A11699" s="32">
        <v>182186</v>
      </c>
      <c r="B11699" s="1" t="s">
        <v>12118</v>
      </c>
      <c r="C11699" s="2">
        <v>1.8365289015655692</v>
      </c>
      <c r="D11699" s="2">
        <v>2.2038346818786829</v>
      </c>
      <c r="E11699" s="2">
        <v>26.446016182544195</v>
      </c>
      <c r="F11699" s="2">
        <v>3.6983475988225356</v>
      </c>
      <c r="G11699" s="8" t="s">
        <v>8109</v>
      </c>
    </row>
    <row r="11700" spans="1:7" x14ac:dyDescent="0.25">
      <c r="A11700" s="32">
        <v>182187</v>
      </c>
      <c r="B11700" s="1" t="s">
        <v>12119</v>
      </c>
      <c r="C11700" s="2">
        <v>2.9217505252179512</v>
      </c>
      <c r="D11700" s="2">
        <v>3.5061006302615407</v>
      </c>
      <c r="E11700" s="2">
        <v>42.073207563138489</v>
      </c>
      <c r="F11700" s="2">
        <v>5.8837348163085794</v>
      </c>
      <c r="G11700" s="8" t="s">
        <v>8109</v>
      </c>
    </row>
    <row r="11701" spans="1:7" x14ac:dyDescent="0.25">
      <c r="A11701" s="32">
        <v>182188</v>
      </c>
      <c r="B11701" s="1" t="s">
        <v>12120</v>
      </c>
      <c r="C11701" s="2">
        <v>5.2215855814966528</v>
      </c>
      <c r="D11701" s="2">
        <v>6.2659026977959824</v>
      </c>
      <c r="E11701" s="2">
        <v>75.190832373551785</v>
      </c>
      <c r="F11701" s="2">
        <v>10.515074650288618</v>
      </c>
      <c r="G11701" s="8" t="s">
        <v>8109</v>
      </c>
    </row>
    <row r="11702" spans="1:7" x14ac:dyDescent="0.25">
      <c r="A11702" s="32">
        <v>182189</v>
      </c>
      <c r="B11702" s="1" t="s">
        <v>12121</v>
      </c>
      <c r="C11702" s="2">
        <v>9.3537756100191842</v>
      </c>
      <c r="D11702" s="2">
        <v>11.224530732023018</v>
      </c>
      <c r="E11702" s="2">
        <v>134.69436878427621</v>
      </c>
      <c r="F11702" s="2">
        <v>18.836356747639325</v>
      </c>
      <c r="G11702" s="8" t="s">
        <v>8109</v>
      </c>
    </row>
    <row r="11703" spans="1:7" x14ac:dyDescent="0.25">
      <c r="A11703" s="32">
        <v>182190</v>
      </c>
      <c r="B11703" s="1" t="s">
        <v>12122</v>
      </c>
      <c r="C11703" s="2">
        <v>0.75130727791318741</v>
      </c>
      <c r="D11703" s="2">
        <v>0.90156873349582489</v>
      </c>
      <c r="E11703" s="2">
        <v>10.818824801949898</v>
      </c>
      <c r="F11703" s="2">
        <v>1.512960381336492</v>
      </c>
      <c r="G11703" s="8" t="s">
        <v>8109</v>
      </c>
    </row>
    <row r="11704" spans="1:7" x14ac:dyDescent="0.25">
      <c r="A11704" s="32">
        <v>182191</v>
      </c>
      <c r="B11704" s="1" t="s">
        <v>12123</v>
      </c>
      <c r="C11704" s="2">
        <v>6.3598757350968702</v>
      </c>
      <c r="D11704" s="2">
        <v>7.6318508821162441</v>
      </c>
      <c r="E11704" s="2">
        <v>91.582210585394932</v>
      </c>
      <c r="F11704" s="2">
        <v>12.807329704234144</v>
      </c>
      <c r="G11704" s="8" t="s">
        <v>8109</v>
      </c>
    </row>
    <row r="11705" spans="1:7" x14ac:dyDescent="0.25">
      <c r="A11705" s="32">
        <v>182192</v>
      </c>
      <c r="B11705" s="1" t="s">
        <v>12124</v>
      </c>
      <c r="C11705" s="2">
        <v>15.622421175655168</v>
      </c>
      <c r="D11705" s="2">
        <v>18.746905410786201</v>
      </c>
      <c r="E11705" s="2">
        <v>224.96286492943443</v>
      </c>
      <c r="F11705" s="2">
        <v>31.459969834139756</v>
      </c>
      <c r="G11705" s="8" t="s">
        <v>8109</v>
      </c>
    </row>
    <row r="11706" spans="1:7" x14ac:dyDescent="0.25">
      <c r="A11706" s="32">
        <v>182193</v>
      </c>
      <c r="B11706" s="1" t="s">
        <v>12125</v>
      </c>
      <c r="C11706" s="2">
        <v>8.769425504975592</v>
      </c>
      <c r="D11706" s="2">
        <v>10.52331060597071</v>
      </c>
      <c r="E11706" s="2">
        <v>126.27972727164853</v>
      </c>
      <c r="F11706" s="2">
        <v>17.659609784377608</v>
      </c>
      <c r="G11706" s="8" t="s">
        <v>8109</v>
      </c>
    </row>
    <row r="11707" spans="1:7" x14ac:dyDescent="0.25">
      <c r="A11707" s="32">
        <v>182194</v>
      </c>
      <c r="B11707" s="1" t="s">
        <v>12126</v>
      </c>
      <c r="C11707" s="2">
        <v>26.430513016492018</v>
      </c>
      <c r="D11707" s="2">
        <v>31.716615619790421</v>
      </c>
      <c r="E11707" s="2">
        <v>380.59938743748506</v>
      </c>
      <c r="F11707" s="2">
        <v>53.224985605651852</v>
      </c>
      <c r="G11707" s="8" t="s">
        <v>8109</v>
      </c>
    </row>
    <row r="11708" spans="1:7" x14ac:dyDescent="0.25">
      <c r="A11708" s="32">
        <v>182195</v>
      </c>
      <c r="B11708" s="1" t="s">
        <v>12127</v>
      </c>
      <c r="C11708" s="2">
        <v>650.04985706995581</v>
      </c>
      <c r="D11708" s="2">
        <v>780.05982848394683</v>
      </c>
      <c r="E11708" s="2">
        <v>9360.7179418073611</v>
      </c>
      <c r="F11708" s="2">
        <v>1309.0511812584018</v>
      </c>
      <c r="G11708" s="8" t="s">
        <v>8109</v>
      </c>
    </row>
    <row r="11709" spans="1:7" x14ac:dyDescent="0.25">
      <c r="A11709" s="32">
        <v>182196</v>
      </c>
      <c r="B11709" s="1" t="s">
        <v>12128</v>
      </c>
      <c r="C11709" s="2">
        <v>86.604473671382323</v>
      </c>
      <c r="D11709" s="2">
        <v>103.92536840565879</v>
      </c>
      <c r="E11709" s="2">
        <v>1247.1044208679054</v>
      </c>
      <c r="F11709" s="2">
        <v>174.40152832705692</v>
      </c>
      <c r="G11709" s="8" t="s">
        <v>8109</v>
      </c>
    </row>
    <row r="11710" spans="1:7" x14ac:dyDescent="0.25">
      <c r="A11710" s="32">
        <v>182197</v>
      </c>
      <c r="B11710" s="1" t="s">
        <v>12129</v>
      </c>
      <c r="C11710" s="2">
        <v>86.604473671382323</v>
      </c>
      <c r="D11710" s="2">
        <v>103.92536840565879</v>
      </c>
      <c r="E11710" s="2">
        <v>1247.1044208679054</v>
      </c>
      <c r="F11710" s="2">
        <v>174.40152832705692</v>
      </c>
      <c r="G11710" s="8" t="s">
        <v>8109</v>
      </c>
    </row>
    <row r="11711" spans="1:7" x14ac:dyDescent="0.25">
      <c r="A11711" s="32">
        <v>182198</v>
      </c>
      <c r="B11711" s="1" t="s">
        <v>12130</v>
      </c>
      <c r="C11711" s="2">
        <v>638.10750870469519</v>
      </c>
      <c r="D11711" s="2">
        <v>765.72901044563412</v>
      </c>
      <c r="E11711" s="2">
        <v>9188.7481253476089</v>
      </c>
      <c r="F11711" s="2">
        <v>1285.0020332361119</v>
      </c>
      <c r="G11711" s="8" t="s">
        <v>8109</v>
      </c>
    </row>
    <row r="11712" spans="1:7" x14ac:dyDescent="0.25">
      <c r="A11712" s="32">
        <v>182199</v>
      </c>
      <c r="B11712" s="1" t="s">
        <v>12131</v>
      </c>
      <c r="C11712" s="2">
        <v>424.94107998944202</v>
      </c>
      <c r="D11712" s="2">
        <v>509.92929598733042</v>
      </c>
      <c r="E11712" s="2">
        <v>6119.1515518479646</v>
      </c>
      <c r="F11712" s="2">
        <v>855.73378207132896</v>
      </c>
      <c r="G11712" s="8" t="s">
        <v>8109</v>
      </c>
    </row>
    <row r="11713" spans="1:7" x14ac:dyDescent="0.25">
      <c r="A11713" s="32">
        <v>182200</v>
      </c>
      <c r="B11713" s="1" t="s">
        <v>12132</v>
      </c>
      <c r="C11713" s="2">
        <v>371.24540839225529</v>
      </c>
      <c r="D11713" s="2">
        <v>445.49449007070632</v>
      </c>
      <c r="E11713" s="2">
        <v>5345.9338808484754</v>
      </c>
      <c r="F11713" s="2">
        <v>747.60302630193553</v>
      </c>
      <c r="G11713" s="8" t="s">
        <v>8109</v>
      </c>
    </row>
    <row r="11714" spans="1:7" x14ac:dyDescent="0.25">
      <c r="A11714" s="32">
        <v>182201</v>
      </c>
      <c r="B11714" s="1" t="s">
        <v>12133</v>
      </c>
      <c r="C11714" s="2">
        <v>803.63923209836366</v>
      </c>
      <c r="D11714" s="2">
        <v>964.36707851803635</v>
      </c>
      <c r="E11714" s="2">
        <v>11572.404942216435</v>
      </c>
      <c r="F11714" s="2">
        <v>1618.3449233044678</v>
      </c>
      <c r="G11714" s="8" t="s">
        <v>8109</v>
      </c>
    </row>
    <row r="11715" spans="1:7" x14ac:dyDescent="0.25">
      <c r="A11715" s="32">
        <v>182202</v>
      </c>
      <c r="B11715" s="1" t="s">
        <v>12134</v>
      </c>
      <c r="C11715" s="2">
        <v>938.23757946321814</v>
      </c>
      <c r="D11715" s="2">
        <v>1125.8850953558615</v>
      </c>
      <c r="E11715" s="2">
        <v>13510.621144270339</v>
      </c>
      <c r="F11715" s="2">
        <v>1889.3950953752385</v>
      </c>
      <c r="G11715" s="8" t="s">
        <v>8109</v>
      </c>
    </row>
    <row r="11716" spans="1:7" x14ac:dyDescent="0.25">
      <c r="A11716" s="32">
        <v>182203</v>
      </c>
      <c r="B11716" s="1" t="s">
        <v>12135</v>
      </c>
      <c r="C11716" s="2">
        <v>129.70467829788677</v>
      </c>
      <c r="D11716" s="2">
        <v>155.64561395746409</v>
      </c>
      <c r="E11716" s="2">
        <v>1867.7473674895691</v>
      </c>
      <c r="F11716" s="2">
        <v>261.19544600148652</v>
      </c>
      <c r="G11716" s="8" t="s">
        <v>8109</v>
      </c>
    </row>
    <row r="11717" spans="1:7" x14ac:dyDescent="0.25">
      <c r="A11717" s="32">
        <v>182204</v>
      </c>
      <c r="B11717" s="1" t="s">
        <v>12136</v>
      </c>
      <c r="C11717" s="2">
        <v>86.604473671382323</v>
      </c>
      <c r="D11717" s="2">
        <v>103.92536840565879</v>
      </c>
      <c r="E11717" s="2">
        <v>1247.1044208679054</v>
      </c>
      <c r="F11717" s="2">
        <v>174.40152832705692</v>
      </c>
      <c r="G11717" s="8" t="s">
        <v>8109</v>
      </c>
    </row>
    <row r="11718" spans="1:7" x14ac:dyDescent="0.25">
      <c r="A11718" s="32">
        <v>182205</v>
      </c>
      <c r="B11718" s="1" t="s">
        <v>12137</v>
      </c>
      <c r="C11718" s="2">
        <v>43.055308580018483</v>
      </c>
      <c r="D11718" s="2">
        <v>51.666370296022173</v>
      </c>
      <c r="E11718" s="2">
        <v>619.9964435522661</v>
      </c>
      <c r="F11718" s="2">
        <v>86.703507343518709</v>
      </c>
      <c r="G11718" s="8" t="s">
        <v>8109</v>
      </c>
    </row>
    <row r="11719" spans="1:7" x14ac:dyDescent="0.25">
      <c r="A11719" s="32">
        <v>182206</v>
      </c>
      <c r="B11719" s="1" t="s">
        <v>12138</v>
      </c>
      <c r="C11719" s="2">
        <v>65.054371358130112</v>
      </c>
      <c r="D11719" s="2">
        <v>78.065245629756134</v>
      </c>
      <c r="E11719" s="2">
        <v>936.78294755707361</v>
      </c>
      <c r="F11719" s="2">
        <v>131.00456948984214</v>
      </c>
      <c r="G11719" s="8" t="s">
        <v>8109</v>
      </c>
    </row>
    <row r="11720" spans="1:7" x14ac:dyDescent="0.25">
      <c r="A11720" s="32">
        <v>182207</v>
      </c>
      <c r="B11720" s="1" t="s">
        <v>12139</v>
      </c>
      <c r="C11720" s="2">
        <v>129.70467829788677</v>
      </c>
      <c r="D11720" s="2">
        <v>155.64561395746409</v>
      </c>
      <c r="E11720" s="2">
        <v>1867.7473674895691</v>
      </c>
      <c r="F11720" s="2">
        <v>261.19544600148652</v>
      </c>
      <c r="G11720" s="8" t="s">
        <v>8109</v>
      </c>
    </row>
    <row r="11721" spans="1:7" x14ac:dyDescent="0.25">
      <c r="A11721" s="32">
        <v>182208</v>
      </c>
      <c r="B11721" s="1" t="s">
        <v>12140</v>
      </c>
      <c r="C11721" s="2">
        <v>65.054371358130112</v>
      </c>
      <c r="D11721" s="2">
        <v>78.065245629756134</v>
      </c>
      <c r="E11721" s="2">
        <v>936.78294755707361</v>
      </c>
      <c r="F11721" s="2">
        <v>131.00456948984214</v>
      </c>
      <c r="G11721" s="8" t="s">
        <v>8109</v>
      </c>
    </row>
    <row r="11722" spans="1:7" x14ac:dyDescent="0.25">
      <c r="A11722" s="32">
        <v>182209</v>
      </c>
      <c r="B11722" s="1" t="s">
        <v>12141</v>
      </c>
      <c r="C11722" s="2">
        <v>162.4787922326245</v>
      </c>
      <c r="D11722" s="2">
        <v>194.97455067914939</v>
      </c>
      <c r="E11722" s="2">
        <v>2339.6946081497927</v>
      </c>
      <c r="F11722" s="2">
        <v>327.1949875664173</v>
      </c>
      <c r="G11722" s="8" t="s">
        <v>8109</v>
      </c>
    </row>
    <row r="11723" spans="1:7" x14ac:dyDescent="0.25">
      <c r="A11723" s="32">
        <v>182210</v>
      </c>
      <c r="B11723" s="1" t="s">
        <v>12142</v>
      </c>
      <c r="C11723" s="2">
        <v>108.15457598463453</v>
      </c>
      <c r="D11723" s="2">
        <v>129.78549118156141</v>
      </c>
      <c r="E11723" s="2">
        <v>1557.4258941787371</v>
      </c>
      <c r="F11723" s="2">
        <v>217.79848716427168</v>
      </c>
      <c r="G11723" s="8" t="s">
        <v>8109</v>
      </c>
    </row>
    <row r="11724" spans="1:7" x14ac:dyDescent="0.25">
      <c r="A11724" s="32">
        <v>182211</v>
      </c>
      <c r="B11724" s="1" t="s">
        <v>12143</v>
      </c>
      <c r="C11724" s="2">
        <v>43.055308580018483</v>
      </c>
      <c r="D11724" s="2">
        <v>51.666370296022173</v>
      </c>
      <c r="E11724" s="2">
        <v>619.9964435522661</v>
      </c>
      <c r="F11724" s="2">
        <v>86.703507343518709</v>
      </c>
      <c r="G11724" s="8" t="s">
        <v>8109</v>
      </c>
    </row>
    <row r="11725" spans="1:7" x14ac:dyDescent="0.25">
      <c r="A11725" s="32">
        <v>182212</v>
      </c>
      <c r="B11725" s="1" t="s">
        <v>12144</v>
      </c>
      <c r="C11725" s="2">
        <v>110.93813086676295</v>
      </c>
      <c r="D11725" s="2">
        <v>133.12575704011553</v>
      </c>
      <c r="E11725" s="2">
        <v>1597.5090844813863</v>
      </c>
      <c r="F11725" s="2">
        <v>223.40392768074531</v>
      </c>
      <c r="G11725" s="8" t="s">
        <v>8109</v>
      </c>
    </row>
    <row r="11726" spans="1:7" x14ac:dyDescent="0.25">
      <c r="A11726" s="32">
        <v>182213</v>
      </c>
      <c r="B11726" s="1" t="s">
        <v>12145</v>
      </c>
      <c r="C11726" s="2">
        <v>107.2566550549157</v>
      </c>
      <c r="D11726" s="2">
        <v>128.70798606589884</v>
      </c>
      <c r="E11726" s="2">
        <v>1544.4958327907862</v>
      </c>
      <c r="F11726" s="2">
        <v>215.99028054605441</v>
      </c>
      <c r="G11726" s="8" t="s">
        <v>8109</v>
      </c>
    </row>
    <row r="11727" spans="1:7" x14ac:dyDescent="0.25">
      <c r="A11727" s="32">
        <v>182214</v>
      </c>
      <c r="B11727" s="1" t="s">
        <v>12146</v>
      </c>
      <c r="C11727" s="2">
        <v>656.60467985690332</v>
      </c>
      <c r="D11727" s="2">
        <v>787.92561582828398</v>
      </c>
      <c r="E11727" s="2">
        <v>9455.1073899394069</v>
      </c>
      <c r="F11727" s="2">
        <v>1322.2510895713879</v>
      </c>
      <c r="G11727" s="8" t="s">
        <v>8109</v>
      </c>
    </row>
    <row r="11728" spans="1:7" x14ac:dyDescent="0.25">
      <c r="A11728" s="32">
        <v>182215</v>
      </c>
      <c r="B11728" s="1" t="s">
        <v>12147</v>
      </c>
      <c r="C11728" s="2">
        <v>352.79313328653308</v>
      </c>
      <c r="D11728" s="2">
        <v>423.35175994383968</v>
      </c>
      <c r="E11728" s="2">
        <v>5080.2211193260764</v>
      </c>
      <c r="F11728" s="2">
        <v>710.44438029757032</v>
      </c>
      <c r="G11728" s="8" t="s">
        <v>8109</v>
      </c>
    </row>
    <row r="11729" spans="1:7" x14ac:dyDescent="0.25">
      <c r="A11729" s="32">
        <v>182216</v>
      </c>
      <c r="B11729" s="1" t="s">
        <v>12148</v>
      </c>
      <c r="C11729" s="2">
        <v>365.27423420962498</v>
      </c>
      <c r="D11729" s="2">
        <v>438.32908105154991</v>
      </c>
      <c r="E11729" s="2">
        <v>5259.9489726185984</v>
      </c>
      <c r="F11729" s="2">
        <v>735.57845229079055</v>
      </c>
      <c r="G11729" s="8" t="s">
        <v>8109</v>
      </c>
    </row>
    <row r="11730" spans="1:7" x14ac:dyDescent="0.25">
      <c r="A11730" s="32">
        <v>182217</v>
      </c>
      <c r="B11730" s="1" t="s">
        <v>12149</v>
      </c>
      <c r="C11730" s="2">
        <v>433.69580905420077</v>
      </c>
      <c r="D11730" s="2">
        <v>520.43497086504078</v>
      </c>
      <c r="E11730" s="2">
        <v>6245.2196503804898</v>
      </c>
      <c r="F11730" s="2">
        <v>873.36379659894737</v>
      </c>
      <c r="G11730" s="8" t="s">
        <v>8109</v>
      </c>
    </row>
    <row r="11731" spans="1:7" x14ac:dyDescent="0.25">
      <c r="A11731" s="32">
        <v>182218</v>
      </c>
      <c r="B11731" s="1" t="s">
        <v>12150</v>
      </c>
      <c r="C11731" s="2">
        <v>1652.2194067291553</v>
      </c>
      <c r="D11731" s="2">
        <v>1982.663288074986</v>
      </c>
      <c r="E11731" s="2">
        <v>23791.959456899833</v>
      </c>
      <c r="F11731" s="2">
        <v>3327.1905878507105</v>
      </c>
      <c r="G11731" s="8" t="s">
        <v>8109</v>
      </c>
    </row>
    <row r="11732" spans="1:7" x14ac:dyDescent="0.25">
      <c r="A11732" s="32">
        <v>182219</v>
      </c>
      <c r="B11732" s="1" t="s">
        <v>12151</v>
      </c>
      <c r="C11732" s="2">
        <v>2294.5471438035288</v>
      </c>
      <c r="D11732" s="2">
        <v>2753.4565725642346</v>
      </c>
      <c r="E11732" s="2">
        <v>33041.478870770814</v>
      </c>
      <c r="F11732" s="2">
        <v>4620.6911921924439</v>
      </c>
      <c r="G11732" s="8" t="s">
        <v>8109</v>
      </c>
    </row>
    <row r="11733" spans="1:7" x14ac:dyDescent="0.25">
      <c r="A11733" s="32">
        <v>182220</v>
      </c>
      <c r="B11733" s="1" t="s">
        <v>12152</v>
      </c>
      <c r="C11733" s="2">
        <v>310.4561614502897</v>
      </c>
      <c r="D11733" s="2">
        <v>372.54739374034762</v>
      </c>
      <c r="E11733" s="2">
        <v>4470.5687248841714</v>
      </c>
      <c r="F11733" s="2">
        <v>625.18743824862554</v>
      </c>
      <c r="G11733" s="8" t="s">
        <v>8109</v>
      </c>
    </row>
    <row r="11734" spans="1:7" x14ac:dyDescent="0.25">
      <c r="A11734" s="32">
        <v>182221</v>
      </c>
      <c r="B11734" s="1" t="s">
        <v>12153</v>
      </c>
      <c r="C11734" s="2">
        <v>1058.4691919525712</v>
      </c>
      <c r="D11734" s="2">
        <v>1270.1630303430852</v>
      </c>
      <c r="E11734" s="2">
        <v>15241.956364117023</v>
      </c>
      <c r="F11734" s="2">
        <v>2131.5139615545331</v>
      </c>
      <c r="G11734" s="8" t="s">
        <v>8109</v>
      </c>
    </row>
    <row r="11735" spans="1:7" x14ac:dyDescent="0.25">
      <c r="A11735" s="32">
        <v>182222</v>
      </c>
      <c r="B11735" s="1" t="s">
        <v>12154</v>
      </c>
      <c r="C11735" s="2">
        <v>1147.2286758552787</v>
      </c>
      <c r="D11735" s="2">
        <v>1376.6744110263344</v>
      </c>
      <c r="E11735" s="2">
        <v>16520.092932316013</v>
      </c>
      <c r="F11735" s="2">
        <v>2310.2551857653111</v>
      </c>
      <c r="G11735" s="8" t="s">
        <v>8109</v>
      </c>
    </row>
    <row r="11736" spans="1:7" x14ac:dyDescent="0.25">
      <c r="A11736" s="32">
        <v>182223</v>
      </c>
      <c r="B11736" s="1" t="s">
        <v>12155</v>
      </c>
      <c r="C11736" s="2">
        <v>2205.2938033894761</v>
      </c>
      <c r="D11736" s="2">
        <v>2646.3525640673711</v>
      </c>
      <c r="E11736" s="2">
        <v>31756.230768808455</v>
      </c>
      <c r="F11736" s="2">
        <v>4440.9554543416461</v>
      </c>
      <c r="G11736" s="8" t="s">
        <v>8109</v>
      </c>
    </row>
    <row r="11737" spans="1:7" x14ac:dyDescent="0.25">
      <c r="A11737" s="32">
        <v>182224</v>
      </c>
      <c r="B11737" s="1" t="s">
        <v>12156</v>
      </c>
      <c r="C11737" s="2">
        <v>1652.2194067291553</v>
      </c>
      <c r="D11737" s="2">
        <v>1982.663288074986</v>
      </c>
      <c r="E11737" s="2">
        <v>23791.959456899833</v>
      </c>
      <c r="F11737" s="2">
        <v>3327.1905878507105</v>
      </c>
      <c r="G11737" s="8" t="s">
        <v>8109</v>
      </c>
    </row>
    <row r="11738" spans="1:7" x14ac:dyDescent="0.25">
      <c r="A11738" s="32">
        <v>182225</v>
      </c>
      <c r="B11738" s="1" t="s">
        <v>12157</v>
      </c>
      <c r="C11738" s="2">
        <v>22.133750917569458</v>
      </c>
      <c r="D11738" s="2">
        <v>26.56050110108335</v>
      </c>
      <c r="E11738" s="2">
        <v>318.72601321300021</v>
      </c>
      <c r="F11738" s="2">
        <v>44.572293139056015</v>
      </c>
      <c r="G11738" s="8" t="s">
        <v>8109</v>
      </c>
    </row>
    <row r="11739" spans="1:7" x14ac:dyDescent="0.25">
      <c r="A11739" s="32">
        <v>182226</v>
      </c>
      <c r="B11739" s="1" t="s">
        <v>12158</v>
      </c>
      <c r="C11739" s="2">
        <v>22.133750917569458</v>
      </c>
      <c r="D11739" s="2">
        <v>26.56050110108335</v>
      </c>
      <c r="E11739" s="2">
        <v>318.72601321300021</v>
      </c>
      <c r="F11739" s="2">
        <v>44.572293139056015</v>
      </c>
      <c r="G11739" s="8" t="s">
        <v>8109</v>
      </c>
    </row>
    <row r="11740" spans="1:7" x14ac:dyDescent="0.25">
      <c r="A11740" s="32">
        <v>182227</v>
      </c>
      <c r="B11740" s="1" t="s">
        <v>12159</v>
      </c>
      <c r="C11740" s="2">
        <v>3120.4099189124336</v>
      </c>
      <c r="D11740" s="2">
        <v>3744.4919026949201</v>
      </c>
      <c r="E11740" s="2">
        <v>44933.902832339038</v>
      </c>
      <c r="F11740" s="2">
        <v>6283.7892292977886</v>
      </c>
      <c r="G11740" s="8" t="s">
        <v>8109</v>
      </c>
    </row>
    <row r="11741" spans="1:7" x14ac:dyDescent="0.25">
      <c r="A11741" s="32">
        <v>182228</v>
      </c>
      <c r="B11741" s="1" t="s">
        <v>12160</v>
      </c>
      <c r="C11741" s="2">
        <v>780.06880769324403</v>
      </c>
      <c r="D11741" s="2">
        <v>936.08256923189265</v>
      </c>
      <c r="E11741" s="2">
        <v>11232.990830782712</v>
      </c>
      <c r="F11741" s="2">
        <v>1570.8794995762642</v>
      </c>
      <c r="G11741" s="8" t="s">
        <v>8109</v>
      </c>
    </row>
    <row r="11742" spans="1:7" x14ac:dyDescent="0.25">
      <c r="A11742" s="32">
        <v>182229</v>
      </c>
      <c r="B11742" s="1" t="s">
        <v>12161</v>
      </c>
      <c r="C11742" s="2">
        <v>25.860122775902653</v>
      </c>
      <c r="D11742" s="2">
        <v>31.032147331083177</v>
      </c>
      <c r="E11742" s="2">
        <v>372.38576797299811</v>
      </c>
      <c r="F11742" s="2">
        <v>52.076350604657733</v>
      </c>
      <c r="G11742" s="8" t="s">
        <v>8109</v>
      </c>
    </row>
    <row r="11743" spans="1:7" x14ac:dyDescent="0.25">
      <c r="A11743" s="32">
        <v>182230</v>
      </c>
      <c r="B11743" s="1" t="s">
        <v>12162</v>
      </c>
      <c r="C11743" s="2">
        <v>129.88426248383053</v>
      </c>
      <c r="D11743" s="2">
        <v>155.8611149805966</v>
      </c>
      <c r="E11743" s="2">
        <v>1870.3333797671592</v>
      </c>
      <c r="F11743" s="2">
        <v>261.55708732512994</v>
      </c>
      <c r="G11743" s="8" t="s">
        <v>8109</v>
      </c>
    </row>
    <row r="11744" spans="1:7" x14ac:dyDescent="0.25">
      <c r="A11744" s="32">
        <v>182231</v>
      </c>
      <c r="B11744" s="1" t="s">
        <v>12163</v>
      </c>
      <c r="C11744" s="2">
        <v>1531.8082100538588</v>
      </c>
      <c r="D11744" s="2">
        <v>1838.1698520646305</v>
      </c>
      <c r="E11744" s="2">
        <v>22058.038224775566</v>
      </c>
      <c r="F11744" s="2">
        <v>3084.7100803477733</v>
      </c>
      <c r="G11744" s="8" t="s">
        <v>8109</v>
      </c>
    </row>
    <row r="11745" spans="1:7" x14ac:dyDescent="0.25">
      <c r="A11745" s="32">
        <v>182232</v>
      </c>
      <c r="B11745" s="1" t="s">
        <v>12164</v>
      </c>
      <c r="C11745" s="2">
        <v>1031.9356284793794</v>
      </c>
      <c r="D11745" s="2">
        <v>1238.3227541752551</v>
      </c>
      <c r="E11745" s="2">
        <v>14859.873050103062</v>
      </c>
      <c r="F11745" s="2">
        <v>2078.0814559862119</v>
      </c>
      <c r="G11745" s="8" t="s">
        <v>8109</v>
      </c>
    </row>
    <row r="11746" spans="1:7" x14ac:dyDescent="0.25">
      <c r="A11746" s="32">
        <v>182233</v>
      </c>
      <c r="B11746" s="1" t="s">
        <v>12165</v>
      </c>
      <c r="C11746" s="2">
        <v>609.01487058180464</v>
      </c>
      <c r="D11746" s="2">
        <v>730.81784469816557</v>
      </c>
      <c r="E11746" s="2">
        <v>8769.8141363779869</v>
      </c>
      <c r="F11746" s="2">
        <v>1226.4161388058719</v>
      </c>
      <c r="G11746" s="8" t="s">
        <v>8109</v>
      </c>
    </row>
    <row r="11747" spans="1:7" x14ac:dyDescent="0.25">
      <c r="A11747" s="32">
        <v>182234</v>
      </c>
      <c r="B11747" s="1" t="s">
        <v>12166</v>
      </c>
      <c r="C11747" s="2">
        <v>862.76732532034964</v>
      </c>
      <c r="D11747" s="2">
        <v>1035.3207903844195</v>
      </c>
      <c r="E11747" s="2">
        <v>12423.849484613034</v>
      </c>
      <c r="F11747" s="2">
        <v>1737.4153291140765</v>
      </c>
      <c r="G11747" s="8" t="s">
        <v>8109</v>
      </c>
    </row>
    <row r="11748" spans="1:7" x14ac:dyDescent="0.25">
      <c r="A11748" s="32">
        <v>182235</v>
      </c>
      <c r="B11748" s="1" t="s">
        <v>12167</v>
      </c>
      <c r="C11748" s="2">
        <v>1031.9356284793794</v>
      </c>
      <c r="D11748" s="2">
        <v>1238.3227541752551</v>
      </c>
      <c r="E11748" s="2">
        <v>14859.873050103062</v>
      </c>
      <c r="F11748" s="2">
        <v>2078.0814559862119</v>
      </c>
      <c r="G11748" s="8" t="s">
        <v>8109</v>
      </c>
    </row>
    <row r="11749" spans="1:7" x14ac:dyDescent="0.25">
      <c r="A11749" s="32">
        <v>182236</v>
      </c>
      <c r="B11749" s="1" t="s">
        <v>12168</v>
      </c>
      <c r="C11749" s="2">
        <v>1008.993748725063</v>
      </c>
      <c r="D11749" s="2">
        <v>1210.7924984700755</v>
      </c>
      <c r="E11749" s="2">
        <v>14529.509981640906</v>
      </c>
      <c r="F11749" s="2">
        <v>2031.8817768907606</v>
      </c>
      <c r="G11749" s="8" t="s">
        <v>8109</v>
      </c>
    </row>
    <row r="11750" spans="1:7" x14ac:dyDescent="0.25">
      <c r="A11750" s="32">
        <v>182237</v>
      </c>
      <c r="B11750" s="1" t="s">
        <v>12169</v>
      </c>
      <c r="C11750" s="2">
        <v>228.83514893884694</v>
      </c>
      <c r="D11750" s="2">
        <v>274.60217872661627</v>
      </c>
      <c r="E11750" s="2">
        <v>3295.2261447193951</v>
      </c>
      <c r="F11750" s="2">
        <v>460.8214566526745</v>
      </c>
      <c r="G11750" s="8" t="s">
        <v>8109</v>
      </c>
    </row>
    <row r="11751" spans="1:7" x14ac:dyDescent="0.25">
      <c r="A11751" s="32">
        <v>182238</v>
      </c>
      <c r="B11751" s="1" t="s">
        <v>12170</v>
      </c>
      <c r="C11751" s="2">
        <v>366.66601165068926</v>
      </c>
      <c r="D11751" s="2">
        <v>439.99921398082705</v>
      </c>
      <c r="E11751" s="2">
        <v>5279.9905677699244</v>
      </c>
      <c r="F11751" s="2">
        <v>738.3811725490275</v>
      </c>
      <c r="G11751" s="8" t="s">
        <v>8109</v>
      </c>
    </row>
    <row r="11752" spans="1:7" x14ac:dyDescent="0.25">
      <c r="A11752" s="32">
        <v>182239</v>
      </c>
      <c r="B11752" s="1" t="s">
        <v>12171</v>
      </c>
      <c r="C11752" s="2">
        <v>366.66601165068926</v>
      </c>
      <c r="D11752" s="2">
        <v>439.99921398082705</v>
      </c>
      <c r="E11752" s="2">
        <v>5279.9905677699244</v>
      </c>
      <c r="F11752" s="2">
        <v>738.3811725490275</v>
      </c>
      <c r="G11752" s="8" t="s">
        <v>8109</v>
      </c>
    </row>
    <row r="11753" spans="1:7" x14ac:dyDescent="0.25">
      <c r="A11753" s="32">
        <v>182240</v>
      </c>
      <c r="B11753" s="1" t="s">
        <v>12172</v>
      </c>
      <c r="C11753" s="2">
        <v>228.83514893884694</v>
      </c>
      <c r="D11753" s="2">
        <v>274.60217872661627</v>
      </c>
      <c r="E11753" s="2">
        <v>3295.2261447193951</v>
      </c>
      <c r="F11753" s="2">
        <v>460.8214566526745</v>
      </c>
      <c r="G11753" s="8" t="s">
        <v>8109</v>
      </c>
    </row>
    <row r="11754" spans="1:7" x14ac:dyDescent="0.25">
      <c r="A11754" s="32">
        <v>182241</v>
      </c>
      <c r="B11754" s="1" t="s">
        <v>12173</v>
      </c>
      <c r="C11754" s="2">
        <v>458.70290694687048</v>
      </c>
      <c r="D11754" s="2">
        <v>550.44348833624463</v>
      </c>
      <c r="E11754" s="2">
        <v>6605.3218600349355</v>
      </c>
      <c r="F11754" s="2">
        <v>923.72235091629886</v>
      </c>
      <c r="G11754" s="8" t="s">
        <v>8109</v>
      </c>
    </row>
    <row r="11755" spans="1:7" x14ac:dyDescent="0.25">
      <c r="A11755" s="32">
        <v>182242</v>
      </c>
      <c r="B11755" s="1" t="s">
        <v>12174</v>
      </c>
      <c r="C11755" s="2">
        <v>18.003314640862783</v>
      </c>
      <c r="D11755" s="2">
        <v>21.60397756903534</v>
      </c>
      <c r="E11755" s="2">
        <v>259.2477308284241</v>
      </c>
      <c r="F11755" s="2">
        <v>36.254542695256518</v>
      </c>
      <c r="G11755" s="8" t="s">
        <v>8109</v>
      </c>
    </row>
    <row r="11756" spans="1:7" x14ac:dyDescent="0.25">
      <c r="A11756" s="32">
        <v>182243</v>
      </c>
      <c r="B11756" s="1" t="s">
        <v>12175</v>
      </c>
      <c r="C11756" s="2">
        <v>18.003314640862783</v>
      </c>
      <c r="D11756" s="2">
        <v>21.60397756903534</v>
      </c>
      <c r="E11756" s="2">
        <v>259.2477308284241</v>
      </c>
      <c r="F11756" s="2">
        <v>36.254542695256518</v>
      </c>
      <c r="G11756" s="8" t="s">
        <v>8109</v>
      </c>
    </row>
    <row r="11757" spans="1:7" x14ac:dyDescent="0.25">
      <c r="A11757" s="32">
        <v>182244</v>
      </c>
      <c r="B11757" s="1" t="s">
        <v>12176</v>
      </c>
      <c r="C11757" s="2">
        <v>822.1364032505719</v>
      </c>
      <c r="D11757" s="2">
        <v>986.5636839006861</v>
      </c>
      <c r="E11757" s="2">
        <v>11838.764206808233</v>
      </c>
      <c r="F11757" s="2">
        <v>1655.5939796397442</v>
      </c>
      <c r="G11757" s="8" t="s">
        <v>8109</v>
      </c>
    </row>
    <row r="11758" spans="1:7" x14ac:dyDescent="0.25">
      <c r="A11758" s="32">
        <v>182245</v>
      </c>
      <c r="B11758" s="1" t="s">
        <v>12177</v>
      </c>
      <c r="C11758" s="2">
        <v>822.1364032505719</v>
      </c>
      <c r="D11758" s="2">
        <v>986.5636839006861</v>
      </c>
      <c r="E11758" s="2">
        <v>11838.764206808233</v>
      </c>
      <c r="F11758" s="2">
        <v>1655.5939796397442</v>
      </c>
      <c r="G11758" s="8" t="s">
        <v>8109</v>
      </c>
    </row>
    <row r="11759" spans="1:7" x14ac:dyDescent="0.25">
      <c r="A11759" s="32">
        <v>182246</v>
      </c>
      <c r="B11759" s="1" t="s">
        <v>12178</v>
      </c>
      <c r="C11759" s="2">
        <v>2383.7555881710964</v>
      </c>
      <c r="D11759" s="2">
        <v>2860.5067058053155</v>
      </c>
      <c r="E11759" s="2">
        <v>34326.080469663786</v>
      </c>
      <c r="F11759" s="2">
        <v>4800.3365197123312</v>
      </c>
      <c r="G11759" s="8" t="s">
        <v>8109</v>
      </c>
    </row>
    <row r="11760" spans="1:7" x14ac:dyDescent="0.25">
      <c r="A11760" s="32">
        <v>182247</v>
      </c>
      <c r="B11760" s="1" t="s">
        <v>12179</v>
      </c>
      <c r="C11760" s="2">
        <v>3467.2318780163369</v>
      </c>
      <c r="D11760" s="2">
        <v>4160.6782536196042</v>
      </c>
      <c r="E11760" s="2">
        <v>49928.139043435251</v>
      </c>
      <c r="F11760" s="2">
        <v>6982.2090355842156</v>
      </c>
      <c r="G11760" s="8" t="s">
        <v>8109</v>
      </c>
    </row>
    <row r="11761" spans="1:7" x14ac:dyDescent="0.25">
      <c r="A11761" s="32">
        <v>182248</v>
      </c>
      <c r="B11761" s="1" t="s">
        <v>12180</v>
      </c>
      <c r="C11761" s="2">
        <v>1213.3605523290712</v>
      </c>
      <c r="D11761" s="2">
        <v>1456.0326627948855</v>
      </c>
      <c r="E11761" s="2">
        <v>17472.391953538627</v>
      </c>
      <c r="F11761" s="2">
        <v>2443.4296031970139</v>
      </c>
      <c r="G11761" s="8" t="s">
        <v>8109</v>
      </c>
    </row>
    <row r="11762" spans="1:7" x14ac:dyDescent="0.25">
      <c r="A11762" s="32">
        <v>182249</v>
      </c>
      <c r="B11762" s="1" t="s">
        <v>12181</v>
      </c>
      <c r="C11762" s="2">
        <v>520.16559458612528</v>
      </c>
      <c r="D11762" s="2">
        <v>624.19871350335018</v>
      </c>
      <c r="E11762" s="2">
        <v>7490.3845620402026</v>
      </c>
      <c r="F11762" s="2">
        <v>1047.4940939332719</v>
      </c>
      <c r="G11762" s="8" t="s">
        <v>8109</v>
      </c>
    </row>
    <row r="11763" spans="1:7" x14ac:dyDescent="0.25">
      <c r="A11763" s="32">
        <v>182250</v>
      </c>
      <c r="B11763" s="1" t="s">
        <v>12182</v>
      </c>
      <c r="C11763" s="2">
        <v>650.13964916292775</v>
      </c>
      <c r="D11763" s="2">
        <v>780.16757899551317</v>
      </c>
      <c r="E11763" s="2">
        <v>9362.0109479461571</v>
      </c>
      <c r="F11763" s="2">
        <v>1309.2320019202236</v>
      </c>
      <c r="G11763" s="8" t="s">
        <v>8109</v>
      </c>
    </row>
    <row r="11764" spans="1:7" x14ac:dyDescent="0.25">
      <c r="A11764" s="32">
        <v>182251</v>
      </c>
      <c r="B11764" s="1" t="s">
        <v>12183</v>
      </c>
      <c r="C11764" s="2">
        <v>346.7770630574168</v>
      </c>
      <c r="D11764" s="2">
        <v>416.13247566890016</v>
      </c>
      <c r="E11764" s="2">
        <v>4993.5897080268023</v>
      </c>
      <c r="F11764" s="2">
        <v>698.32939595551443</v>
      </c>
      <c r="G11764" s="8" t="s">
        <v>8109</v>
      </c>
    </row>
    <row r="11765" spans="1:7" x14ac:dyDescent="0.25">
      <c r="A11765" s="32">
        <v>182252</v>
      </c>
      <c r="B11765" s="1" t="s">
        <v>12184</v>
      </c>
      <c r="C11765" s="2">
        <v>433.24684858934131</v>
      </c>
      <c r="D11765" s="2">
        <v>519.89621830720944</v>
      </c>
      <c r="E11765" s="2">
        <v>6238.7546196865133</v>
      </c>
      <c r="F11765" s="2">
        <v>872.4596932898387</v>
      </c>
      <c r="G11765" s="8" t="s">
        <v>8109</v>
      </c>
    </row>
    <row r="11766" spans="1:7" x14ac:dyDescent="0.25">
      <c r="A11766" s="32">
        <v>182253</v>
      </c>
      <c r="B11766" s="1" t="s">
        <v>12185</v>
      </c>
      <c r="C11766" s="2">
        <v>154.3975038651549</v>
      </c>
      <c r="D11766" s="2">
        <v>185.27700463818587</v>
      </c>
      <c r="E11766" s="2">
        <v>2223.3240556582305</v>
      </c>
      <c r="F11766" s="2">
        <v>310.92112800246173</v>
      </c>
      <c r="G11766" s="8" t="s">
        <v>8109</v>
      </c>
    </row>
    <row r="11767" spans="1:7" x14ac:dyDescent="0.25">
      <c r="A11767" s="32">
        <v>182254</v>
      </c>
      <c r="B11767" s="1" t="s">
        <v>12186</v>
      </c>
      <c r="C11767" s="2">
        <v>2600.6483887446825</v>
      </c>
      <c r="D11767" s="2">
        <v>3120.778066493619</v>
      </c>
      <c r="E11767" s="2">
        <v>37449.336797923432</v>
      </c>
      <c r="F11767" s="2">
        <v>5237.1088283427152</v>
      </c>
      <c r="G11767" s="8" t="s">
        <v>8109</v>
      </c>
    </row>
    <row r="11768" spans="1:7" x14ac:dyDescent="0.25">
      <c r="A11768" s="32">
        <v>182255</v>
      </c>
      <c r="B11768" s="1" t="s">
        <v>12187</v>
      </c>
      <c r="C11768" s="2">
        <v>2383.7555881710964</v>
      </c>
      <c r="D11768" s="2">
        <v>2860.5067058053155</v>
      </c>
      <c r="E11768" s="2">
        <v>34326.080469663786</v>
      </c>
      <c r="F11768" s="2">
        <v>4800.3365197123312</v>
      </c>
      <c r="G11768" s="8" t="s">
        <v>8109</v>
      </c>
    </row>
    <row r="11769" spans="1:7" x14ac:dyDescent="0.25">
      <c r="A11769" s="32">
        <v>182256</v>
      </c>
      <c r="B11769" s="1" t="s">
        <v>12188</v>
      </c>
      <c r="C11769" s="2">
        <v>1368.7457692169171</v>
      </c>
      <c r="D11769" s="2">
        <v>1642.4949230603004</v>
      </c>
      <c r="E11769" s="2">
        <v>19709.939076723604</v>
      </c>
      <c r="F11769" s="2">
        <v>2756.3397584795148</v>
      </c>
      <c r="G11769" s="8" t="s">
        <v>8109</v>
      </c>
    </row>
    <row r="11770" spans="1:7" x14ac:dyDescent="0.25">
      <c r="A11770" s="32">
        <v>182257</v>
      </c>
      <c r="B11770" s="1" t="s">
        <v>12189</v>
      </c>
      <c r="C11770" s="2">
        <v>1368.7457692169171</v>
      </c>
      <c r="D11770" s="2">
        <v>1642.4949230603004</v>
      </c>
      <c r="E11770" s="2">
        <v>19709.939076723604</v>
      </c>
      <c r="F11770" s="2">
        <v>2756.3397584795148</v>
      </c>
      <c r="G11770" s="8" t="s">
        <v>8109</v>
      </c>
    </row>
    <row r="11771" spans="1:7" x14ac:dyDescent="0.25">
      <c r="A11771" s="32">
        <v>182258</v>
      </c>
      <c r="B11771" s="1" t="s">
        <v>12190</v>
      </c>
      <c r="C11771" s="2">
        <v>221.74157359406806</v>
      </c>
      <c r="D11771" s="2">
        <v>266.08988831288167</v>
      </c>
      <c r="E11771" s="2">
        <v>3193.0786597545803</v>
      </c>
      <c r="F11771" s="2">
        <v>446.53662436875794</v>
      </c>
      <c r="G11771" s="8" t="s">
        <v>8109</v>
      </c>
    </row>
    <row r="11772" spans="1:7" x14ac:dyDescent="0.25">
      <c r="A11772" s="32">
        <v>182259</v>
      </c>
      <c r="B11772" s="1" t="s">
        <v>12191</v>
      </c>
      <c r="C11772" s="2">
        <v>1099.2348021618066</v>
      </c>
      <c r="D11772" s="2">
        <v>1319.0817625941679</v>
      </c>
      <c r="E11772" s="2">
        <v>15828.981151130014</v>
      </c>
      <c r="F11772" s="2">
        <v>2213.6065420215973</v>
      </c>
      <c r="G11772" s="8" t="s">
        <v>8109</v>
      </c>
    </row>
    <row r="11773" spans="1:7" x14ac:dyDescent="0.25">
      <c r="A11773" s="32">
        <v>182260</v>
      </c>
      <c r="B11773" s="1" t="s">
        <v>12192</v>
      </c>
      <c r="C11773" s="2">
        <v>47.589809275098631</v>
      </c>
      <c r="D11773" s="2">
        <v>57.107771130118344</v>
      </c>
      <c r="E11773" s="2">
        <v>685.2932535614201</v>
      </c>
      <c r="F11773" s="2">
        <v>95.834950765515984</v>
      </c>
      <c r="G11773" s="8" t="s">
        <v>8109</v>
      </c>
    </row>
    <row r="11774" spans="1:7" x14ac:dyDescent="0.25">
      <c r="A11774" s="32">
        <v>182261</v>
      </c>
      <c r="B11774" s="1" t="s">
        <v>12193</v>
      </c>
      <c r="C11774" s="2">
        <v>3143.3069026202652</v>
      </c>
      <c r="D11774" s="2">
        <v>3771.9682831443174</v>
      </c>
      <c r="E11774" s="2">
        <v>45263.619397731811</v>
      </c>
      <c r="F11774" s="2">
        <v>6329.8984980623318</v>
      </c>
      <c r="G11774" s="8" t="s">
        <v>8109</v>
      </c>
    </row>
    <row r="11775" spans="1:7" x14ac:dyDescent="0.25">
      <c r="A11775" s="32">
        <v>182262</v>
      </c>
      <c r="B11775" s="1" t="s">
        <v>12194</v>
      </c>
      <c r="C11775" s="2">
        <v>314.31722144808072</v>
      </c>
      <c r="D11775" s="2">
        <v>377.18066573769687</v>
      </c>
      <c r="E11775" s="2">
        <v>4526.1679888523622</v>
      </c>
      <c r="F11775" s="2">
        <v>632.96272670695987</v>
      </c>
      <c r="G11775" s="8" t="s">
        <v>8109</v>
      </c>
    </row>
    <row r="11776" spans="1:7" x14ac:dyDescent="0.25">
      <c r="A11776" s="32">
        <v>182263</v>
      </c>
      <c r="B11776" s="1" t="s">
        <v>12195</v>
      </c>
      <c r="C11776" s="2">
        <v>188.56339524095685</v>
      </c>
      <c r="D11776" s="2">
        <v>226.27607428914823</v>
      </c>
      <c r="E11776" s="2">
        <v>2715.3128914697786</v>
      </c>
      <c r="F11776" s="2">
        <v>379.72338982562934</v>
      </c>
      <c r="G11776" s="8" t="s">
        <v>8109</v>
      </c>
    </row>
    <row r="11777" spans="1:7" x14ac:dyDescent="0.25">
      <c r="A11777" s="32">
        <v>182264</v>
      </c>
      <c r="B11777" s="1" t="s">
        <v>12196</v>
      </c>
      <c r="C11777" s="2">
        <v>4740.887820776029</v>
      </c>
      <c r="D11777" s="2">
        <v>5689.0653849312348</v>
      </c>
      <c r="E11777" s="2">
        <v>68268.78461917481</v>
      </c>
      <c r="F11777" s="2">
        <v>9547.0597131945215</v>
      </c>
      <c r="G11777" s="8" t="s">
        <v>8109</v>
      </c>
    </row>
    <row r="11778" spans="1:7" x14ac:dyDescent="0.25">
      <c r="A11778" s="32">
        <v>182265</v>
      </c>
      <c r="B11778" s="1" t="s">
        <v>12197</v>
      </c>
      <c r="C11778" s="2">
        <v>3450.395860584108</v>
      </c>
      <c r="D11778" s="2">
        <v>4140.4750327009297</v>
      </c>
      <c r="E11778" s="2">
        <v>49685.700392411156</v>
      </c>
      <c r="F11778" s="2">
        <v>6948.3051614926389</v>
      </c>
      <c r="G11778" s="8" t="s">
        <v>8109</v>
      </c>
    </row>
    <row r="11779" spans="1:7" x14ac:dyDescent="0.25">
      <c r="A11779" s="32">
        <v>182266</v>
      </c>
      <c r="B11779" s="1" t="s">
        <v>12198</v>
      </c>
      <c r="C11779" s="2">
        <v>1946.3783033050481</v>
      </c>
      <c r="D11779" s="2">
        <v>2335.6539639660573</v>
      </c>
      <c r="E11779" s="2">
        <v>28027.847567592689</v>
      </c>
      <c r="F11779" s="2">
        <v>3919.5590759786919</v>
      </c>
      <c r="G11779" s="8" t="s">
        <v>8109</v>
      </c>
    </row>
    <row r="11780" spans="1:7" x14ac:dyDescent="0.25">
      <c r="A11780" s="32">
        <v>182267</v>
      </c>
      <c r="B11780" s="1" t="s">
        <v>12199</v>
      </c>
      <c r="C11780" s="2">
        <v>1635.4282853434131</v>
      </c>
      <c r="D11780" s="2">
        <v>1962.5139424120957</v>
      </c>
      <c r="E11780" s="2">
        <v>23550.167308945151</v>
      </c>
      <c r="F11780" s="2">
        <v>3293.3771240900469</v>
      </c>
      <c r="G11780" s="8" t="s">
        <v>8109</v>
      </c>
    </row>
    <row r="11781" spans="1:7" x14ac:dyDescent="0.25">
      <c r="A11781" s="32">
        <v>182268</v>
      </c>
      <c r="B11781" s="1" t="s">
        <v>12200</v>
      </c>
      <c r="C11781" s="2">
        <v>951.0329527117118</v>
      </c>
      <c r="D11781" s="2">
        <v>1141.2395432540541</v>
      </c>
      <c r="E11781" s="2">
        <v>13694.874519048648</v>
      </c>
      <c r="F11781" s="2">
        <v>1915.1620396848352</v>
      </c>
      <c r="G11781" s="8" t="s">
        <v>8109</v>
      </c>
    </row>
    <row r="11782" spans="1:7" x14ac:dyDescent="0.25">
      <c r="A11782" s="32">
        <v>182269</v>
      </c>
      <c r="B11782" s="1" t="s">
        <v>12201</v>
      </c>
      <c r="C11782" s="2">
        <v>500.14195785339507</v>
      </c>
      <c r="D11782" s="2">
        <v>600.17034942407406</v>
      </c>
      <c r="E11782" s="2">
        <v>7202.0441930888883</v>
      </c>
      <c r="F11782" s="2">
        <v>1007.1710863470264</v>
      </c>
      <c r="G11782" s="8" t="s">
        <v>8109</v>
      </c>
    </row>
    <row r="11783" spans="1:7" x14ac:dyDescent="0.25">
      <c r="A11783" s="32">
        <v>182270</v>
      </c>
      <c r="B11783" s="1" t="s">
        <v>12202</v>
      </c>
      <c r="C11783" s="2">
        <v>823.52818069163607</v>
      </c>
      <c r="D11783" s="2">
        <v>988.23381682996319</v>
      </c>
      <c r="E11783" s="2">
        <v>11858.805801959559</v>
      </c>
      <c r="F11783" s="2">
        <v>1658.3966998979809</v>
      </c>
      <c r="G11783" s="8" t="s">
        <v>8109</v>
      </c>
    </row>
    <row r="11784" spans="1:7" x14ac:dyDescent="0.25">
      <c r="A11784" s="32">
        <v>182271</v>
      </c>
      <c r="B11784" s="1" t="s">
        <v>12203</v>
      </c>
      <c r="C11784" s="2">
        <v>390.23643605580884</v>
      </c>
      <c r="D11784" s="2">
        <v>468.28372326697053</v>
      </c>
      <c r="E11784" s="2">
        <v>5619.4046792036461</v>
      </c>
      <c r="F11784" s="2">
        <v>785.84659627723113</v>
      </c>
      <c r="G11784" s="8" t="s">
        <v>8109</v>
      </c>
    </row>
    <row r="11785" spans="1:7" x14ac:dyDescent="0.25">
      <c r="A11785" s="32">
        <v>182272</v>
      </c>
      <c r="B11785" s="1" t="s">
        <v>12204</v>
      </c>
      <c r="C11785" s="2">
        <v>6.4201346474897214</v>
      </c>
      <c r="D11785" s="2">
        <v>7.7041615769876657</v>
      </c>
      <c r="E11785" s="2">
        <v>92.449938923851988</v>
      </c>
      <c r="F11785" s="2">
        <v>12.92867732025357</v>
      </c>
      <c r="G11785" s="8" t="s">
        <v>8109</v>
      </c>
    </row>
    <row r="11786" spans="1:7" x14ac:dyDescent="0.25">
      <c r="A11786" s="32">
        <v>182273</v>
      </c>
      <c r="B11786" s="1" t="s">
        <v>12205</v>
      </c>
      <c r="C11786" s="2">
        <v>6.4201346474897214</v>
      </c>
      <c r="D11786" s="2">
        <v>7.7041615769876657</v>
      </c>
      <c r="E11786" s="2">
        <v>92.449938923851988</v>
      </c>
      <c r="F11786" s="2">
        <v>12.92867732025357</v>
      </c>
      <c r="G11786" s="8" t="s">
        <v>8109</v>
      </c>
    </row>
    <row r="11787" spans="1:7" x14ac:dyDescent="0.25">
      <c r="A11787" s="32">
        <v>182274</v>
      </c>
      <c r="B11787" s="1" t="s">
        <v>12206</v>
      </c>
      <c r="C11787" s="2">
        <v>903.48803948309899</v>
      </c>
      <c r="D11787" s="2">
        <v>1084.1856473797188</v>
      </c>
      <c r="E11787" s="2">
        <v>13010.227768556626</v>
      </c>
      <c r="F11787" s="2">
        <v>1819.4174992502299</v>
      </c>
      <c r="G11787" s="8" t="s">
        <v>8109</v>
      </c>
    </row>
    <row r="11788" spans="1:7" x14ac:dyDescent="0.25">
      <c r="A11788" s="32">
        <v>182275</v>
      </c>
      <c r="B11788" s="1" t="s">
        <v>12207</v>
      </c>
      <c r="C11788" s="2">
        <v>903.48803948309899</v>
      </c>
      <c r="D11788" s="2">
        <v>1084.1856473797188</v>
      </c>
      <c r="E11788" s="2">
        <v>13010.227768556626</v>
      </c>
      <c r="F11788" s="2">
        <v>1819.4174992502299</v>
      </c>
      <c r="G11788" s="8" t="s">
        <v>8109</v>
      </c>
    </row>
    <row r="11789" spans="1:7" x14ac:dyDescent="0.25">
      <c r="A11789" s="32">
        <v>182276</v>
      </c>
      <c r="B11789" s="1" t="s">
        <v>12208</v>
      </c>
      <c r="C11789" s="2">
        <v>817.37742232306198</v>
      </c>
      <c r="D11789" s="2">
        <v>980.85290678767433</v>
      </c>
      <c r="E11789" s="2">
        <v>11770.234881452092</v>
      </c>
      <c r="F11789" s="2">
        <v>1646.0104845631927</v>
      </c>
      <c r="G11789" s="8" t="s">
        <v>8109</v>
      </c>
    </row>
    <row r="11790" spans="1:7" x14ac:dyDescent="0.25">
      <c r="A11790" s="32">
        <v>182277</v>
      </c>
      <c r="B11790" s="1" t="s">
        <v>12209</v>
      </c>
      <c r="C11790" s="2">
        <v>817.37742232306198</v>
      </c>
      <c r="D11790" s="2">
        <v>980.85290678767433</v>
      </c>
      <c r="E11790" s="2">
        <v>11770.234881452092</v>
      </c>
      <c r="F11790" s="2">
        <v>1646.0104845631927</v>
      </c>
      <c r="G11790" s="8" t="s">
        <v>8109</v>
      </c>
    </row>
    <row r="11791" spans="1:7" x14ac:dyDescent="0.25">
      <c r="A11791" s="32">
        <v>182278</v>
      </c>
      <c r="B11791" s="1" t="s">
        <v>12210</v>
      </c>
      <c r="C11791" s="2">
        <v>1112.0301754103</v>
      </c>
      <c r="D11791" s="2">
        <v>1334.43621049236</v>
      </c>
      <c r="E11791" s="2">
        <v>16013.234525908319</v>
      </c>
      <c r="F11791" s="2">
        <v>2239.3734863311938</v>
      </c>
      <c r="G11791" s="8" t="s">
        <v>8109</v>
      </c>
    </row>
    <row r="11792" spans="1:7" x14ac:dyDescent="0.25">
      <c r="A11792" s="32">
        <v>182279</v>
      </c>
      <c r="B11792" s="1" t="s">
        <v>12211</v>
      </c>
      <c r="C11792" s="2">
        <v>540.95246410911659</v>
      </c>
      <c r="D11792" s="2">
        <v>649.1429569309397</v>
      </c>
      <c r="E11792" s="2">
        <v>7789.715483171276</v>
      </c>
      <c r="F11792" s="2">
        <v>1089.3540771450021</v>
      </c>
      <c r="G11792" s="8" t="s">
        <v>8109</v>
      </c>
    </row>
    <row r="11793" spans="1:7" x14ac:dyDescent="0.25">
      <c r="A11793" s="32">
        <v>182280</v>
      </c>
      <c r="B11793" s="1" t="s">
        <v>12212</v>
      </c>
      <c r="C11793" s="2">
        <v>624.23463034053896</v>
      </c>
      <c r="D11793" s="2">
        <v>749.08155640864675</v>
      </c>
      <c r="E11793" s="2">
        <v>8988.9786769037601</v>
      </c>
      <c r="F11793" s="2">
        <v>1257.0652409846548</v>
      </c>
      <c r="G11793" s="8" t="s">
        <v>8109</v>
      </c>
    </row>
    <row r="11794" spans="1:7" x14ac:dyDescent="0.25">
      <c r="A11794" s="32">
        <v>182281</v>
      </c>
      <c r="B11794" s="1" t="s">
        <v>12213</v>
      </c>
      <c r="C11794" s="2">
        <v>887.72952716653333</v>
      </c>
      <c r="D11794" s="2">
        <v>1065.2754325998399</v>
      </c>
      <c r="E11794" s="2">
        <v>12783.305191198078</v>
      </c>
      <c r="F11794" s="2">
        <v>1787.6834731005167</v>
      </c>
      <c r="G11794" s="8" t="s">
        <v>8109</v>
      </c>
    </row>
    <row r="11795" spans="1:7" x14ac:dyDescent="0.25">
      <c r="A11795" s="32">
        <v>182282</v>
      </c>
      <c r="B11795" s="1" t="s">
        <v>12214</v>
      </c>
      <c r="C11795" s="2">
        <v>841.84576765790052</v>
      </c>
      <c r="D11795" s="2">
        <v>1010.2149211894805</v>
      </c>
      <c r="E11795" s="2">
        <v>12122.579054273767</v>
      </c>
      <c r="F11795" s="2">
        <v>1695.2841149096134</v>
      </c>
      <c r="G11795" s="8" t="s">
        <v>8109</v>
      </c>
    </row>
    <row r="11796" spans="1:7" x14ac:dyDescent="0.25">
      <c r="A11796" s="32">
        <v>182283</v>
      </c>
      <c r="B11796" s="1" t="s">
        <v>12215</v>
      </c>
      <c r="C11796" s="2">
        <v>221.24771708272272</v>
      </c>
      <c r="D11796" s="2">
        <v>265.49726049926727</v>
      </c>
      <c r="E11796" s="2">
        <v>3185.9671259912075</v>
      </c>
      <c r="F11796" s="2">
        <v>445.54211072873846</v>
      </c>
      <c r="G11796" s="8" t="s">
        <v>8109</v>
      </c>
    </row>
    <row r="11797" spans="1:7" x14ac:dyDescent="0.25">
      <c r="A11797" s="32">
        <v>182284</v>
      </c>
      <c r="B11797" s="1" t="s">
        <v>12216</v>
      </c>
      <c r="C11797" s="2">
        <v>221.24771708272272</v>
      </c>
      <c r="D11797" s="2">
        <v>265.49726049926727</v>
      </c>
      <c r="E11797" s="2">
        <v>3185.9671259912075</v>
      </c>
      <c r="F11797" s="2">
        <v>445.54211072873846</v>
      </c>
      <c r="G11797" s="8" t="s">
        <v>8109</v>
      </c>
    </row>
    <row r="11798" spans="1:7" x14ac:dyDescent="0.25">
      <c r="A11798" s="32">
        <v>182285</v>
      </c>
      <c r="B11798" s="1" t="s">
        <v>12217</v>
      </c>
      <c r="C11798" s="2">
        <v>211.37058685581542</v>
      </c>
      <c r="D11798" s="2">
        <v>253.64470422697849</v>
      </c>
      <c r="E11798" s="2">
        <v>3043.7364507237417</v>
      </c>
      <c r="F11798" s="2">
        <v>425.6518379283483</v>
      </c>
      <c r="G11798" s="8" t="s">
        <v>8109</v>
      </c>
    </row>
    <row r="11799" spans="1:7" x14ac:dyDescent="0.25">
      <c r="A11799" s="32">
        <v>182286</v>
      </c>
      <c r="B11799" s="1" t="s">
        <v>12218</v>
      </c>
      <c r="C11799" s="2">
        <v>169.3927833914596</v>
      </c>
      <c r="D11799" s="2">
        <v>203.27134006975149</v>
      </c>
      <c r="E11799" s="2">
        <v>2439.2560808370181</v>
      </c>
      <c r="F11799" s="2">
        <v>341.11817852669043</v>
      </c>
      <c r="G11799" s="8" t="s">
        <v>8109</v>
      </c>
    </row>
    <row r="11800" spans="1:7" x14ac:dyDescent="0.25">
      <c r="A11800" s="32">
        <v>182287</v>
      </c>
      <c r="B11800" s="1" t="s">
        <v>12219</v>
      </c>
      <c r="C11800" s="2">
        <v>2100.4615348448019</v>
      </c>
      <c r="D11800" s="2">
        <v>2520.5538418137621</v>
      </c>
      <c r="E11800" s="2">
        <v>30246.646101765145</v>
      </c>
      <c r="F11800" s="2">
        <v>4229.8473316647787</v>
      </c>
      <c r="G11800" s="8" t="s">
        <v>8109</v>
      </c>
    </row>
    <row r="11801" spans="1:7" x14ac:dyDescent="0.25">
      <c r="A11801" s="32">
        <v>182288</v>
      </c>
      <c r="B11801" s="1" t="s">
        <v>12220</v>
      </c>
      <c r="C11801" s="2">
        <v>209.5298489498918</v>
      </c>
      <c r="D11801" s="2">
        <v>251.43581873987011</v>
      </c>
      <c r="E11801" s="2">
        <v>3017.2298248784414</v>
      </c>
      <c r="F11801" s="2">
        <v>421.94501436100279</v>
      </c>
      <c r="G11801" s="8" t="s">
        <v>8109</v>
      </c>
    </row>
    <row r="11802" spans="1:7" x14ac:dyDescent="0.25">
      <c r="A11802" s="32">
        <v>182289</v>
      </c>
      <c r="B11802" s="1" t="s">
        <v>12221</v>
      </c>
      <c r="C11802" s="2">
        <v>167.59694153202187</v>
      </c>
      <c r="D11802" s="2">
        <v>201.11632983842625</v>
      </c>
      <c r="E11802" s="2">
        <v>2413.3959580611149</v>
      </c>
      <c r="F11802" s="2">
        <v>337.50176529025578</v>
      </c>
      <c r="G11802" s="8" t="s">
        <v>8109</v>
      </c>
    </row>
    <row r="11803" spans="1:7" x14ac:dyDescent="0.25">
      <c r="A11803" s="32">
        <v>182290</v>
      </c>
      <c r="B11803" s="1" t="s">
        <v>12222</v>
      </c>
      <c r="C11803" s="2">
        <v>3150.7147502904454</v>
      </c>
      <c r="D11803" s="2">
        <v>3780.8577003485339</v>
      </c>
      <c r="E11803" s="2">
        <v>45370.292404182408</v>
      </c>
      <c r="F11803" s="2">
        <v>6344.8162026626233</v>
      </c>
      <c r="G11803" s="8" t="s">
        <v>8109</v>
      </c>
    </row>
    <row r="11804" spans="1:7" x14ac:dyDescent="0.25">
      <c r="A11804" s="32">
        <v>182291</v>
      </c>
      <c r="B11804" s="1" t="s">
        <v>12223</v>
      </c>
      <c r="C11804" s="2">
        <v>46.063343694576595</v>
      </c>
      <c r="D11804" s="2">
        <v>55.276012433491914</v>
      </c>
      <c r="E11804" s="2">
        <v>663.31214920190291</v>
      </c>
      <c r="F11804" s="2">
        <v>92.760999514546597</v>
      </c>
      <c r="G11804" s="8" t="s">
        <v>8109</v>
      </c>
    </row>
    <row r="11805" spans="1:7" x14ac:dyDescent="0.25">
      <c r="A11805" s="32">
        <v>182292</v>
      </c>
      <c r="B11805" s="1" t="s">
        <v>12224</v>
      </c>
      <c r="C11805" s="2">
        <v>125.70893016063792</v>
      </c>
      <c r="D11805" s="2">
        <v>150.85071619276547</v>
      </c>
      <c r="E11805" s="2">
        <v>1810.2085943131856</v>
      </c>
      <c r="F11805" s="2">
        <v>253.14892655041956</v>
      </c>
      <c r="G11805" s="8" t="s">
        <v>8109</v>
      </c>
    </row>
    <row r="11806" spans="1:7" x14ac:dyDescent="0.25">
      <c r="A11806" s="32">
        <v>182293</v>
      </c>
      <c r="B11806" s="1" t="s">
        <v>12225</v>
      </c>
      <c r="C11806" s="2">
        <v>221.24771708272272</v>
      </c>
      <c r="D11806" s="2">
        <v>265.49726049926727</v>
      </c>
      <c r="E11806" s="2">
        <v>3185.9671259912075</v>
      </c>
      <c r="F11806" s="2">
        <v>445.54211072873846</v>
      </c>
      <c r="G11806" s="8" t="s">
        <v>8109</v>
      </c>
    </row>
    <row r="11807" spans="1:7" x14ac:dyDescent="0.25">
      <c r="A11807" s="32">
        <v>182294</v>
      </c>
      <c r="B11807" s="1" t="s">
        <v>12226</v>
      </c>
      <c r="C11807" s="2">
        <v>97.155044595578715</v>
      </c>
      <c r="D11807" s="2">
        <v>116.58605351469446</v>
      </c>
      <c r="E11807" s="2">
        <v>1399.0326421763334</v>
      </c>
      <c r="F11807" s="2">
        <v>195.64795609110996</v>
      </c>
      <c r="G11807" s="8" t="s">
        <v>8109</v>
      </c>
    </row>
    <row r="11808" spans="1:7" x14ac:dyDescent="0.25">
      <c r="A11808" s="32">
        <v>182295</v>
      </c>
      <c r="B11808" s="1" t="s">
        <v>12227</v>
      </c>
      <c r="C11808" s="2">
        <v>132.89229759838864</v>
      </c>
      <c r="D11808" s="2">
        <v>159.47075711806636</v>
      </c>
      <c r="E11808" s="2">
        <v>1913.6490854167964</v>
      </c>
      <c r="F11808" s="2">
        <v>267.61457949615783</v>
      </c>
      <c r="G11808" s="8" t="s">
        <v>8109</v>
      </c>
    </row>
    <row r="11809" spans="1:7" x14ac:dyDescent="0.25">
      <c r="A11809" s="32">
        <v>182296</v>
      </c>
      <c r="B11809" s="1" t="s">
        <v>12228</v>
      </c>
      <c r="C11809" s="2">
        <v>179.00053733945117</v>
      </c>
      <c r="D11809" s="2">
        <v>214.8006448073414</v>
      </c>
      <c r="E11809" s="2">
        <v>2577.6077376880967</v>
      </c>
      <c r="F11809" s="2">
        <v>360.46598934161528</v>
      </c>
      <c r="G11809" s="8" t="s">
        <v>8109</v>
      </c>
    </row>
    <row r="11810" spans="1:7" x14ac:dyDescent="0.25">
      <c r="A11810" s="32">
        <v>182297</v>
      </c>
      <c r="B11810" s="1" t="s">
        <v>12229</v>
      </c>
      <c r="C11810" s="2">
        <v>73.315243911543462</v>
      </c>
      <c r="D11810" s="2">
        <v>87.978292693852154</v>
      </c>
      <c r="E11810" s="2">
        <v>1055.7395123262258</v>
      </c>
      <c r="F11810" s="2">
        <v>147.64007037744113</v>
      </c>
      <c r="G11810" s="8" t="s">
        <v>8109</v>
      </c>
    </row>
    <row r="11811" spans="1:7" x14ac:dyDescent="0.25">
      <c r="A11811" s="32">
        <v>182298</v>
      </c>
      <c r="B11811" s="1" t="s">
        <v>12230</v>
      </c>
      <c r="C11811" s="2">
        <v>99.310054826903951</v>
      </c>
      <c r="D11811" s="2">
        <v>119.17206579228471</v>
      </c>
      <c r="E11811" s="2">
        <v>1430.0647895074167</v>
      </c>
      <c r="F11811" s="2">
        <v>199.98765197483146</v>
      </c>
      <c r="G11811" s="8" t="s">
        <v>8109</v>
      </c>
    </row>
    <row r="11812" spans="1:7" x14ac:dyDescent="0.25">
      <c r="A11812" s="32">
        <v>182299</v>
      </c>
      <c r="B11812" s="1" t="s">
        <v>12231</v>
      </c>
      <c r="C11812" s="2">
        <v>133.4759462027059</v>
      </c>
      <c r="D11812" s="2">
        <v>160.17113544324707</v>
      </c>
      <c r="E11812" s="2">
        <v>1922.0536253189648</v>
      </c>
      <c r="F11812" s="2">
        <v>268.78991379799908</v>
      </c>
      <c r="G11812" s="8" t="s">
        <v>8109</v>
      </c>
    </row>
    <row r="11813" spans="1:7" x14ac:dyDescent="0.25">
      <c r="A11813" s="32">
        <v>182300</v>
      </c>
      <c r="B11813" s="1" t="s">
        <v>12232</v>
      </c>
      <c r="C11813" s="2">
        <v>75.470254142868669</v>
      </c>
      <c r="D11813" s="2">
        <v>90.564304971442382</v>
      </c>
      <c r="E11813" s="2">
        <v>1086.7716596573086</v>
      </c>
      <c r="F11813" s="2">
        <v>151.97976626116258</v>
      </c>
      <c r="G11813" s="8" t="s">
        <v>8109</v>
      </c>
    </row>
    <row r="11814" spans="1:7" x14ac:dyDescent="0.25">
      <c r="A11814" s="32">
        <v>182301</v>
      </c>
      <c r="B11814" s="1" t="s">
        <v>12233</v>
      </c>
      <c r="C11814" s="2">
        <v>103.30580296415279</v>
      </c>
      <c r="D11814" s="2">
        <v>123.96696355698334</v>
      </c>
      <c r="E11814" s="2">
        <v>1487.6035626838002</v>
      </c>
      <c r="F11814" s="2">
        <v>208.03417142589836</v>
      </c>
      <c r="G11814" s="8" t="s">
        <v>8109</v>
      </c>
    </row>
    <row r="11815" spans="1:7" x14ac:dyDescent="0.25">
      <c r="A11815" s="32">
        <v>182302</v>
      </c>
      <c r="B11815" s="1" t="s">
        <v>12234</v>
      </c>
      <c r="C11815" s="2">
        <v>139.04305596696273</v>
      </c>
      <c r="D11815" s="2">
        <v>166.85166716035528</v>
      </c>
      <c r="E11815" s="2">
        <v>2002.2200059242632</v>
      </c>
      <c r="F11815" s="2">
        <v>280.00079483094623</v>
      </c>
      <c r="G11815" s="8" t="s">
        <v>8109</v>
      </c>
    </row>
    <row r="11816" spans="1:7" x14ac:dyDescent="0.25">
      <c r="A11816" s="32">
        <v>182303</v>
      </c>
      <c r="B11816" s="1" t="s">
        <v>12235</v>
      </c>
      <c r="C11816" s="2">
        <v>55.626201596082268</v>
      </c>
      <c r="D11816" s="2">
        <v>66.751441915298713</v>
      </c>
      <c r="E11816" s="2">
        <v>801.01730298358461</v>
      </c>
      <c r="F11816" s="2">
        <v>112.01839999856065</v>
      </c>
      <c r="G11816" s="8" t="s">
        <v>8109</v>
      </c>
    </row>
    <row r="11817" spans="1:7" x14ac:dyDescent="0.25">
      <c r="A11817" s="32">
        <v>182304</v>
      </c>
      <c r="B11817" s="1" t="s">
        <v>12236</v>
      </c>
      <c r="C11817" s="2">
        <v>75.470254142868669</v>
      </c>
      <c r="D11817" s="2">
        <v>90.564304971442382</v>
      </c>
      <c r="E11817" s="2">
        <v>1086.7716596573086</v>
      </c>
      <c r="F11817" s="2">
        <v>151.97976626116258</v>
      </c>
      <c r="G11817" s="8" t="s">
        <v>8109</v>
      </c>
    </row>
    <row r="11818" spans="1:7" x14ac:dyDescent="0.25">
      <c r="A11818" s="32">
        <v>182305</v>
      </c>
      <c r="B11818" s="1" t="s">
        <v>12237</v>
      </c>
      <c r="C11818" s="2">
        <v>101.33037691877134</v>
      </c>
      <c r="D11818" s="2">
        <v>121.59645230252559</v>
      </c>
      <c r="E11818" s="2">
        <v>1459.1574276303072</v>
      </c>
      <c r="F11818" s="2">
        <v>204.05611686582034</v>
      </c>
      <c r="G11818" s="8" t="s">
        <v>8109</v>
      </c>
    </row>
    <row r="11819" spans="1:7" x14ac:dyDescent="0.25">
      <c r="A11819" s="32">
        <v>182306</v>
      </c>
      <c r="B11819" s="1" t="s">
        <v>12238</v>
      </c>
      <c r="C11819" s="2">
        <v>48.846898576705009</v>
      </c>
      <c r="D11819" s="2">
        <v>58.616278292046005</v>
      </c>
      <c r="E11819" s="2">
        <v>703.39533950455211</v>
      </c>
      <c r="F11819" s="2">
        <v>98.366440031020176</v>
      </c>
      <c r="G11819" s="8" t="s">
        <v>8109</v>
      </c>
    </row>
    <row r="11820" spans="1:7" x14ac:dyDescent="0.25">
      <c r="A11820" s="32">
        <v>182307</v>
      </c>
      <c r="B11820" s="1" t="s">
        <v>12239</v>
      </c>
      <c r="C11820" s="2">
        <v>67.164485542969388</v>
      </c>
      <c r="D11820" s="2">
        <v>80.597382651563265</v>
      </c>
      <c r="E11820" s="2">
        <v>967.16859181875918</v>
      </c>
      <c r="F11820" s="2">
        <v>135.25385504265276</v>
      </c>
      <c r="G11820" s="8" t="s">
        <v>8109</v>
      </c>
    </row>
    <row r="11821" spans="1:7" x14ac:dyDescent="0.25">
      <c r="A11821" s="32">
        <v>182308</v>
      </c>
      <c r="B11821" s="1" t="s">
        <v>12240</v>
      </c>
      <c r="C11821" s="2">
        <v>85.437176462747843</v>
      </c>
      <c r="D11821" s="2">
        <v>102.52461175529741</v>
      </c>
      <c r="E11821" s="2">
        <v>1230.2953410635689</v>
      </c>
      <c r="F11821" s="2">
        <v>172.05085972337446</v>
      </c>
      <c r="G11821" s="8" t="s">
        <v>8109</v>
      </c>
    </row>
    <row r="11822" spans="1:7" x14ac:dyDescent="0.25">
      <c r="A11822" s="32">
        <v>182309</v>
      </c>
      <c r="B11822" s="1" t="s">
        <v>12241</v>
      </c>
      <c r="C11822" s="2">
        <v>25.815226729416715</v>
      </c>
      <c r="D11822" s="2">
        <v>30.978272075300051</v>
      </c>
      <c r="E11822" s="2">
        <v>371.7392649036006</v>
      </c>
      <c r="F11822" s="2">
        <v>51.985940273746877</v>
      </c>
      <c r="G11822" s="8" t="s">
        <v>8109</v>
      </c>
    </row>
    <row r="11823" spans="1:7" x14ac:dyDescent="0.25">
      <c r="A11823" s="32">
        <v>182310</v>
      </c>
      <c r="B11823" s="1" t="s">
        <v>12242</v>
      </c>
      <c r="C11823" s="2">
        <v>29.810974866665564</v>
      </c>
      <c r="D11823" s="2">
        <v>35.773169839998673</v>
      </c>
      <c r="E11823" s="2">
        <v>429.27803807998407</v>
      </c>
      <c r="F11823" s="2">
        <v>60.032459724813791</v>
      </c>
      <c r="G11823" s="8" t="s">
        <v>8109</v>
      </c>
    </row>
    <row r="11824" spans="1:7" x14ac:dyDescent="0.25">
      <c r="A11824" s="32">
        <v>182311</v>
      </c>
      <c r="B11824" s="1" t="s">
        <v>12243</v>
      </c>
      <c r="C11824" s="2">
        <v>35.737253002809915</v>
      </c>
      <c r="D11824" s="2">
        <v>42.884703603371896</v>
      </c>
      <c r="E11824" s="2">
        <v>514.61644324046279</v>
      </c>
      <c r="F11824" s="2">
        <v>71.966623405047841</v>
      </c>
      <c r="G11824" s="8" t="s">
        <v>8109</v>
      </c>
    </row>
    <row r="11825" spans="1:7" x14ac:dyDescent="0.25">
      <c r="A11825" s="32">
        <v>182312</v>
      </c>
      <c r="B11825" s="1" t="s">
        <v>12244</v>
      </c>
      <c r="C11825" s="2">
        <v>15.893200456023507</v>
      </c>
      <c r="D11825" s="2">
        <v>19.071840547228209</v>
      </c>
      <c r="E11825" s="2">
        <v>228.86208656673853</v>
      </c>
      <c r="F11825" s="2">
        <v>32.005257142445906</v>
      </c>
      <c r="G11825" s="8" t="s">
        <v>8109</v>
      </c>
    </row>
    <row r="11826" spans="1:7" x14ac:dyDescent="0.25">
      <c r="A11826" s="32">
        <v>182313</v>
      </c>
      <c r="B11826" s="1" t="s">
        <v>12245</v>
      </c>
      <c r="C11826" s="2">
        <v>18.856339524095684</v>
      </c>
      <c r="D11826" s="2">
        <v>22.627607428914821</v>
      </c>
      <c r="E11826" s="2">
        <v>271.53128914697788</v>
      </c>
      <c r="F11826" s="2">
        <v>37.972338982562931</v>
      </c>
      <c r="G11826" s="8" t="s">
        <v>8109</v>
      </c>
    </row>
    <row r="11827" spans="1:7" x14ac:dyDescent="0.25">
      <c r="A11827" s="32">
        <v>182314</v>
      </c>
      <c r="B11827" s="1" t="s">
        <v>12246</v>
      </c>
      <c r="C11827" s="2">
        <v>22.85208766134453</v>
      </c>
      <c r="D11827" s="2">
        <v>27.422505193613436</v>
      </c>
      <c r="E11827" s="2">
        <v>329.07006232336124</v>
      </c>
      <c r="F11827" s="2">
        <v>46.018858433629838</v>
      </c>
      <c r="G11827" s="8" t="s">
        <v>8109</v>
      </c>
    </row>
    <row r="11828" spans="1:7" x14ac:dyDescent="0.25">
      <c r="A11828" s="32">
        <v>182315</v>
      </c>
      <c r="B11828" s="1" t="s">
        <v>12247</v>
      </c>
      <c r="C11828" s="2">
        <v>10.730155110140164</v>
      </c>
      <c r="D11828" s="2">
        <v>12.876186132168193</v>
      </c>
      <c r="E11828" s="2">
        <v>154.51423358601832</v>
      </c>
      <c r="F11828" s="2">
        <v>21.608069087696528</v>
      </c>
      <c r="G11828" s="8" t="s">
        <v>8109</v>
      </c>
    </row>
    <row r="11829" spans="1:7" x14ac:dyDescent="0.25">
      <c r="A11829" s="32">
        <v>182316</v>
      </c>
      <c r="B11829" s="1" t="s">
        <v>12248</v>
      </c>
      <c r="C11829" s="2">
        <v>14.681007200903069</v>
      </c>
      <c r="D11829" s="2">
        <v>17.617208641083682</v>
      </c>
      <c r="E11829" s="2">
        <v>211.4065036930042</v>
      </c>
      <c r="F11829" s="2">
        <v>29.564178207852571</v>
      </c>
      <c r="G11829" s="8" t="s">
        <v>8109</v>
      </c>
    </row>
    <row r="11830" spans="1:7" x14ac:dyDescent="0.25">
      <c r="A11830" s="32">
        <v>182317</v>
      </c>
      <c r="B11830" s="1" t="s">
        <v>12249</v>
      </c>
      <c r="C11830" s="2">
        <v>19.844052546786411</v>
      </c>
      <c r="D11830" s="2">
        <v>23.812863056143694</v>
      </c>
      <c r="E11830" s="2">
        <v>285.75435667372432</v>
      </c>
      <c r="F11830" s="2">
        <v>39.961366262601942</v>
      </c>
      <c r="G11830" s="8" t="s">
        <v>8109</v>
      </c>
    </row>
    <row r="11831" spans="1:7" x14ac:dyDescent="0.25">
      <c r="A11831" s="32">
        <v>182318</v>
      </c>
      <c r="B11831" s="1" t="s">
        <v>12250</v>
      </c>
      <c r="C11831" s="2">
        <v>11.897452318774658</v>
      </c>
      <c r="D11831" s="2">
        <v>14.276942782529586</v>
      </c>
      <c r="E11831" s="2">
        <v>171.32331339035503</v>
      </c>
      <c r="F11831" s="2">
        <v>23.958737691378996</v>
      </c>
      <c r="G11831" s="8" t="s">
        <v>8109</v>
      </c>
    </row>
    <row r="11832" spans="1:7" x14ac:dyDescent="0.25">
      <c r="A11832" s="32">
        <v>182319</v>
      </c>
      <c r="B11832" s="1" t="s">
        <v>12251</v>
      </c>
      <c r="C11832" s="2">
        <v>16.297264874396987</v>
      </c>
      <c r="D11832" s="2">
        <v>19.556717849276378</v>
      </c>
      <c r="E11832" s="2">
        <v>234.68061419131652</v>
      </c>
      <c r="F11832" s="2">
        <v>32.818950120643684</v>
      </c>
      <c r="G11832" s="8" t="s">
        <v>8109</v>
      </c>
    </row>
    <row r="11833" spans="1:7" x14ac:dyDescent="0.25">
      <c r="A11833" s="32">
        <v>182320</v>
      </c>
      <c r="B11833" s="1" t="s">
        <v>12252</v>
      </c>
      <c r="C11833" s="2">
        <v>22.268439057027283</v>
      </c>
      <c r="D11833" s="2">
        <v>26.722126868432735</v>
      </c>
      <c r="E11833" s="2">
        <v>320.6655224211928</v>
      </c>
      <c r="F11833" s="2">
        <v>44.843524131788605</v>
      </c>
      <c r="G11833" s="8" t="s">
        <v>8109</v>
      </c>
    </row>
    <row r="11834" spans="1:7" x14ac:dyDescent="0.25">
      <c r="A11834" s="32">
        <v>182321</v>
      </c>
      <c r="B11834" s="1" t="s">
        <v>12253</v>
      </c>
      <c r="C11834" s="2">
        <v>7.5425358096382746</v>
      </c>
      <c r="D11834" s="2">
        <v>9.0510429715659289</v>
      </c>
      <c r="E11834" s="2">
        <v>108.61251565879115</v>
      </c>
      <c r="F11834" s="2">
        <v>15.188935593025176</v>
      </c>
      <c r="G11834" s="8" t="s">
        <v>8109</v>
      </c>
    </row>
    <row r="11835" spans="1:7" x14ac:dyDescent="0.25">
      <c r="A11835" s="32">
        <v>182322</v>
      </c>
      <c r="B11835" s="1" t="s">
        <v>12254</v>
      </c>
      <c r="C11835" s="2">
        <v>10.326090691766687</v>
      </c>
      <c r="D11835" s="2">
        <v>12.391308830120023</v>
      </c>
      <c r="E11835" s="2">
        <v>148.69570596144027</v>
      </c>
      <c r="F11835" s="2">
        <v>20.794376109498756</v>
      </c>
      <c r="G11835" s="8" t="s">
        <v>8109</v>
      </c>
    </row>
    <row r="11836" spans="1:7" x14ac:dyDescent="0.25">
      <c r="A11836" s="32">
        <v>182323</v>
      </c>
      <c r="B11836" s="1" t="s">
        <v>12255</v>
      </c>
      <c r="C11836" s="2">
        <v>13.917774410642055</v>
      </c>
      <c r="D11836" s="2">
        <v>16.701329292770463</v>
      </c>
      <c r="E11836" s="2">
        <v>200.41595151324555</v>
      </c>
      <c r="F11836" s="2">
        <v>28.027202582367885</v>
      </c>
      <c r="G11836" s="8" t="s">
        <v>8109</v>
      </c>
    </row>
    <row r="11837" spans="1:7" x14ac:dyDescent="0.25">
      <c r="A11837" s="32">
        <v>182324</v>
      </c>
      <c r="B11837" s="1" t="s">
        <v>12256</v>
      </c>
      <c r="C11837" s="2">
        <v>8.7547290647587097</v>
      </c>
      <c r="D11837" s="2">
        <v>10.505674877710449</v>
      </c>
      <c r="E11837" s="2">
        <v>126.0680985325254</v>
      </c>
      <c r="F11837" s="2">
        <v>17.630014527618503</v>
      </c>
      <c r="G11837" s="8" t="s">
        <v>8109</v>
      </c>
    </row>
    <row r="11838" spans="1:7" x14ac:dyDescent="0.25">
      <c r="A11838" s="32">
        <v>182325</v>
      </c>
      <c r="B11838" s="1" t="s">
        <v>12257</v>
      </c>
      <c r="C11838" s="2">
        <v>12.12193255120437</v>
      </c>
      <c r="D11838" s="2">
        <v>14.546319061445242</v>
      </c>
      <c r="E11838" s="2">
        <v>174.55582873734289</v>
      </c>
      <c r="F11838" s="2">
        <v>24.410789345933317</v>
      </c>
      <c r="G11838" s="8" t="s">
        <v>8109</v>
      </c>
    </row>
    <row r="11839" spans="1:7" x14ac:dyDescent="0.25">
      <c r="A11839" s="32">
        <v>182326</v>
      </c>
      <c r="B11839" s="1" t="s">
        <v>12258</v>
      </c>
      <c r="C11839" s="2">
        <v>16.476849060340751</v>
      </c>
      <c r="D11839" s="2">
        <v>19.772218872408899</v>
      </c>
      <c r="E11839" s="2">
        <v>237.26662646890679</v>
      </c>
      <c r="F11839" s="2">
        <v>33.180591444287131</v>
      </c>
      <c r="G11839" s="8" t="s">
        <v>8109</v>
      </c>
    </row>
    <row r="11840" spans="1:7" x14ac:dyDescent="0.25">
      <c r="A11840" s="32">
        <v>182327</v>
      </c>
      <c r="B11840" s="1" t="s">
        <v>12259</v>
      </c>
      <c r="C11840" s="2">
        <v>7.9466002280117536</v>
      </c>
      <c r="D11840" s="2">
        <v>9.5359202736141047</v>
      </c>
      <c r="E11840" s="2">
        <v>114.43104328336926</v>
      </c>
      <c r="F11840" s="2">
        <v>16.002628571222953</v>
      </c>
      <c r="G11840" s="8" t="s">
        <v>8109</v>
      </c>
    </row>
    <row r="11841" spans="1:7" x14ac:dyDescent="0.25">
      <c r="A11841" s="32">
        <v>182328</v>
      </c>
      <c r="B11841" s="1" t="s">
        <v>12260</v>
      </c>
      <c r="C11841" s="2">
        <v>10.909739296083931</v>
      </c>
      <c r="D11841" s="2">
        <v>13.091687155300718</v>
      </c>
      <c r="E11841" s="2">
        <v>157.10024586360862</v>
      </c>
      <c r="F11841" s="2">
        <v>21.969710411339982</v>
      </c>
      <c r="G11841" s="8" t="s">
        <v>8109</v>
      </c>
    </row>
    <row r="11842" spans="1:7" x14ac:dyDescent="0.25">
      <c r="A11842" s="32">
        <v>182329</v>
      </c>
      <c r="B11842" s="1" t="s">
        <v>12261</v>
      </c>
      <c r="C11842" s="2">
        <v>14.905487433332782</v>
      </c>
      <c r="D11842" s="2">
        <v>17.886584919999336</v>
      </c>
      <c r="E11842" s="2">
        <v>214.63901903999204</v>
      </c>
      <c r="F11842" s="2">
        <v>30.016229862406895</v>
      </c>
      <c r="G11842" s="8" t="s">
        <v>8109</v>
      </c>
    </row>
    <row r="11843" spans="1:7" x14ac:dyDescent="0.25">
      <c r="A11843" s="32">
        <v>182330</v>
      </c>
      <c r="B11843" s="1" t="s">
        <v>12262</v>
      </c>
      <c r="C11843" s="2">
        <v>9.2485855761040749</v>
      </c>
      <c r="D11843" s="2">
        <v>11.098302691324889</v>
      </c>
      <c r="E11843" s="2">
        <v>133.17963229589867</v>
      </c>
      <c r="F11843" s="2">
        <v>18.624528167638015</v>
      </c>
      <c r="G11843" s="8" t="s">
        <v>8109</v>
      </c>
    </row>
    <row r="11844" spans="1:7" x14ac:dyDescent="0.25">
      <c r="A11844" s="32">
        <v>182331</v>
      </c>
      <c r="B11844" s="1" t="s">
        <v>12263</v>
      </c>
      <c r="C11844" s="2">
        <v>13.917774410642055</v>
      </c>
      <c r="D11844" s="2">
        <v>16.701329292770463</v>
      </c>
      <c r="E11844" s="2">
        <v>200.41595151324555</v>
      </c>
      <c r="F11844" s="2">
        <v>28.027202582367885</v>
      </c>
      <c r="G11844" s="8" t="s">
        <v>8109</v>
      </c>
    </row>
    <row r="11845" spans="1:7" x14ac:dyDescent="0.25">
      <c r="A11845" s="32">
        <v>182332</v>
      </c>
      <c r="B11845" s="1" t="s">
        <v>12264</v>
      </c>
      <c r="C11845" s="2">
        <v>18.676755338151917</v>
      </c>
      <c r="D11845" s="2">
        <v>22.4121064057823</v>
      </c>
      <c r="E11845" s="2">
        <v>268.94527686938761</v>
      </c>
      <c r="F11845" s="2">
        <v>37.610697658919484</v>
      </c>
      <c r="G11845" s="8" t="s">
        <v>8109</v>
      </c>
    </row>
    <row r="11846" spans="1:7" x14ac:dyDescent="0.25">
      <c r="A11846" s="32">
        <v>182333</v>
      </c>
      <c r="B11846" s="1" t="s">
        <v>12265</v>
      </c>
      <c r="C11846" s="2">
        <v>7.9466002280117536</v>
      </c>
      <c r="D11846" s="2">
        <v>9.5359202736141047</v>
      </c>
      <c r="E11846" s="2">
        <v>114.43104328336926</v>
      </c>
      <c r="F11846" s="2">
        <v>16.002628571222953</v>
      </c>
      <c r="G11846" s="8" t="s">
        <v>8109</v>
      </c>
    </row>
    <row r="11847" spans="1:7" x14ac:dyDescent="0.25">
      <c r="A11847" s="32">
        <v>182334</v>
      </c>
      <c r="B11847" s="1" t="s">
        <v>12266</v>
      </c>
      <c r="C11847" s="2">
        <v>11.897452318774658</v>
      </c>
      <c r="D11847" s="2">
        <v>14.276942782529586</v>
      </c>
      <c r="E11847" s="2">
        <v>171.32331339035503</v>
      </c>
      <c r="F11847" s="2">
        <v>23.958737691378996</v>
      </c>
      <c r="G11847" s="8" t="s">
        <v>8109</v>
      </c>
    </row>
    <row r="11848" spans="1:7" x14ac:dyDescent="0.25">
      <c r="A11848" s="32">
        <v>182335</v>
      </c>
      <c r="B11848" s="1" t="s">
        <v>12267</v>
      </c>
      <c r="C11848" s="2">
        <v>15.893200456023507</v>
      </c>
      <c r="D11848" s="2">
        <v>19.071840547228209</v>
      </c>
      <c r="E11848" s="2">
        <v>228.86208656673853</v>
      </c>
      <c r="F11848" s="2">
        <v>32.005257142445906</v>
      </c>
      <c r="G11848" s="8" t="s">
        <v>8109</v>
      </c>
    </row>
    <row r="11849" spans="1:7" x14ac:dyDescent="0.25">
      <c r="A11849" s="32">
        <v>182336</v>
      </c>
      <c r="B11849" s="1" t="s">
        <v>12268</v>
      </c>
      <c r="C11849" s="2">
        <v>6.734406972891315</v>
      </c>
      <c r="D11849" s="2">
        <v>8.0812883674695772</v>
      </c>
      <c r="E11849" s="2">
        <v>96.975460409634934</v>
      </c>
      <c r="F11849" s="2">
        <v>13.561549636629618</v>
      </c>
      <c r="G11849" s="8" t="s">
        <v>8109</v>
      </c>
    </row>
    <row r="11850" spans="1:7" x14ac:dyDescent="0.25">
      <c r="A11850" s="32">
        <v>182337</v>
      </c>
      <c r="B11850" s="1" t="s">
        <v>12269</v>
      </c>
      <c r="C11850" s="2">
        <v>9.1587934831321896</v>
      </c>
      <c r="D11850" s="2">
        <v>10.990552179758627</v>
      </c>
      <c r="E11850" s="2">
        <v>131.88662615710354</v>
      </c>
      <c r="F11850" s="2">
        <v>18.443707505816281</v>
      </c>
      <c r="G11850" s="8" t="s">
        <v>8109</v>
      </c>
    </row>
    <row r="11851" spans="1:7" x14ac:dyDescent="0.25">
      <c r="A11851" s="32">
        <v>182338</v>
      </c>
      <c r="B11851" s="1" t="s">
        <v>12270</v>
      </c>
      <c r="C11851" s="2">
        <v>12.301516737148139</v>
      </c>
      <c r="D11851" s="2">
        <v>14.761820084577767</v>
      </c>
      <c r="E11851" s="2">
        <v>177.14184101493322</v>
      </c>
      <c r="F11851" s="2">
        <v>24.772430669576774</v>
      </c>
      <c r="G11851" s="8" t="s">
        <v>8109</v>
      </c>
    </row>
    <row r="11852" spans="1:7" x14ac:dyDescent="0.25">
      <c r="A11852" s="32">
        <v>182339</v>
      </c>
      <c r="B11852" s="1" t="s">
        <v>12271</v>
      </c>
      <c r="C11852" s="2">
        <v>3.3672034864456575</v>
      </c>
      <c r="D11852" s="2">
        <v>4.0406441837347886</v>
      </c>
      <c r="E11852" s="2">
        <v>48.487730204817467</v>
      </c>
      <c r="F11852" s="2">
        <v>6.7807748183148089</v>
      </c>
      <c r="G11852" s="8" t="s">
        <v>8109</v>
      </c>
    </row>
    <row r="11853" spans="1:7" x14ac:dyDescent="0.25">
      <c r="A11853" s="32">
        <v>182340</v>
      </c>
      <c r="B11853" s="1" t="s">
        <v>12272</v>
      </c>
      <c r="C11853" s="2">
        <v>4.7589809275098629</v>
      </c>
      <c r="D11853" s="2">
        <v>5.7107771130118357</v>
      </c>
      <c r="E11853" s="2">
        <v>68.529325356142024</v>
      </c>
      <c r="F11853" s="2">
        <v>9.583495076551598</v>
      </c>
      <c r="G11853" s="8" t="s">
        <v>8109</v>
      </c>
    </row>
    <row r="11854" spans="1:7" x14ac:dyDescent="0.25">
      <c r="A11854" s="32">
        <v>182341</v>
      </c>
      <c r="B11854" s="1" t="s">
        <v>12273</v>
      </c>
      <c r="C11854" s="2">
        <v>6.4201346474897214</v>
      </c>
      <c r="D11854" s="2">
        <v>7.7041615769876657</v>
      </c>
      <c r="E11854" s="2">
        <v>92.449938923851988</v>
      </c>
      <c r="F11854" s="2">
        <v>12.92867732025357</v>
      </c>
      <c r="G11854" s="8" t="s">
        <v>8109</v>
      </c>
    </row>
    <row r="11855" spans="1:7" x14ac:dyDescent="0.25">
      <c r="A11855" s="32">
        <v>182342</v>
      </c>
      <c r="B11855" s="1" t="s">
        <v>12274</v>
      </c>
      <c r="C11855" s="2">
        <v>7.9466002280117536</v>
      </c>
      <c r="D11855" s="2">
        <v>9.5359202736141047</v>
      </c>
      <c r="E11855" s="2">
        <v>114.43104328336926</v>
      </c>
      <c r="F11855" s="2">
        <v>16.002628571222953</v>
      </c>
      <c r="G11855" s="8" t="s">
        <v>8109</v>
      </c>
    </row>
    <row r="11856" spans="1:7" x14ac:dyDescent="0.25">
      <c r="A11856" s="32">
        <v>182343</v>
      </c>
      <c r="B11856" s="1" t="s">
        <v>12275</v>
      </c>
      <c r="C11856" s="2">
        <v>11.897452318774658</v>
      </c>
      <c r="D11856" s="2">
        <v>14.276942782529586</v>
      </c>
      <c r="E11856" s="2">
        <v>171.32331339035503</v>
      </c>
      <c r="F11856" s="2">
        <v>23.958737691378996</v>
      </c>
      <c r="G11856" s="8" t="s">
        <v>8109</v>
      </c>
    </row>
    <row r="11857" spans="1:7" x14ac:dyDescent="0.25">
      <c r="A11857" s="32">
        <v>182344</v>
      </c>
      <c r="B11857" s="1" t="s">
        <v>12276</v>
      </c>
      <c r="C11857" s="2">
        <v>15.893200456023507</v>
      </c>
      <c r="D11857" s="2">
        <v>19.071840547228209</v>
      </c>
      <c r="E11857" s="2">
        <v>228.86208656673853</v>
      </c>
      <c r="F11857" s="2">
        <v>32.005257142445906</v>
      </c>
      <c r="G11857" s="8" t="s">
        <v>8109</v>
      </c>
    </row>
    <row r="11858" spans="1:7" x14ac:dyDescent="0.25">
      <c r="A11858" s="32">
        <v>182345</v>
      </c>
      <c r="B11858" s="1" t="s">
        <v>12277</v>
      </c>
      <c r="C11858" s="2">
        <v>6.5548227869475468</v>
      </c>
      <c r="D11858" s="2">
        <v>7.8657873443370558</v>
      </c>
      <c r="E11858" s="2">
        <v>94.389448132044663</v>
      </c>
      <c r="F11858" s="2">
        <v>13.19990831298616</v>
      </c>
      <c r="G11858" s="8" t="s">
        <v>8109</v>
      </c>
    </row>
    <row r="11859" spans="1:7" x14ac:dyDescent="0.25">
      <c r="A11859" s="32">
        <v>182346</v>
      </c>
      <c r="B11859" s="1" t="s">
        <v>12278</v>
      </c>
      <c r="C11859" s="2">
        <v>8.8894172042165369</v>
      </c>
      <c r="D11859" s="2">
        <v>10.667300645059845</v>
      </c>
      <c r="E11859" s="2">
        <v>128.00760774071813</v>
      </c>
      <c r="F11859" s="2">
        <v>17.9012455203511</v>
      </c>
      <c r="G11859" s="8" t="s">
        <v>8109</v>
      </c>
    </row>
    <row r="11860" spans="1:7" x14ac:dyDescent="0.25">
      <c r="A11860" s="32">
        <v>182347</v>
      </c>
      <c r="B11860" s="1" t="s">
        <v>12279</v>
      </c>
      <c r="C11860" s="2">
        <v>12.705581155521616</v>
      </c>
      <c r="D11860" s="2">
        <v>15.246697386625938</v>
      </c>
      <c r="E11860" s="2">
        <v>182.96036863951124</v>
      </c>
      <c r="F11860" s="2">
        <v>25.586123647774549</v>
      </c>
      <c r="G11860" s="8" t="s">
        <v>8109</v>
      </c>
    </row>
    <row r="11861" spans="1:7" x14ac:dyDescent="0.25">
      <c r="A11861" s="32">
        <v>182348</v>
      </c>
      <c r="B11861" s="1" t="s">
        <v>12280</v>
      </c>
      <c r="C11861" s="2">
        <v>5.7466939502005898</v>
      </c>
      <c r="D11861" s="2">
        <v>6.8960327402407078</v>
      </c>
      <c r="E11861" s="2">
        <v>82.7523928828885</v>
      </c>
      <c r="F11861" s="2">
        <v>11.572522356590609</v>
      </c>
      <c r="G11861" s="8" t="s">
        <v>8109</v>
      </c>
    </row>
    <row r="11862" spans="1:7" x14ac:dyDescent="0.25">
      <c r="A11862" s="32">
        <v>182349</v>
      </c>
      <c r="B11862" s="1" t="s">
        <v>12281</v>
      </c>
      <c r="C11862" s="2">
        <v>8.3506646463852334</v>
      </c>
      <c r="D11862" s="2">
        <v>10.020797575662277</v>
      </c>
      <c r="E11862" s="2">
        <v>120.24957090794732</v>
      </c>
      <c r="F11862" s="2">
        <v>16.816321549420731</v>
      </c>
      <c r="G11862" s="8" t="s">
        <v>8109</v>
      </c>
    </row>
    <row r="11863" spans="1:7" x14ac:dyDescent="0.25">
      <c r="A11863" s="32">
        <v>182350</v>
      </c>
      <c r="B11863" s="1" t="s">
        <v>12282</v>
      </c>
      <c r="C11863" s="2">
        <v>11.268907667971469</v>
      </c>
      <c r="D11863" s="2">
        <v>13.522689201565763</v>
      </c>
      <c r="E11863" s="2">
        <v>162.27227041878916</v>
      </c>
      <c r="F11863" s="2">
        <v>22.692993058626897</v>
      </c>
      <c r="G11863" s="8" t="s">
        <v>8109</v>
      </c>
    </row>
    <row r="11864" spans="1:7" x14ac:dyDescent="0.25">
      <c r="A11864" s="32">
        <v>182351</v>
      </c>
      <c r="B11864" s="1" t="s">
        <v>12283</v>
      </c>
      <c r="C11864" s="2">
        <v>7.9466002280117536</v>
      </c>
      <c r="D11864" s="2">
        <v>9.5359202736141047</v>
      </c>
      <c r="E11864" s="2">
        <v>114.43104328336926</v>
      </c>
      <c r="F11864" s="2">
        <v>16.002628571222953</v>
      </c>
      <c r="G11864" s="8" t="s">
        <v>8109</v>
      </c>
    </row>
    <row r="11865" spans="1:7" x14ac:dyDescent="0.25">
      <c r="A11865" s="32">
        <v>182352</v>
      </c>
      <c r="B11865" s="1" t="s">
        <v>12284</v>
      </c>
      <c r="C11865" s="2">
        <v>11.897452318774658</v>
      </c>
      <c r="D11865" s="2">
        <v>14.276942782529586</v>
      </c>
      <c r="E11865" s="2">
        <v>171.32331339035503</v>
      </c>
      <c r="F11865" s="2">
        <v>23.958737691378996</v>
      </c>
      <c r="G11865" s="8" t="s">
        <v>8109</v>
      </c>
    </row>
    <row r="11866" spans="1:7" x14ac:dyDescent="0.25">
      <c r="A11866" s="32">
        <v>182353</v>
      </c>
      <c r="B11866" s="1" t="s">
        <v>12285</v>
      </c>
      <c r="C11866" s="2">
        <v>15.893200456023507</v>
      </c>
      <c r="D11866" s="2">
        <v>19.071840547228209</v>
      </c>
      <c r="E11866" s="2">
        <v>228.86208656673853</v>
      </c>
      <c r="F11866" s="2">
        <v>32.005257142445906</v>
      </c>
      <c r="G11866" s="8" t="s">
        <v>8109</v>
      </c>
    </row>
    <row r="11867" spans="1:7" x14ac:dyDescent="0.25">
      <c r="A11867" s="32">
        <v>182354</v>
      </c>
      <c r="B11867" s="1" t="s">
        <v>12286</v>
      </c>
      <c r="C11867" s="2">
        <v>3.2325153469878316</v>
      </c>
      <c r="D11867" s="2">
        <v>3.8790184163853971</v>
      </c>
      <c r="E11867" s="2">
        <v>46.548220996624764</v>
      </c>
      <c r="F11867" s="2">
        <v>6.5095438255822167</v>
      </c>
      <c r="G11867" s="8" t="s">
        <v>8109</v>
      </c>
    </row>
    <row r="11868" spans="1:7" x14ac:dyDescent="0.25">
      <c r="A11868" s="32">
        <v>182355</v>
      </c>
      <c r="B11868" s="1" t="s">
        <v>12287</v>
      </c>
      <c r="C11868" s="2">
        <v>4.5793967415660948</v>
      </c>
      <c r="D11868" s="2">
        <v>5.4952760898793134</v>
      </c>
      <c r="E11868" s="2">
        <v>65.943313078551768</v>
      </c>
      <c r="F11868" s="2">
        <v>9.2218537529081406</v>
      </c>
      <c r="G11868" s="8" t="s">
        <v>8109</v>
      </c>
    </row>
    <row r="11869" spans="1:7" x14ac:dyDescent="0.25">
      <c r="A11869" s="32">
        <v>182356</v>
      </c>
      <c r="B11869" s="1" t="s">
        <v>12288</v>
      </c>
      <c r="C11869" s="2">
        <v>6.1507583685740697</v>
      </c>
      <c r="D11869" s="2">
        <v>7.3809100422888836</v>
      </c>
      <c r="E11869" s="2">
        <v>88.57092050746661</v>
      </c>
      <c r="F11869" s="2">
        <v>12.386215334788387</v>
      </c>
      <c r="G11869" s="8" t="s">
        <v>8109</v>
      </c>
    </row>
    <row r="11870" spans="1:7" x14ac:dyDescent="0.25">
      <c r="A11870" s="32">
        <v>182357</v>
      </c>
      <c r="B11870" s="1" t="s">
        <v>12289</v>
      </c>
      <c r="C11870" s="2">
        <v>5.0283572064255164</v>
      </c>
      <c r="D11870" s="2">
        <v>6.0340286477106195</v>
      </c>
      <c r="E11870" s="2">
        <v>72.408343772527431</v>
      </c>
      <c r="F11870" s="2">
        <v>10.125957062016784</v>
      </c>
      <c r="G11870" s="8" t="s">
        <v>8109</v>
      </c>
    </row>
    <row r="11871" spans="1:7" x14ac:dyDescent="0.25">
      <c r="A11871" s="32">
        <v>182358</v>
      </c>
      <c r="B11871" s="1" t="s">
        <v>12290</v>
      </c>
      <c r="C11871" s="2">
        <v>7.093575344778853</v>
      </c>
      <c r="D11871" s="2">
        <v>8.5122904137346218</v>
      </c>
      <c r="E11871" s="2">
        <v>102.14748496481546</v>
      </c>
      <c r="F11871" s="2">
        <v>14.284832283916533</v>
      </c>
      <c r="G11871" s="8" t="s">
        <v>8109</v>
      </c>
    </row>
    <row r="11872" spans="1:7" x14ac:dyDescent="0.25">
      <c r="A11872" s="32">
        <v>182359</v>
      </c>
      <c r="B11872" s="1" t="s">
        <v>12291</v>
      </c>
      <c r="C11872" s="2">
        <v>9.5179618550197258</v>
      </c>
      <c r="D11872" s="2">
        <v>11.421554226023671</v>
      </c>
      <c r="E11872" s="2">
        <v>137.05865071228405</v>
      </c>
      <c r="F11872" s="2">
        <v>19.166990153103196</v>
      </c>
      <c r="G11872" s="8" t="s">
        <v>8109</v>
      </c>
    </row>
    <row r="11873" spans="1:7" x14ac:dyDescent="0.25">
      <c r="A11873" s="32">
        <v>182360</v>
      </c>
      <c r="B11873" s="1" t="s">
        <v>12292</v>
      </c>
      <c r="C11873" s="2">
        <v>1.3468813945782632</v>
      </c>
      <c r="D11873" s="2">
        <v>1.6162576734939158</v>
      </c>
      <c r="E11873" s="2">
        <v>19.39509208192699</v>
      </c>
      <c r="F11873" s="2">
        <v>2.7123099273259239</v>
      </c>
      <c r="G11873" s="8" t="s">
        <v>8109</v>
      </c>
    </row>
    <row r="11874" spans="1:7" x14ac:dyDescent="0.25">
      <c r="A11874" s="32">
        <v>182361</v>
      </c>
      <c r="B11874" s="1" t="s">
        <v>12293</v>
      </c>
      <c r="C11874" s="2">
        <v>1.9754260453814527</v>
      </c>
      <c r="D11874" s="2">
        <v>2.3705112544577434</v>
      </c>
      <c r="E11874" s="2">
        <v>28.44613505349292</v>
      </c>
      <c r="F11874" s="2">
        <v>3.9780545600780215</v>
      </c>
      <c r="G11874" s="8" t="s">
        <v>8109</v>
      </c>
    </row>
    <row r="11875" spans="1:7" x14ac:dyDescent="0.25">
      <c r="A11875" s="32">
        <v>182362</v>
      </c>
      <c r="B11875" s="1" t="s">
        <v>12294</v>
      </c>
      <c r="C11875" s="2">
        <v>2.6488667426705841</v>
      </c>
      <c r="D11875" s="2">
        <v>3.1786400912047008</v>
      </c>
      <c r="E11875" s="2">
        <v>38.143681094456412</v>
      </c>
      <c r="F11875" s="2">
        <v>5.3342095237409834</v>
      </c>
      <c r="G11875" s="8" t="s">
        <v>8109</v>
      </c>
    </row>
    <row r="11876" spans="1:7" x14ac:dyDescent="0.25">
      <c r="A11876" s="32">
        <v>182363</v>
      </c>
      <c r="B11876" s="1" t="s">
        <v>12295</v>
      </c>
      <c r="C11876" s="2">
        <v>1.5264655805220315</v>
      </c>
      <c r="D11876" s="2">
        <v>1.8317586966264376</v>
      </c>
      <c r="E11876" s="2">
        <v>21.981104359517253</v>
      </c>
      <c r="F11876" s="2">
        <v>3.0739512509693805</v>
      </c>
      <c r="G11876" s="8" t="s">
        <v>8109</v>
      </c>
    </row>
    <row r="11877" spans="1:7" x14ac:dyDescent="0.25">
      <c r="A11877" s="32">
        <v>182364</v>
      </c>
      <c r="B11877" s="1" t="s">
        <v>12296</v>
      </c>
      <c r="C11877" s="2">
        <v>2.2448023242971056</v>
      </c>
      <c r="D11877" s="2">
        <v>2.6937627891565259</v>
      </c>
      <c r="E11877" s="2">
        <v>32.325153469878309</v>
      </c>
      <c r="F11877" s="2">
        <v>4.5205165455432068</v>
      </c>
      <c r="G11877" s="8" t="s">
        <v>8109</v>
      </c>
    </row>
    <row r="11878" spans="1:7" x14ac:dyDescent="0.25">
      <c r="A11878" s="32">
        <v>182365</v>
      </c>
      <c r="B11878" s="1" t="s">
        <v>12297</v>
      </c>
      <c r="C11878" s="2">
        <v>2.963139068072179</v>
      </c>
      <c r="D11878" s="2">
        <v>3.5557668816866146</v>
      </c>
      <c r="E11878" s="2">
        <v>42.669202580239372</v>
      </c>
      <c r="F11878" s="2">
        <v>5.9670818401170331</v>
      </c>
      <c r="G11878" s="8" t="s">
        <v>8109</v>
      </c>
    </row>
    <row r="11879" spans="1:7" x14ac:dyDescent="0.25">
      <c r="A11879" s="32">
        <v>182366</v>
      </c>
      <c r="B11879" s="1" t="s">
        <v>12298</v>
      </c>
      <c r="C11879" s="2">
        <v>39730.801233780949</v>
      </c>
      <c r="D11879" s="2">
        <v>47676.961480537138</v>
      </c>
      <c r="E11879" s="2">
        <v>572123.53776644566</v>
      </c>
      <c r="F11879" s="2">
        <v>80008.712749900122</v>
      </c>
      <c r="G11879" s="8" t="s">
        <v>8109</v>
      </c>
    </row>
    <row r="11880" spans="1:7" x14ac:dyDescent="0.25">
      <c r="A11880" s="32">
        <v>182367</v>
      </c>
      <c r="B11880" s="1" t="s">
        <v>12299</v>
      </c>
      <c r="C11880" s="2">
        <v>2979.6159171325194</v>
      </c>
      <c r="D11880" s="2">
        <v>3575.5391005590232</v>
      </c>
      <c r="E11880" s="2">
        <v>42906.46920670828</v>
      </c>
      <c r="F11880" s="2">
        <v>6000.2624315613193</v>
      </c>
      <c r="G11880" s="8" t="s">
        <v>8109</v>
      </c>
    </row>
    <row r="11881" spans="1:7" x14ac:dyDescent="0.25">
      <c r="A11881" s="32">
        <v>182368</v>
      </c>
      <c r="B11881" s="1" t="s">
        <v>12300</v>
      </c>
      <c r="C11881" s="2">
        <v>1191.7206579228473</v>
      </c>
      <c r="D11881" s="2">
        <v>1430.0647895074167</v>
      </c>
      <c r="E11881" s="2">
        <v>17160.777474089002</v>
      </c>
      <c r="F11881" s="2">
        <v>2399.8518236979776</v>
      </c>
      <c r="G11881" s="8" t="s">
        <v>8109</v>
      </c>
    </row>
    <row r="11882" spans="1:7" x14ac:dyDescent="0.25">
      <c r="A11882" s="32">
        <v>182369</v>
      </c>
      <c r="B11882" s="1" t="s">
        <v>12301</v>
      </c>
      <c r="C11882" s="2">
        <v>11.717868132830889</v>
      </c>
      <c r="D11882" s="2">
        <v>14.061441759397065</v>
      </c>
      <c r="E11882" s="2">
        <v>168.73730111276478</v>
      </c>
      <c r="F11882" s="2">
        <v>23.597096367735535</v>
      </c>
      <c r="G11882" s="8" t="s">
        <v>8109</v>
      </c>
    </row>
    <row r="11883" spans="1:7" x14ac:dyDescent="0.25">
      <c r="A11883" s="32">
        <v>182370</v>
      </c>
      <c r="B11883" s="1" t="s">
        <v>12302</v>
      </c>
      <c r="C11883" s="2">
        <v>5.7466939502005898</v>
      </c>
      <c r="D11883" s="2">
        <v>6.8960327402407078</v>
      </c>
      <c r="E11883" s="2">
        <v>82.7523928828885</v>
      </c>
      <c r="F11883" s="2">
        <v>11.572522356590609</v>
      </c>
      <c r="G11883" s="8" t="s">
        <v>8109</v>
      </c>
    </row>
    <row r="11884" spans="1:7" x14ac:dyDescent="0.25">
      <c r="A11884" s="32">
        <v>182371</v>
      </c>
      <c r="B11884" s="1" t="s">
        <v>12303</v>
      </c>
      <c r="C11884" s="2">
        <v>5562.126303096883</v>
      </c>
      <c r="D11884" s="2">
        <v>6674.5515637162598</v>
      </c>
      <c r="E11884" s="2">
        <v>80094.618764595114</v>
      </c>
      <c r="F11884" s="2">
        <v>11200.845486216049</v>
      </c>
      <c r="G11884" s="8" t="s">
        <v>8109</v>
      </c>
    </row>
    <row r="11885" spans="1:7" x14ac:dyDescent="0.25">
      <c r="A11885" s="32">
        <v>182372</v>
      </c>
      <c r="B11885" s="1" t="s">
        <v>12304</v>
      </c>
      <c r="C11885" s="2">
        <v>7151.4014526527462</v>
      </c>
      <c r="D11885" s="2">
        <v>8581.6817431832951</v>
      </c>
      <c r="E11885" s="2">
        <v>102980.18091819953</v>
      </c>
      <c r="F11885" s="2">
        <v>14401.280790129724</v>
      </c>
      <c r="G11885" s="8" t="s">
        <v>8109</v>
      </c>
    </row>
    <row r="11886" spans="1:7" x14ac:dyDescent="0.25">
      <c r="A11886" s="32">
        <v>182373</v>
      </c>
      <c r="B11886" s="1" t="s">
        <v>12305</v>
      </c>
      <c r="C11886" s="2">
        <v>2979.6159171325194</v>
      </c>
      <c r="D11886" s="2">
        <v>3575.5391005590232</v>
      </c>
      <c r="E11886" s="2">
        <v>42906.46920670828</v>
      </c>
      <c r="F11886" s="2">
        <v>6000.2624315613193</v>
      </c>
      <c r="G11886" s="8" t="s">
        <v>8109</v>
      </c>
    </row>
    <row r="11887" spans="1:7" x14ac:dyDescent="0.25">
      <c r="A11887" s="32">
        <v>182374</v>
      </c>
      <c r="B11887" s="1" t="s">
        <v>12306</v>
      </c>
      <c r="C11887" s="2">
        <v>1986.3357846775364</v>
      </c>
      <c r="D11887" s="2">
        <v>2383.6029416130436</v>
      </c>
      <c r="E11887" s="2">
        <v>28603.235299356522</v>
      </c>
      <c r="F11887" s="2">
        <v>4000.0242704893608</v>
      </c>
      <c r="G11887" s="8" t="s">
        <v>8109</v>
      </c>
    </row>
    <row r="11888" spans="1:7" x14ac:dyDescent="0.25">
      <c r="A11888" s="32">
        <v>182375</v>
      </c>
      <c r="B11888" s="1" t="s">
        <v>12307</v>
      </c>
      <c r="C11888" s="2">
        <v>993.05565222255348</v>
      </c>
      <c r="D11888" s="2">
        <v>1191.6667826670641</v>
      </c>
      <c r="E11888" s="2">
        <v>14300.00139200477</v>
      </c>
      <c r="F11888" s="2">
        <v>1999.7861094174038</v>
      </c>
      <c r="G11888" s="8" t="s">
        <v>8109</v>
      </c>
    </row>
    <row r="11889" spans="1:7" x14ac:dyDescent="0.25">
      <c r="A11889" s="32">
        <v>182376</v>
      </c>
      <c r="B11889" s="1" t="s">
        <v>12308</v>
      </c>
      <c r="C11889" s="2">
        <v>4767.4662802957073</v>
      </c>
      <c r="D11889" s="2">
        <v>5720.9595363548488</v>
      </c>
      <c r="E11889" s="2">
        <v>68651.514436258178</v>
      </c>
      <c r="F11889" s="2">
        <v>9600.582629093753</v>
      </c>
      <c r="G11889" s="8" t="s">
        <v>8109</v>
      </c>
    </row>
    <row r="11890" spans="1:7" x14ac:dyDescent="0.25">
      <c r="A11890" s="32">
        <v>182377</v>
      </c>
      <c r="B11890" s="1" t="s">
        <v>12309</v>
      </c>
      <c r="C11890" s="2">
        <v>6197.8094252913361</v>
      </c>
      <c r="D11890" s="2">
        <v>7437.3713103496029</v>
      </c>
      <c r="E11890" s="2">
        <v>89248.455724195228</v>
      </c>
      <c r="F11890" s="2">
        <v>12480.965361582974</v>
      </c>
      <c r="G11890" s="8" t="s">
        <v>8109</v>
      </c>
    </row>
    <row r="11891" spans="1:7" x14ac:dyDescent="0.25">
      <c r="A11891" s="32">
        <v>182378</v>
      </c>
      <c r="B11891" s="1" t="s">
        <v>12310</v>
      </c>
      <c r="C11891" s="2">
        <v>762.60424561021262</v>
      </c>
      <c r="D11891" s="2">
        <v>915.12509473225509</v>
      </c>
      <c r="E11891" s="2">
        <v>10981.501136787061</v>
      </c>
      <c r="F11891" s="2">
        <v>1535.7098808519381</v>
      </c>
      <c r="G11891" s="8" t="s">
        <v>8109</v>
      </c>
    </row>
    <row r="11892" spans="1:7" x14ac:dyDescent="0.25">
      <c r="A11892" s="32">
        <v>182379</v>
      </c>
      <c r="B11892" s="1" t="s">
        <v>12311</v>
      </c>
      <c r="C11892" s="2">
        <v>3813.9191489807822</v>
      </c>
      <c r="D11892" s="2">
        <v>4576.7029787769388</v>
      </c>
      <c r="E11892" s="2">
        <v>54920.435745323266</v>
      </c>
      <c r="F11892" s="2">
        <v>7680.3576108779089</v>
      </c>
      <c r="G11892" s="8" t="s">
        <v>8109</v>
      </c>
    </row>
    <row r="11893" spans="1:7" x14ac:dyDescent="0.25">
      <c r="A11893" s="32">
        <v>182380</v>
      </c>
      <c r="B11893" s="1" t="s">
        <v>12312</v>
      </c>
      <c r="C11893" s="2">
        <v>1573.1125728209254</v>
      </c>
      <c r="D11893" s="2">
        <v>1887.7350873851103</v>
      </c>
      <c r="E11893" s="2">
        <v>22652.821048621325</v>
      </c>
      <c r="F11893" s="2">
        <v>3167.887584785768</v>
      </c>
      <c r="G11893" s="8" t="s">
        <v>8109</v>
      </c>
    </row>
    <row r="11894" spans="1:7" x14ac:dyDescent="0.25">
      <c r="A11894" s="32">
        <v>182381</v>
      </c>
      <c r="B11894" s="1" t="s">
        <v>12313</v>
      </c>
      <c r="C11894" s="2">
        <v>1906.8697823974192</v>
      </c>
      <c r="D11894" s="2">
        <v>2288.2437388769031</v>
      </c>
      <c r="E11894" s="2">
        <v>27458.924866522837</v>
      </c>
      <c r="F11894" s="2">
        <v>3839.9979847771328</v>
      </c>
      <c r="G11894" s="8" t="s">
        <v>8109</v>
      </c>
    </row>
    <row r="11895" spans="1:7" x14ac:dyDescent="0.25">
      <c r="A11895" s="32">
        <v>182382</v>
      </c>
      <c r="B11895" s="1" t="s">
        <v>12314</v>
      </c>
      <c r="C11895" s="2">
        <v>2582.3308017784184</v>
      </c>
      <c r="D11895" s="2">
        <v>3098.7969621341012</v>
      </c>
      <c r="E11895" s="2">
        <v>37185.563545609213</v>
      </c>
      <c r="F11895" s="2">
        <v>5200.2214133310836</v>
      </c>
      <c r="G11895" s="8" t="s">
        <v>8109</v>
      </c>
    </row>
    <row r="11896" spans="1:7" x14ac:dyDescent="0.25">
      <c r="A11896" s="32">
        <v>182383</v>
      </c>
      <c r="B11896" s="1" t="s">
        <v>12315</v>
      </c>
      <c r="C11896" s="2">
        <v>5721.013411610631</v>
      </c>
      <c r="D11896" s="2">
        <v>6865.2160939327568</v>
      </c>
      <c r="E11896" s="2">
        <v>82382.593127193075</v>
      </c>
      <c r="F11896" s="2">
        <v>11520.807647309595</v>
      </c>
      <c r="G11896" s="8" t="s">
        <v>8109</v>
      </c>
    </row>
    <row r="11897" spans="1:7" x14ac:dyDescent="0.25">
      <c r="A11897" s="32">
        <v>182384</v>
      </c>
      <c r="B11897" s="1" t="s">
        <v>12316</v>
      </c>
      <c r="C11897" s="2">
        <v>2582.3308017784184</v>
      </c>
      <c r="D11897" s="2">
        <v>3098.7969621341012</v>
      </c>
      <c r="E11897" s="2">
        <v>37185.563545609213</v>
      </c>
      <c r="F11897" s="2">
        <v>5200.2214133310836</v>
      </c>
      <c r="G11897" s="8" t="s">
        <v>8109</v>
      </c>
    </row>
    <row r="11898" spans="1:7" x14ac:dyDescent="0.25">
      <c r="A11898" s="32">
        <v>182385</v>
      </c>
      <c r="B11898" s="1" t="s">
        <v>12317</v>
      </c>
      <c r="C11898" s="2">
        <v>3972.8960495875021</v>
      </c>
      <c r="D11898" s="2">
        <v>4767.4752595050022</v>
      </c>
      <c r="E11898" s="2">
        <v>57209.70311406003</v>
      </c>
      <c r="F11898" s="2">
        <v>8000.5005926332778</v>
      </c>
      <c r="G11898" s="8" t="s">
        <v>8109</v>
      </c>
    </row>
    <row r="11899" spans="1:7" x14ac:dyDescent="0.25">
      <c r="A11899" s="32">
        <v>182386</v>
      </c>
      <c r="B11899" s="1" t="s">
        <v>12318</v>
      </c>
      <c r="C11899" s="2">
        <v>635.50353800851065</v>
      </c>
      <c r="D11899" s="2">
        <v>762.60424561021273</v>
      </c>
      <c r="E11899" s="2">
        <v>9151.2509473225527</v>
      </c>
      <c r="F11899" s="2">
        <v>1279.7582340432821</v>
      </c>
      <c r="G11899" s="8" t="s">
        <v>8109</v>
      </c>
    </row>
    <row r="11900" spans="1:7" x14ac:dyDescent="0.25">
      <c r="A11900" s="32">
        <v>182387</v>
      </c>
      <c r="B11900" s="1" t="s">
        <v>12319</v>
      </c>
      <c r="C11900" s="2">
        <v>1191.7206579228473</v>
      </c>
      <c r="D11900" s="2">
        <v>1430.0647895074167</v>
      </c>
      <c r="E11900" s="2">
        <v>17160.777474089002</v>
      </c>
      <c r="F11900" s="2">
        <v>2399.8518236979776</v>
      </c>
      <c r="G11900" s="8" t="s">
        <v>8109</v>
      </c>
    </row>
    <row r="11901" spans="1:7" x14ac:dyDescent="0.25">
      <c r="A11901" s="32">
        <v>182388</v>
      </c>
      <c r="B11901" s="1" t="s">
        <v>12320</v>
      </c>
      <c r="C11901" s="2">
        <v>4688.0451740620747</v>
      </c>
      <c r="D11901" s="2">
        <v>5625.6542088744891</v>
      </c>
      <c r="E11901" s="2">
        <v>67507.850506493865</v>
      </c>
      <c r="F11901" s="2">
        <v>9440.6467537124336</v>
      </c>
      <c r="G11901" s="8" t="s">
        <v>8109</v>
      </c>
    </row>
    <row r="11902" spans="1:7" x14ac:dyDescent="0.25">
      <c r="A11902" s="32">
        <v>182389</v>
      </c>
      <c r="B11902" s="1" t="s">
        <v>12321</v>
      </c>
      <c r="C11902" s="2">
        <v>3019.3489182725784</v>
      </c>
      <c r="D11902" s="2">
        <v>3623.2187019270941</v>
      </c>
      <c r="E11902" s="2">
        <v>43478.624423125133</v>
      </c>
      <c r="F11902" s="2">
        <v>6080.2755744174347</v>
      </c>
      <c r="G11902" s="8" t="s">
        <v>8109</v>
      </c>
    </row>
    <row r="11903" spans="1:7" x14ac:dyDescent="0.25">
      <c r="A11903" s="32">
        <v>182390</v>
      </c>
      <c r="B11903" s="1" t="s">
        <v>12322</v>
      </c>
      <c r="C11903" s="2">
        <v>2185.0007903778305</v>
      </c>
      <c r="D11903" s="2">
        <v>2622.0009484533962</v>
      </c>
      <c r="E11903" s="2">
        <v>31464.011381440752</v>
      </c>
      <c r="F11903" s="2">
        <v>4400.0899847699357</v>
      </c>
      <c r="G11903" s="8" t="s">
        <v>8109</v>
      </c>
    </row>
    <row r="11904" spans="1:7" x14ac:dyDescent="0.25">
      <c r="A11904" s="32">
        <v>182391</v>
      </c>
      <c r="B11904" s="1" t="s">
        <v>12323</v>
      </c>
      <c r="C11904" s="2">
        <v>3575.6109342334021</v>
      </c>
      <c r="D11904" s="2">
        <v>4290.7331210800821</v>
      </c>
      <c r="E11904" s="2">
        <v>51488.797452960986</v>
      </c>
      <c r="F11904" s="2">
        <v>7200.459574403043</v>
      </c>
      <c r="G11904" s="8" t="s">
        <v>8109</v>
      </c>
    </row>
    <row r="11905" spans="1:7" x14ac:dyDescent="0.25">
      <c r="A11905" s="32">
        <v>182392</v>
      </c>
      <c r="B11905" s="1" t="s">
        <v>12324</v>
      </c>
      <c r="C11905" s="2">
        <v>675.23653914856936</v>
      </c>
      <c r="D11905" s="2">
        <v>810.28384697828324</v>
      </c>
      <c r="E11905" s="2">
        <v>9723.4061637393988</v>
      </c>
      <c r="F11905" s="2">
        <v>1359.7713768993967</v>
      </c>
      <c r="G11905" s="8" t="s">
        <v>8109</v>
      </c>
    </row>
    <row r="11906" spans="1:7" x14ac:dyDescent="0.25">
      <c r="A11906" s="32">
        <v>182393</v>
      </c>
      <c r="B11906" s="1" t="s">
        <v>12325</v>
      </c>
      <c r="C11906" s="2">
        <v>2145.2677892377715</v>
      </c>
      <c r="D11906" s="2">
        <v>2574.3213470853257</v>
      </c>
      <c r="E11906" s="2">
        <v>30891.856165023906</v>
      </c>
      <c r="F11906" s="2">
        <v>4320.0768419138203</v>
      </c>
      <c r="G11906" s="8" t="s">
        <v>8109</v>
      </c>
    </row>
    <row r="11907" spans="1:7" x14ac:dyDescent="0.25">
      <c r="A11907" s="32">
        <v>182394</v>
      </c>
      <c r="B11907" s="1" t="s">
        <v>12326</v>
      </c>
      <c r="C11907" s="2">
        <v>873.90154484886318</v>
      </c>
      <c r="D11907" s="2">
        <v>1048.6818538186355</v>
      </c>
      <c r="E11907" s="2">
        <v>12584.182245823627</v>
      </c>
      <c r="F11907" s="2">
        <v>1759.8370911799702</v>
      </c>
      <c r="G11907" s="8" t="s">
        <v>8109</v>
      </c>
    </row>
    <row r="11908" spans="1:7" x14ac:dyDescent="0.25">
      <c r="A11908" s="32">
        <v>182395</v>
      </c>
      <c r="B11908" s="1" t="s">
        <v>12327</v>
      </c>
      <c r="C11908" s="2">
        <v>873.90154484886318</v>
      </c>
      <c r="D11908" s="2">
        <v>1048.6818538186355</v>
      </c>
      <c r="E11908" s="2">
        <v>12584.182245823627</v>
      </c>
      <c r="F11908" s="2">
        <v>1759.8370911799702</v>
      </c>
      <c r="G11908" s="8" t="s">
        <v>8109</v>
      </c>
    </row>
    <row r="11909" spans="1:7" x14ac:dyDescent="0.25">
      <c r="A11909" s="32">
        <v>182396</v>
      </c>
      <c r="B11909" s="1" t="s">
        <v>12328</v>
      </c>
      <c r="C11909" s="2">
        <v>1430.1186647632001</v>
      </c>
      <c r="D11909" s="2">
        <v>1716.1423977158399</v>
      </c>
      <c r="E11909" s="2">
        <v>20593.708772590078</v>
      </c>
      <c r="F11909" s="2">
        <v>2879.9306808346664</v>
      </c>
      <c r="G11909" s="8" t="s">
        <v>8109</v>
      </c>
    </row>
    <row r="11910" spans="1:7" x14ac:dyDescent="0.25">
      <c r="A11910" s="32">
        <v>182397</v>
      </c>
      <c r="B11910" s="1" t="s">
        <v>12329</v>
      </c>
      <c r="C11910" s="2">
        <v>1589.0506693234352</v>
      </c>
      <c r="D11910" s="2">
        <v>1906.8608031881217</v>
      </c>
      <c r="E11910" s="2">
        <v>22882.329638257463</v>
      </c>
      <c r="F11910" s="2">
        <v>3199.9832522591259</v>
      </c>
      <c r="G11910" s="8" t="s">
        <v>8109</v>
      </c>
    </row>
    <row r="11911" spans="1:7" x14ac:dyDescent="0.25">
      <c r="A11911" s="32">
        <v>182398</v>
      </c>
      <c r="B11911" s="1" t="s">
        <v>12330</v>
      </c>
      <c r="C11911" s="2">
        <v>1589.0506693234352</v>
      </c>
      <c r="D11911" s="2">
        <v>1906.8608031881217</v>
      </c>
      <c r="E11911" s="2">
        <v>22882.329638257463</v>
      </c>
      <c r="F11911" s="2">
        <v>3199.9832522591259</v>
      </c>
      <c r="G11911" s="8" t="s">
        <v>8109</v>
      </c>
    </row>
    <row r="11912" spans="1:7" x14ac:dyDescent="0.25">
      <c r="A11912" s="32">
        <v>182399</v>
      </c>
      <c r="B11912" s="1" t="s">
        <v>12331</v>
      </c>
      <c r="C11912" s="2">
        <v>1787.7156750237286</v>
      </c>
      <c r="D11912" s="2">
        <v>2145.2588100284747</v>
      </c>
      <c r="E11912" s="2">
        <v>25743.105720341697</v>
      </c>
      <c r="F11912" s="2">
        <v>3600.048966539699</v>
      </c>
      <c r="G11912" s="8" t="s">
        <v>8109</v>
      </c>
    </row>
    <row r="11913" spans="1:7" x14ac:dyDescent="0.25">
      <c r="A11913" s="32">
        <v>182400</v>
      </c>
      <c r="B11913" s="1" t="s">
        <v>12332</v>
      </c>
      <c r="C11913" s="2">
        <v>1787.7156750237286</v>
      </c>
      <c r="D11913" s="2">
        <v>2145.2588100284747</v>
      </c>
      <c r="E11913" s="2">
        <v>25743.105720341697</v>
      </c>
      <c r="F11913" s="2">
        <v>3600.048966539699</v>
      </c>
      <c r="G11913" s="8" t="s">
        <v>8109</v>
      </c>
    </row>
    <row r="11914" spans="1:7" x14ac:dyDescent="0.25">
      <c r="A11914" s="32">
        <v>182401</v>
      </c>
      <c r="B11914" s="1" t="s">
        <v>12333</v>
      </c>
      <c r="C11914" s="2">
        <v>1112.2546556427299</v>
      </c>
      <c r="D11914" s="2">
        <v>1334.7055867712759</v>
      </c>
      <c r="E11914" s="2">
        <v>16016.46704125531</v>
      </c>
      <c r="F11914" s="2">
        <v>2239.8255379857483</v>
      </c>
      <c r="G11914" s="8" t="s">
        <v>8109</v>
      </c>
    </row>
    <row r="11915" spans="1:7" x14ac:dyDescent="0.25">
      <c r="A11915" s="32">
        <v>182402</v>
      </c>
      <c r="B11915" s="1" t="s">
        <v>12334</v>
      </c>
      <c r="C11915" s="2">
        <v>1112.2546556427299</v>
      </c>
      <c r="D11915" s="2">
        <v>1334.7055867712759</v>
      </c>
      <c r="E11915" s="2">
        <v>16016.46704125531</v>
      </c>
      <c r="F11915" s="2">
        <v>2239.8255379857483</v>
      </c>
      <c r="G11915" s="8" t="s">
        <v>8109</v>
      </c>
    </row>
    <row r="11916" spans="1:7" x14ac:dyDescent="0.25">
      <c r="A11916" s="32">
        <v>182403</v>
      </c>
      <c r="B11916" s="1" t="s">
        <v>12335</v>
      </c>
      <c r="C11916" s="2">
        <v>1310.9196613430236</v>
      </c>
      <c r="D11916" s="2">
        <v>1573.1035936116282</v>
      </c>
      <c r="E11916" s="2">
        <v>18877.24312333954</v>
      </c>
      <c r="F11916" s="2">
        <v>2639.8912522663218</v>
      </c>
      <c r="G11916" s="8" t="s">
        <v>8109</v>
      </c>
    </row>
    <row r="11917" spans="1:7" x14ac:dyDescent="0.25">
      <c r="A11917" s="32">
        <v>182404</v>
      </c>
      <c r="B11917" s="1" t="s">
        <v>12336</v>
      </c>
      <c r="C11917" s="2">
        <v>1310.9196613430236</v>
      </c>
      <c r="D11917" s="2">
        <v>1573.1035936116282</v>
      </c>
      <c r="E11917" s="2">
        <v>18877.24312333954</v>
      </c>
      <c r="F11917" s="2">
        <v>2639.8912522663218</v>
      </c>
      <c r="G11917" s="8" t="s">
        <v>8109</v>
      </c>
    </row>
    <row r="11918" spans="1:7" x14ac:dyDescent="0.25">
      <c r="A11918" s="32">
        <v>182405</v>
      </c>
      <c r="B11918" s="1" t="s">
        <v>12337</v>
      </c>
      <c r="C11918" s="2">
        <v>1191.7206579228473</v>
      </c>
      <c r="D11918" s="2">
        <v>1430.0647895074167</v>
      </c>
      <c r="E11918" s="2">
        <v>17160.777474089002</v>
      </c>
      <c r="F11918" s="2">
        <v>2399.8518236979776</v>
      </c>
      <c r="G11918" s="8" t="s">
        <v>8109</v>
      </c>
    </row>
    <row r="11919" spans="1:7" x14ac:dyDescent="0.25">
      <c r="A11919" s="32">
        <v>182406</v>
      </c>
      <c r="B11919" s="1" t="s">
        <v>12338</v>
      </c>
      <c r="C11919" s="2">
        <v>1191.7206579228473</v>
      </c>
      <c r="D11919" s="2">
        <v>1430.0647895074167</v>
      </c>
      <c r="E11919" s="2">
        <v>17160.777474089002</v>
      </c>
      <c r="F11919" s="2">
        <v>2399.8518236979776</v>
      </c>
      <c r="G11919" s="8" t="s">
        <v>8109</v>
      </c>
    </row>
    <row r="11920" spans="1:7" x14ac:dyDescent="0.25">
      <c r="A11920" s="32">
        <v>182407</v>
      </c>
      <c r="B11920" s="1" t="s">
        <v>12339</v>
      </c>
      <c r="C11920" s="2">
        <v>1390.3856636231412</v>
      </c>
      <c r="D11920" s="2">
        <v>1668.4627963477694</v>
      </c>
      <c r="E11920" s="2">
        <v>20021.553556173232</v>
      </c>
      <c r="F11920" s="2">
        <v>2799.9175379785515</v>
      </c>
      <c r="G11920" s="8" t="s">
        <v>8109</v>
      </c>
    </row>
    <row r="11921" spans="1:7" x14ac:dyDescent="0.25">
      <c r="A11921" s="32">
        <v>182408</v>
      </c>
      <c r="B11921" s="1" t="s">
        <v>12340</v>
      </c>
      <c r="C11921" s="2">
        <v>1390.3856636231412</v>
      </c>
      <c r="D11921" s="2">
        <v>1668.4627963477694</v>
      </c>
      <c r="E11921" s="2">
        <v>20021.553556173232</v>
      </c>
      <c r="F11921" s="2">
        <v>2799.9175379785515</v>
      </c>
      <c r="G11921" s="8" t="s">
        <v>8109</v>
      </c>
    </row>
    <row r="11922" spans="1:7" x14ac:dyDescent="0.25">
      <c r="A11922" s="32">
        <v>182409</v>
      </c>
      <c r="B11922" s="1" t="s">
        <v>12341</v>
      </c>
      <c r="C11922" s="2">
        <v>1191.7206579228473</v>
      </c>
      <c r="D11922" s="2">
        <v>1430.0647895074167</v>
      </c>
      <c r="E11922" s="2">
        <v>17160.777474089002</v>
      </c>
      <c r="F11922" s="2">
        <v>2399.8518236979776</v>
      </c>
      <c r="G11922" s="8" t="s">
        <v>8109</v>
      </c>
    </row>
    <row r="11923" spans="1:7" x14ac:dyDescent="0.25">
      <c r="A11923" s="32">
        <v>182410</v>
      </c>
      <c r="B11923" s="1" t="s">
        <v>12342</v>
      </c>
      <c r="C11923" s="2">
        <v>1191.7206579228473</v>
      </c>
      <c r="D11923" s="2">
        <v>1430.0647895074167</v>
      </c>
      <c r="E11923" s="2">
        <v>17160.777474089002</v>
      </c>
      <c r="F11923" s="2">
        <v>2399.8518236979776</v>
      </c>
      <c r="G11923" s="8" t="s">
        <v>8109</v>
      </c>
    </row>
    <row r="11924" spans="1:7" x14ac:dyDescent="0.25">
      <c r="A11924" s="32">
        <v>182411</v>
      </c>
      <c r="B11924" s="1" t="s">
        <v>12343</v>
      </c>
      <c r="C11924" s="2">
        <v>993.05565222255348</v>
      </c>
      <c r="D11924" s="2">
        <v>1191.6667826670641</v>
      </c>
      <c r="E11924" s="2">
        <v>14300.00139200477</v>
      </c>
      <c r="F11924" s="2">
        <v>1999.7861094174038</v>
      </c>
      <c r="G11924" s="8" t="s">
        <v>8109</v>
      </c>
    </row>
    <row r="11925" spans="1:7" x14ac:dyDescent="0.25">
      <c r="A11925" s="32">
        <v>182412</v>
      </c>
      <c r="B11925" s="1" t="s">
        <v>12344</v>
      </c>
      <c r="C11925" s="2">
        <v>993.05565222255348</v>
      </c>
      <c r="D11925" s="2">
        <v>1191.6667826670641</v>
      </c>
      <c r="E11925" s="2">
        <v>14300.00139200477</v>
      </c>
      <c r="F11925" s="2">
        <v>1999.7861094174038</v>
      </c>
      <c r="G11925" s="8" t="s">
        <v>8109</v>
      </c>
    </row>
    <row r="11926" spans="1:7" x14ac:dyDescent="0.25">
      <c r="A11926" s="32">
        <v>182413</v>
      </c>
      <c r="B11926" s="1" t="s">
        <v>12345</v>
      </c>
      <c r="C11926" s="2">
        <v>516.30453458833426</v>
      </c>
      <c r="D11926" s="2">
        <v>619.56544150600109</v>
      </c>
      <c r="E11926" s="2">
        <v>7434.7852980720127</v>
      </c>
      <c r="F11926" s="2">
        <v>1039.7188054749377</v>
      </c>
      <c r="G11926" s="8" t="s">
        <v>8109</v>
      </c>
    </row>
    <row r="11927" spans="1:7" x14ac:dyDescent="0.25">
      <c r="A11927" s="32">
        <v>182414</v>
      </c>
      <c r="B11927" s="1" t="s">
        <v>12346</v>
      </c>
      <c r="C11927" s="2">
        <v>516.30453458833426</v>
      </c>
      <c r="D11927" s="2">
        <v>619.56544150600109</v>
      </c>
      <c r="E11927" s="2">
        <v>7434.7852980720127</v>
      </c>
      <c r="F11927" s="2">
        <v>1039.7188054749377</v>
      </c>
      <c r="G11927" s="8" t="s">
        <v>8109</v>
      </c>
    </row>
    <row r="11928" spans="1:7" x14ac:dyDescent="0.25">
      <c r="A11928" s="32">
        <v>182415</v>
      </c>
      <c r="B11928" s="1" t="s">
        <v>12347</v>
      </c>
      <c r="C11928" s="2">
        <v>1191.7206579228473</v>
      </c>
      <c r="D11928" s="2">
        <v>1430.0647895074167</v>
      </c>
      <c r="E11928" s="2">
        <v>17160.777474089002</v>
      </c>
      <c r="F11928" s="2">
        <v>2399.8518236979776</v>
      </c>
      <c r="G11928" s="8" t="s">
        <v>8109</v>
      </c>
    </row>
    <row r="11929" spans="1:7" x14ac:dyDescent="0.25">
      <c r="A11929" s="32">
        <v>182416</v>
      </c>
      <c r="B11929" s="1" t="s">
        <v>12348</v>
      </c>
      <c r="C11929" s="2">
        <v>1191.7206579228473</v>
      </c>
      <c r="D11929" s="2">
        <v>1430.0647895074167</v>
      </c>
      <c r="E11929" s="2">
        <v>17160.777474089002</v>
      </c>
      <c r="F11929" s="2">
        <v>2399.8518236979776</v>
      </c>
      <c r="G11929" s="8" t="s">
        <v>8109</v>
      </c>
    </row>
    <row r="11930" spans="1:7" x14ac:dyDescent="0.25">
      <c r="A11930" s="32">
        <v>182417</v>
      </c>
      <c r="B11930" s="1" t="s">
        <v>12349</v>
      </c>
      <c r="C11930" s="2">
        <v>1191.7206579228473</v>
      </c>
      <c r="D11930" s="2">
        <v>1430.0647895074167</v>
      </c>
      <c r="E11930" s="2">
        <v>17160.777474089002</v>
      </c>
      <c r="F11930" s="2">
        <v>2399.8518236979776</v>
      </c>
      <c r="G11930" s="8" t="s">
        <v>8109</v>
      </c>
    </row>
    <row r="11931" spans="1:7" x14ac:dyDescent="0.25">
      <c r="A11931" s="32">
        <v>182418</v>
      </c>
      <c r="B11931" s="1" t="s">
        <v>12350</v>
      </c>
      <c r="C11931" s="2">
        <v>1191.7206579228473</v>
      </c>
      <c r="D11931" s="2">
        <v>1430.0647895074167</v>
      </c>
      <c r="E11931" s="2">
        <v>17160.777474089002</v>
      </c>
      <c r="F11931" s="2">
        <v>2399.8518236979776</v>
      </c>
      <c r="G11931" s="8" t="s">
        <v>8109</v>
      </c>
    </row>
    <row r="11932" spans="1:7" x14ac:dyDescent="0.25">
      <c r="A11932" s="32">
        <v>182419</v>
      </c>
      <c r="B11932" s="1" t="s">
        <v>12351</v>
      </c>
      <c r="C11932" s="2">
        <v>993.05565222255348</v>
      </c>
      <c r="D11932" s="2">
        <v>1191.6667826670641</v>
      </c>
      <c r="E11932" s="2">
        <v>14300.00139200477</v>
      </c>
      <c r="F11932" s="2">
        <v>1999.7861094174038</v>
      </c>
      <c r="G11932" s="8" t="s">
        <v>8109</v>
      </c>
    </row>
    <row r="11933" spans="1:7" x14ac:dyDescent="0.25">
      <c r="A11933" s="32">
        <v>182420</v>
      </c>
      <c r="B11933" s="1" t="s">
        <v>12352</v>
      </c>
      <c r="C11933" s="2">
        <v>993.05565222255348</v>
      </c>
      <c r="D11933" s="2">
        <v>1191.6667826670641</v>
      </c>
      <c r="E11933" s="2">
        <v>14300.00139200477</v>
      </c>
      <c r="F11933" s="2">
        <v>1999.7861094174038</v>
      </c>
      <c r="G11933" s="8" t="s">
        <v>8109</v>
      </c>
    </row>
    <row r="11934" spans="1:7" x14ac:dyDescent="0.25">
      <c r="A11934" s="32">
        <v>182421</v>
      </c>
      <c r="B11934" s="1" t="s">
        <v>12353</v>
      </c>
      <c r="C11934" s="2">
        <v>913.63454598892179</v>
      </c>
      <c r="D11934" s="2">
        <v>1096.3614551867061</v>
      </c>
      <c r="E11934" s="2">
        <v>13156.337462240474</v>
      </c>
      <c r="F11934" s="2">
        <v>1839.8502340360849</v>
      </c>
      <c r="G11934" s="8" t="s">
        <v>8109</v>
      </c>
    </row>
    <row r="11935" spans="1:7" x14ac:dyDescent="0.25">
      <c r="A11935" s="32">
        <v>182422</v>
      </c>
      <c r="B11935" s="1" t="s">
        <v>12354</v>
      </c>
      <c r="C11935" s="2">
        <v>913.63454598892179</v>
      </c>
      <c r="D11935" s="2">
        <v>1096.3614551867061</v>
      </c>
      <c r="E11935" s="2">
        <v>13156.337462240474</v>
      </c>
      <c r="F11935" s="2">
        <v>1839.8502340360849</v>
      </c>
      <c r="G11935" s="8" t="s">
        <v>8109</v>
      </c>
    </row>
    <row r="11936" spans="1:7" x14ac:dyDescent="0.25">
      <c r="A11936" s="32">
        <v>182423</v>
      </c>
      <c r="B11936" s="1" t="s">
        <v>12355</v>
      </c>
      <c r="C11936" s="2">
        <v>643.40524219003623</v>
      </c>
      <c r="D11936" s="2">
        <v>772.08629062804346</v>
      </c>
      <c r="E11936" s="2">
        <v>9265.035487536521</v>
      </c>
      <c r="F11936" s="2">
        <v>1295.6704522835937</v>
      </c>
      <c r="G11936" s="8" t="s">
        <v>8109</v>
      </c>
    </row>
    <row r="11937" spans="1:7" x14ac:dyDescent="0.25">
      <c r="A11937" s="32">
        <v>182424</v>
      </c>
      <c r="B11937" s="1" t="s">
        <v>12356</v>
      </c>
      <c r="C11937" s="2">
        <v>643.40524219003623</v>
      </c>
      <c r="D11937" s="2">
        <v>772.08629062804346</v>
      </c>
      <c r="E11937" s="2">
        <v>9265.035487536521</v>
      </c>
      <c r="F11937" s="2">
        <v>1295.6704522835937</v>
      </c>
      <c r="G11937" s="8" t="s">
        <v>8109</v>
      </c>
    </row>
    <row r="11938" spans="1:7" x14ac:dyDescent="0.25">
      <c r="A11938" s="32">
        <v>182425</v>
      </c>
      <c r="B11938" s="1" t="s">
        <v>12357</v>
      </c>
      <c r="C11938" s="2">
        <v>1001.0022524505652</v>
      </c>
      <c r="D11938" s="2">
        <v>1201.2027029406781</v>
      </c>
      <c r="E11938" s="2">
        <v>14414.432435288138</v>
      </c>
      <c r="F11938" s="2">
        <v>2015.7887379886265</v>
      </c>
      <c r="G11938" s="8" t="s">
        <v>8109</v>
      </c>
    </row>
    <row r="11939" spans="1:7" x14ac:dyDescent="0.25">
      <c r="A11939" s="32">
        <v>182426</v>
      </c>
      <c r="B11939" s="1" t="s">
        <v>12358</v>
      </c>
      <c r="C11939" s="2">
        <v>1001.0022524505652</v>
      </c>
      <c r="D11939" s="2">
        <v>1201.2027029406781</v>
      </c>
      <c r="E11939" s="2">
        <v>14414.432435288138</v>
      </c>
      <c r="F11939" s="2">
        <v>2015.7887379886265</v>
      </c>
      <c r="G11939" s="8" t="s">
        <v>8109</v>
      </c>
    </row>
    <row r="11940" spans="1:7" x14ac:dyDescent="0.25">
      <c r="A11940" s="32">
        <v>182427</v>
      </c>
      <c r="B11940" s="1" t="s">
        <v>12359</v>
      </c>
      <c r="C11940" s="2">
        <v>993.05565222255348</v>
      </c>
      <c r="D11940" s="2">
        <v>1191.6667826670641</v>
      </c>
      <c r="E11940" s="2">
        <v>14300.00139200477</v>
      </c>
      <c r="F11940" s="2">
        <v>1999.7861094174038</v>
      </c>
      <c r="G11940" s="8" t="s">
        <v>8109</v>
      </c>
    </row>
    <row r="11941" spans="1:7" x14ac:dyDescent="0.25">
      <c r="A11941" s="32">
        <v>182428</v>
      </c>
      <c r="B11941" s="1" t="s">
        <v>12360</v>
      </c>
      <c r="C11941" s="2">
        <v>993.05565222255348</v>
      </c>
      <c r="D11941" s="2">
        <v>1191.6667826670641</v>
      </c>
      <c r="E11941" s="2">
        <v>14300.00139200477</v>
      </c>
      <c r="F11941" s="2">
        <v>1999.7861094174038</v>
      </c>
      <c r="G11941" s="8" t="s">
        <v>8109</v>
      </c>
    </row>
    <row r="11942" spans="1:7" x14ac:dyDescent="0.25">
      <c r="A11942" s="32">
        <v>182429</v>
      </c>
      <c r="B11942" s="1" t="s">
        <v>12361</v>
      </c>
      <c r="C11942" s="2">
        <v>317.63952888804039</v>
      </c>
      <c r="D11942" s="2">
        <v>381.16743466564844</v>
      </c>
      <c r="E11942" s="2">
        <v>4574.0092159877813</v>
      </c>
      <c r="F11942" s="2">
        <v>639.6530911943637</v>
      </c>
      <c r="G11942" s="8" t="s">
        <v>8109</v>
      </c>
    </row>
    <row r="11943" spans="1:7" x14ac:dyDescent="0.25">
      <c r="A11943" s="32">
        <v>182430</v>
      </c>
      <c r="B11943" s="1" t="s">
        <v>12362</v>
      </c>
      <c r="C11943" s="2">
        <v>317.63952888804039</v>
      </c>
      <c r="D11943" s="2">
        <v>381.16743466564844</v>
      </c>
      <c r="E11943" s="2">
        <v>4574.0092159877813</v>
      </c>
      <c r="F11943" s="2">
        <v>639.6530911943637</v>
      </c>
      <c r="G11943" s="8" t="s">
        <v>8109</v>
      </c>
    </row>
    <row r="11944" spans="1:7" x14ac:dyDescent="0.25">
      <c r="A11944" s="32">
        <v>182431</v>
      </c>
      <c r="B11944" s="1" t="s">
        <v>12363</v>
      </c>
      <c r="C11944" s="2">
        <v>357.37253002809916</v>
      </c>
      <c r="D11944" s="2">
        <v>428.84703603371901</v>
      </c>
      <c r="E11944" s="2">
        <v>5146.1644324046283</v>
      </c>
      <c r="F11944" s="2">
        <v>719.66623405047847</v>
      </c>
      <c r="G11944" s="8" t="s">
        <v>8109</v>
      </c>
    </row>
    <row r="11945" spans="1:7" x14ac:dyDescent="0.25">
      <c r="A11945" s="32">
        <v>182432</v>
      </c>
      <c r="B11945" s="1" t="s">
        <v>12364</v>
      </c>
      <c r="C11945" s="2">
        <v>357.37253002809916</v>
      </c>
      <c r="D11945" s="2">
        <v>428.84703603371901</v>
      </c>
      <c r="E11945" s="2">
        <v>5146.1644324046283</v>
      </c>
      <c r="F11945" s="2">
        <v>719.66623405047847</v>
      </c>
      <c r="G11945" s="8" t="s">
        <v>8109</v>
      </c>
    </row>
    <row r="11946" spans="1:7" x14ac:dyDescent="0.25">
      <c r="A11946" s="32">
        <v>182433</v>
      </c>
      <c r="B11946" s="1" t="s">
        <v>12365</v>
      </c>
      <c r="C11946" s="2">
        <v>47.500017182126747</v>
      </c>
      <c r="D11946" s="2">
        <v>57.000020618552092</v>
      </c>
      <c r="E11946" s="2">
        <v>684.00024742262508</v>
      </c>
      <c r="F11946" s="2">
        <v>95.654130103694257</v>
      </c>
      <c r="G11946" s="8" t="s">
        <v>8109</v>
      </c>
    </row>
    <row r="11947" spans="1:7" x14ac:dyDescent="0.25">
      <c r="A11947" s="32">
        <v>182434</v>
      </c>
      <c r="B11947" s="1" t="s">
        <v>12366</v>
      </c>
      <c r="C11947" s="2">
        <v>47.500017182126747</v>
      </c>
      <c r="D11947" s="2">
        <v>57.000020618552092</v>
      </c>
      <c r="E11947" s="2">
        <v>684.00024742262508</v>
      </c>
      <c r="F11947" s="2">
        <v>95.654130103694257</v>
      </c>
      <c r="G11947" s="8" t="s">
        <v>8109</v>
      </c>
    </row>
    <row r="11948" spans="1:7" x14ac:dyDescent="0.25">
      <c r="A11948" s="32">
        <v>182435</v>
      </c>
      <c r="B11948" s="1" t="s">
        <v>12367</v>
      </c>
      <c r="C11948" s="2">
        <v>993.05565222255348</v>
      </c>
      <c r="D11948" s="2">
        <v>1191.6667826670641</v>
      </c>
      <c r="E11948" s="2">
        <v>14300.00139200477</v>
      </c>
      <c r="F11948" s="2">
        <v>1999.7861094174038</v>
      </c>
      <c r="G11948" s="8" t="s">
        <v>8109</v>
      </c>
    </row>
    <row r="11949" spans="1:7" x14ac:dyDescent="0.25">
      <c r="A11949" s="32">
        <v>182436</v>
      </c>
      <c r="B11949" s="1" t="s">
        <v>12368</v>
      </c>
      <c r="C11949" s="2">
        <v>1986.3357846775364</v>
      </c>
      <c r="D11949" s="2">
        <v>2383.6029416130436</v>
      </c>
      <c r="E11949" s="2">
        <v>28603.235299356522</v>
      </c>
      <c r="F11949" s="2">
        <v>4000.0242704893608</v>
      </c>
      <c r="G11949" s="8" t="s">
        <v>8109</v>
      </c>
    </row>
    <row r="11950" spans="1:7" x14ac:dyDescent="0.25">
      <c r="A11950" s="32">
        <v>182437</v>
      </c>
      <c r="B11950" s="1" t="s">
        <v>12369</v>
      </c>
      <c r="C11950" s="2">
        <v>142.81432387178188</v>
      </c>
      <c r="D11950" s="2">
        <v>171.37718864613822</v>
      </c>
      <c r="E11950" s="2">
        <v>2056.5262637536589</v>
      </c>
      <c r="F11950" s="2">
        <v>287.59526262745885</v>
      </c>
      <c r="G11950" s="8" t="s">
        <v>8109</v>
      </c>
    </row>
    <row r="11951" spans="1:7" x14ac:dyDescent="0.25">
      <c r="A11951" s="32">
        <v>182438</v>
      </c>
      <c r="B11951" s="1" t="s">
        <v>12370</v>
      </c>
      <c r="C11951" s="2">
        <v>71.519402052105775</v>
      </c>
      <c r="D11951" s="2">
        <v>85.823282462526933</v>
      </c>
      <c r="E11951" s="2">
        <v>1029.8793895503231</v>
      </c>
      <c r="F11951" s="2">
        <v>144.02365714100657</v>
      </c>
      <c r="G11951" s="8" t="s">
        <v>8109</v>
      </c>
    </row>
    <row r="11952" spans="1:7" x14ac:dyDescent="0.25">
      <c r="A11952" s="32">
        <v>182439</v>
      </c>
      <c r="B11952" s="1" t="s">
        <v>12371</v>
      </c>
      <c r="C11952" s="2">
        <v>157.09126665431145</v>
      </c>
      <c r="D11952" s="2">
        <v>188.50951998517374</v>
      </c>
      <c r="E11952" s="2">
        <v>2262.114239822085</v>
      </c>
      <c r="F11952" s="2">
        <v>316.34574785711362</v>
      </c>
      <c r="G11952" s="8" t="s">
        <v>8109</v>
      </c>
    </row>
    <row r="11953" spans="1:7" x14ac:dyDescent="0.25">
      <c r="A11953" s="32">
        <v>182440</v>
      </c>
      <c r="B11953" s="1" t="s">
        <v>12372</v>
      </c>
      <c r="C11953" s="2">
        <v>314.45190958753852</v>
      </c>
      <c r="D11953" s="2">
        <v>377.34229150504621</v>
      </c>
      <c r="E11953" s="2">
        <v>4528.1074980605545</v>
      </c>
      <c r="F11953" s="2">
        <v>633.23395769969238</v>
      </c>
      <c r="G11953" s="8" t="s">
        <v>8109</v>
      </c>
    </row>
    <row r="11954" spans="1:7" x14ac:dyDescent="0.25">
      <c r="A11954" s="32">
        <v>182441</v>
      </c>
      <c r="B11954" s="1" t="s">
        <v>12373</v>
      </c>
      <c r="C11954" s="2">
        <v>71.294921819676063</v>
      </c>
      <c r="D11954" s="2">
        <v>85.553906183611275</v>
      </c>
      <c r="E11954" s="2">
        <v>1026.6468742033353</v>
      </c>
      <c r="F11954" s="2">
        <v>143.57160548645223</v>
      </c>
      <c r="G11954" s="8" t="s">
        <v>8109</v>
      </c>
    </row>
    <row r="11955" spans="1:7" x14ac:dyDescent="0.25">
      <c r="A11955" s="32">
        <v>182442</v>
      </c>
      <c r="B11955" s="1" t="s">
        <v>12374</v>
      </c>
      <c r="C11955" s="2">
        <v>142.81432387178188</v>
      </c>
      <c r="D11955" s="2">
        <v>171.37718864613822</v>
      </c>
      <c r="E11955" s="2">
        <v>2056.5262637536589</v>
      </c>
      <c r="F11955" s="2">
        <v>287.59526262745885</v>
      </c>
      <c r="G11955" s="8" t="s">
        <v>8109</v>
      </c>
    </row>
    <row r="11956" spans="1:7" x14ac:dyDescent="0.25">
      <c r="A11956" s="32">
        <v>182443</v>
      </c>
      <c r="B11956" s="1" t="s">
        <v>12375</v>
      </c>
      <c r="C11956" s="2">
        <v>143.03880410421155</v>
      </c>
      <c r="D11956" s="2">
        <v>171.64656492505387</v>
      </c>
      <c r="E11956" s="2">
        <v>2059.7587791006463</v>
      </c>
      <c r="F11956" s="2">
        <v>288.04731428201313</v>
      </c>
      <c r="G11956" s="8" t="s">
        <v>8109</v>
      </c>
    </row>
    <row r="11957" spans="1:7" x14ac:dyDescent="0.25">
      <c r="A11957" s="32">
        <v>182444</v>
      </c>
      <c r="B11957" s="1" t="s">
        <v>12376</v>
      </c>
      <c r="C11957" s="2">
        <v>25.994810915360478</v>
      </c>
      <c r="D11957" s="2">
        <v>31.193773098432569</v>
      </c>
      <c r="E11957" s="2">
        <v>374.32527718119081</v>
      </c>
      <c r="F11957" s="2">
        <v>52.347581597390331</v>
      </c>
      <c r="G11957" s="8" t="s">
        <v>8109</v>
      </c>
    </row>
    <row r="11958" spans="1:7" x14ac:dyDescent="0.25">
      <c r="A11958" s="32">
        <v>182445</v>
      </c>
      <c r="B11958" s="1" t="s">
        <v>12377</v>
      </c>
      <c r="C11958" s="2">
        <v>25.994810915360478</v>
      </c>
      <c r="D11958" s="2">
        <v>31.193773098432569</v>
      </c>
      <c r="E11958" s="2">
        <v>374.32527718119081</v>
      </c>
      <c r="F11958" s="2">
        <v>52.347581597390331</v>
      </c>
      <c r="G11958" s="8" t="s">
        <v>8109</v>
      </c>
    </row>
    <row r="11959" spans="1:7" x14ac:dyDescent="0.25">
      <c r="A11959" s="32">
        <v>182446</v>
      </c>
      <c r="B11959" s="1" t="s">
        <v>12378</v>
      </c>
      <c r="C11959" s="2">
        <v>47.455121135640802</v>
      </c>
      <c r="D11959" s="2">
        <v>56.946145362768959</v>
      </c>
      <c r="E11959" s="2">
        <v>683.35374435322751</v>
      </c>
      <c r="F11959" s="2">
        <v>95.563719772783386</v>
      </c>
      <c r="G11959" s="8" t="s">
        <v>8109</v>
      </c>
    </row>
    <row r="11960" spans="1:7" x14ac:dyDescent="0.25">
      <c r="A11960" s="32">
        <v>182447</v>
      </c>
      <c r="B11960" s="1" t="s">
        <v>12379</v>
      </c>
      <c r="C11960" s="2">
        <v>47.455121135640802</v>
      </c>
      <c r="D11960" s="2">
        <v>56.946145362768959</v>
      </c>
      <c r="E11960" s="2">
        <v>683.35374435322751</v>
      </c>
      <c r="F11960" s="2">
        <v>95.563719772783386</v>
      </c>
      <c r="G11960" s="8" t="s">
        <v>8109</v>
      </c>
    </row>
    <row r="11961" spans="1:7" x14ac:dyDescent="0.25">
      <c r="A11961" s="32">
        <v>182448</v>
      </c>
      <c r="B11961" s="1" t="s">
        <v>12380</v>
      </c>
      <c r="C11961" s="2">
        <v>3.9508520907629054</v>
      </c>
      <c r="D11961" s="2">
        <v>4.7410225089154867</v>
      </c>
      <c r="E11961" s="2">
        <v>56.892270106985841</v>
      </c>
      <c r="F11961" s="2">
        <v>7.956109120156043</v>
      </c>
      <c r="G11961" s="8" t="s">
        <v>8109</v>
      </c>
    </row>
    <row r="11962" spans="1:7" x14ac:dyDescent="0.25">
      <c r="A11962" s="32">
        <v>182449</v>
      </c>
      <c r="B11962" s="1" t="s">
        <v>12381</v>
      </c>
      <c r="C11962" s="2">
        <v>0.67344069728913158</v>
      </c>
      <c r="D11962" s="2">
        <v>0.8081288367469579</v>
      </c>
      <c r="E11962" s="2">
        <v>9.6975460409634948</v>
      </c>
      <c r="F11962" s="2">
        <v>1.356154963662962</v>
      </c>
      <c r="G11962" s="8" t="s">
        <v>8109</v>
      </c>
    </row>
    <row r="11963" spans="1:7" x14ac:dyDescent="0.25">
      <c r="A11963" s="32">
        <v>182450</v>
      </c>
      <c r="B11963" s="1" t="s">
        <v>12382</v>
      </c>
      <c r="C11963" s="2">
        <v>0.67344069728913158</v>
      </c>
      <c r="D11963" s="2">
        <v>0.8081288367469579</v>
      </c>
      <c r="E11963" s="2">
        <v>9.6975460409634948</v>
      </c>
      <c r="F11963" s="2">
        <v>1.356154963662962</v>
      </c>
      <c r="G11963" s="8" t="s">
        <v>8109</v>
      </c>
    </row>
    <row r="11964" spans="1:7" x14ac:dyDescent="0.25">
      <c r="A11964" s="32">
        <v>182451</v>
      </c>
      <c r="B11964" s="1" t="s">
        <v>12383</v>
      </c>
      <c r="C11964" s="2">
        <v>0.67344069728913158</v>
      </c>
      <c r="D11964" s="2">
        <v>0.8081288367469579</v>
      </c>
      <c r="E11964" s="2">
        <v>9.6975460409634948</v>
      </c>
      <c r="F11964" s="2">
        <v>1.356154963662962</v>
      </c>
      <c r="G11964" s="8" t="s">
        <v>8109</v>
      </c>
    </row>
    <row r="11965" spans="1:7" x14ac:dyDescent="0.25">
      <c r="A11965" s="32">
        <v>182452</v>
      </c>
      <c r="B11965" s="1" t="s">
        <v>12384</v>
      </c>
      <c r="C11965" s="2">
        <v>0.67344069728913158</v>
      </c>
      <c r="D11965" s="2">
        <v>0.8081288367469579</v>
      </c>
      <c r="E11965" s="2">
        <v>9.6975460409634948</v>
      </c>
      <c r="F11965" s="2">
        <v>1.356154963662962</v>
      </c>
      <c r="G11965" s="8" t="s">
        <v>8109</v>
      </c>
    </row>
    <row r="11966" spans="1:7" x14ac:dyDescent="0.25">
      <c r="A11966" s="32">
        <v>182453</v>
      </c>
      <c r="B11966" s="1" t="s">
        <v>12385</v>
      </c>
      <c r="C11966" s="2">
        <v>0.67344069728913158</v>
      </c>
      <c r="D11966" s="2">
        <v>0.8081288367469579</v>
      </c>
      <c r="E11966" s="2">
        <v>9.6975460409634948</v>
      </c>
      <c r="F11966" s="2">
        <v>1.356154963662962</v>
      </c>
      <c r="G11966" s="8" t="s">
        <v>8109</v>
      </c>
    </row>
    <row r="11967" spans="1:7" x14ac:dyDescent="0.25">
      <c r="A11967" s="32">
        <v>182454</v>
      </c>
      <c r="B11967" s="1" t="s">
        <v>12386</v>
      </c>
      <c r="C11967" s="2">
        <v>0.67344069728913158</v>
      </c>
      <c r="D11967" s="2">
        <v>0.8081288367469579</v>
      </c>
      <c r="E11967" s="2">
        <v>9.6975460409634948</v>
      </c>
      <c r="F11967" s="2">
        <v>1.356154963662962</v>
      </c>
      <c r="G11967" s="8" t="s">
        <v>8109</v>
      </c>
    </row>
    <row r="11968" spans="1:7" x14ac:dyDescent="0.25">
      <c r="A11968" s="32">
        <v>182455</v>
      </c>
      <c r="B11968" s="1" t="s">
        <v>12387</v>
      </c>
      <c r="C11968" s="2">
        <v>0.67344069728913158</v>
      </c>
      <c r="D11968" s="2">
        <v>0.8081288367469579</v>
      </c>
      <c r="E11968" s="2">
        <v>9.6975460409634948</v>
      </c>
      <c r="F11968" s="2">
        <v>1.356154963662962</v>
      </c>
      <c r="G11968" s="8" t="s">
        <v>8109</v>
      </c>
    </row>
    <row r="11969" spans="1:7" x14ac:dyDescent="0.25">
      <c r="A11969" s="32">
        <v>182456</v>
      </c>
      <c r="B11969" s="1" t="s">
        <v>12388</v>
      </c>
      <c r="C11969" s="2">
        <v>794.43554256874575</v>
      </c>
      <c r="D11969" s="2">
        <v>953.32265108249487</v>
      </c>
      <c r="E11969" s="2">
        <v>11439.871812989939</v>
      </c>
      <c r="F11969" s="2">
        <v>1599.8108054677414</v>
      </c>
      <c r="G11969" s="8" t="s">
        <v>8109</v>
      </c>
    </row>
    <row r="11970" spans="1:7" x14ac:dyDescent="0.25">
      <c r="A11970" s="32">
        <v>182457</v>
      </c>
      <c r="B11970" s="1" t="s">
        <v>12389</v>
      </c>
      <c r="C11970" s="2">
        <v>993.05565222255348</v>
      </c>
      <c r="D11970" s="2">
        <v>1191.6667826670641</v>
      </c>
      <c r="E11970" s="2">
        <v>14300.00139200477</v>
      </c>
      <c r="F11970" s="2">
        <v>1999.7861094174038</v>
      </c>
      <c r="G11970" s="8" t="s">
        <v>8109</v>
      </c>
    </row>
    <row r="11971" spans="1:7" x14ac:dyDescent="0.25">
      <c r="A11971" s="32">
        <v>182458</v>
      </c>
      <c r="B11971" s="1" t="s">
        <v>12390</v>
      </c>
      <c r="C11971" s="2">
        <v>99.130470640960198</v>
      </c>
      <c r="D11971" s="2">
        <v>118.95656476915221</v>
      </c>
      <c r="E11971" s="2">
        <v>1427.4787772298264</v>
      </c>
      <c r="F11971" s="2">
        <v>199.62601065118804</v>
      </c>
      <c r="G11971" s="8" t="s">
        <v>8109</v>
      </c>
    </row>
    <row r="11972" spans="1:7" x14ac:dyDescent="0.25">
      <c r="A11972" s="32">
        <v>182459</v>
      </c>
      <c r="B11972" s="1" t="s">
        <v>12391</v>
      </c>
      <c r="C11972" s="2">
        <v>17.689042315461194</v>
      </c>
      <c r="D11972" s="2">
        <v>21.226850778553427</v>
      </c>
      <c r="E11972" s="2">
        <v>254.72220934264112</v>
      </c>
      <c r="F11972" s="2">
        <v>35.621670378880474</v>
      </c>
      <c r="G11972" s="8" t="s">
        <v>8109</v>
      </c>
    </row>
    <row r="11973" spans="1:7" x14ac:dyDescent="0.25">
      <c r="A11973" s="32">
        <v>182460</v>
      </c>
      <c r="B11973" s="1" t="s">
        <v>12392</v>
      </c>
      <c r="C11973" s="2">
        <v>21.639894406224094</v>
      </c>
      <c r="D11973" s="2">
        <v>25.967873287468908</v>
      </c>
      <c r="E11973" s="2">
        <v>311.61447944962691</v>
      </c>
      <c r="F11973" s="2">
        <v>43.577779499036509</v>
      </c>
      <c r="G11973" s="8" t="s">
        <v>8109</v>
      </c>
    </row>
    <row r="11974" spans="1:7" x14ac:dyDescent="0.25">
      <c r="A11974" s="32">
        <v>182461</v>
      </c>
      <c r="B11974" s="1" t="s">
        <v>12393</v>
      </c>
      <c r="C11974" s="2">
        <v>25.63564254347294</v>
      </c>
      <c r="D11974" s="2">
        <v>30.762771052167526</v>
      </c>
      <c r="E11974" s="2">
        <v>369.15325262601033</v>
      </c>
      <c r="F11974" s="2">
        <v>51.624298950103423</v>
      </c>
      <c r="G11974" s="8" t="s">
        <v>8109</v>
      </c>
    </row>
    <row r="11975" spans="1:7" x14ac:dyDescent="0.25">
      <c r="A11975" s="32">
        <v>182462</v>
      </c>
      <c r="B11975" s="1" t="s">
        <v>12394</v>
      </c>
      <c r="C11975" s="2">
        <v>33.582242771484694</v>
      </c>
      <c r="D11975" s="2">
        <v>40.298691325781633</v>
      </c>
      <c r="E11975" s="2">
        <v>483.58429590937959</v>
      </c>
      <c r="F11975" s="2">
        <v>67.62692752132638</v>
      </c>
      <c r="G11975" s="8" t="s">
        <v>8109</v>
      </c>
    </row>
    <row r="11976" spans="1:7" x14ac:dyDescent="0.25">
      <c r="A11976" s="32">
        <v>182463</v>
      </c>
      <c r="B11976" s="1" t="s">
        <v>12395</v>
      </c>
      <c r="C11976" s="2">
        <v>142.81432387178188</v>
      </c>
      <c r="D11976" s="2">
        <v>171.37718864613822</v>
      </c>
      <c r="E11976" s="2">
        <v>2056.5262637536589</v>
      </c>
      <c r="F11976" s="2">
        <v>287.59526262745885</v>
      </c>
      <c r="G11976" s="8" t="s">
        <v>8109</v>
      </c>
    </row>
    <row r="11977" spans="1:7" x14ac:dyDescent="0.25">
      <c r="A11977" s="32">
        <v>182464</v>
      </c>
      <c r="B11977" s="1" t="s">
        <v>12396</v>
      </c>
      <c r="C11977" s="2">
        <v>158.70752432780537</v>
      </c>
      <c r="D11977" s="2">
        <v>190.44902919336644</v>
      </c>
      <c r="E11977" s="2">
        <v>2285.3883503203974</v>
      </c>
      <c r="F11977" s="2">
        <v>319.60051976990474</v>
      </c>
      <c r="G11977" s="8" t="s">
        <v>8109</v>
      </c>
    </row>
    <row r="11978" spans="1:7" x14ac:dyDescent="0.25">
      <c r="A11978" s="32">
        <v>182465</v>
      </c>
      <c r="B11978" s="1" t="s">
        <v>12397</v>
      </c>
      <c r="C11978" s="2">
        <v>79.241522047687837</v>
      </c>
      <c r="D11978" s="2">
        <v>95.089826457225399</v>
      </c>
      <c r="E11978" s="2">
        <v>1141.0779174867048</v>
      </c>
      <c r="F11978" s="2">
        <v>159.57423405767523</v>
      </c>
      <c r="G11978" s="8" t="s">
        <v>8109</v>
      </c>
    </row>
    <row r="11979" spans="1:7" x14ac:dyDescent="0.25">
      <c r="A11979" s="32">
        <v>182466</v>
      </c>
      <c r="B11979" s="1" t="s">
        <v>12398</v>
      </c>
      <c r="C11979" s="2">
        <v>118.97452318774657</v>
      </c>
      <c r="D11979" s="2">
        <v>142.76942782529588</v>
      </c>
      <c r="E11979" s="2">
        <v>1713.2331339035504</v>
      </c>
      <c r="F11979" s="2">
        <v>239.58737691378991</v>
      </c>
      <c r="G11979" s="8" t="s">
        <v>8109</v>
      </c>
    </row>
    <row r="11980" spans="1:7" x14ac:dyDescent="0.25">
      <c r="A11980" s="32">
        <v>182467</v>
      </c>
      <c r="B11980" s="1" t="s">
        <v>12399</v>
      </c>
      <c r="C11980" s="2">
        <v>59.397469500901408</v>
      </c>
      <c r="D11980" s="2">
        <v>71.276963401081673</v>
      </c>
      <c r="E11980" s="2">
        <v>855.32356081298008</v>
      </c>
      <c r="F11980" s="2">
        <v>119.61286779507326</v>
      </c>
      <c r="G11980" s="8" t="s">
        <v>8109</v>
      </c>
    </row>
    <row r="11981" spans="1:7" x14ac:dyDescent="0.25">
      <c r="A11981" s="32">
        <v>182468</v>
      </c>
      <c r="B11981" s="1" t="s">
        <v>12400</v>
      </c>
      <c r="C11981" s="2">
        <v>178.59647292107772</v>
      </c>
      <c r="D11981" s="2">
        <v>214.31576750529325</v>
      </c>
      <c r="E11981" s="2">
        <v>2571.789210063519</v>
      </c>
      <c r="F11981" s="2">
        <v>359.65229636341752</v>
      </c>
      <c r="G11981" s="8" t="s">
        <v>8109</v>
      </c>
    </row>
    <row r="11982" spans="1:7" x14ac:dyDescent="0.25">
      <c r="A11982" s="32">
        <v>182469</v>
      </c>
      <c r="B11982" s="1" t="s">
        <v>12401</v>
      </c>
      <c r="C11982" s="2">
        <v>118.97452318774657</v>
      </c>
      <c r="D11982" s="2">
        <v>142.76942782529588</v>
      </c>
      <c r="E11982" s="2">
        <v>1713.2331339035504</v>
      </c>
      <c r="F11982" s="2">
        <v>239.58737691378991</v>
      </c>
      <c r="G11982" s="8" t="s">
        <v>8109</v>
      </c>
    </row>
    <row r="11983" spans="1:7" x14ac:dyDescent="0.25">
      <c r="A11983" s="32">
        <v>182470</v>
      </c>
      <c r="B11983" s="1" t="s">
        <v>12402</v>
      </c>
      <c r="C11983" s="2">
        <v>7.6323279026101574</v>
      </c>
      <c r="D11983" s="2">
        <v>9.1587934831321878</v>
      </c>
      <c r="E11983" s="2">
        <v>109.90552179758626</v>
      </c>
      <c r="F11983" s="2">
        <v>15.369756254846902</v>
      </c>
      <c r="G11983" s="8" t="s">
        <v>8109</v>
      </c>
    </row>
    <row r="11984" spans="1:7" x14ac:dyDescent="0.25">
      <c r="A11984" s="32">
        <v>182471</v>
      </c>
      <c r="B11984" s="1" t="s">
        <v>12403</v>
      </c>
      <c r="C11984" s="2">
        <v>9.0690013901603059</v>
      </c>
      <c r="D11984" s="2">
        <v>10.882801668192364</v>
      </c>
      <c r="E11984" s="2">
        <v>130.59362001830837</v>
      </c>
      <c r="F11984" s="2">
        <v>18.262886843994554</v>
      </c>
      <c r="G11984" s="8" t="s">
        <v>8109</v>
      </c>
    </row>
    <row r="11985" spans="1:7" x14ac:dyDescent="0.25">
      <c r="A11985" s="32">
        <v>182472</v>
      </c>
      <c r="B11985" s="1" t="s">
        <v>12404</v>
      </c>
      <c r="C11985" s="2">
        <v>10.954635342569874</v>
      </c>
      <c r="D11985" s="2">
        <v>13.14556241108385</v>
      </c>
      <c r="E11985" s="2">
        <v>157.74674893300619</v>
      </c>
      <c r="F11985" s="2">
        <v>22.060120742250849</v>
      </c>
      <c r="G11985" s="8" t="s">
        <v>8109</v>
      </c>
    </row>
    <row r="11986" spans="1:7" x14ac:dyDescent="0.25">
      <c r="A11986" s="32">
        <v>182473</v>
      </c>
      <c r="B11986" s="1" t="s">
        <v>12405</v>
      </c>
      <c r="C11986" s="2">
        <v>13.82798231767017</v>
      </c>
      <c r="D11986" s="2">
        <v>16.593578781204204</v>
      </c>
      <c r="E11986" s="2">
        <v>199.12294537445047</v>
      </c>
      <c r="F11986" s="2">
        <v>27.846381920546154</v>
      </c>
      <c r="G11986" s="8" t="s">
        <v>8109</v>
      </c>
    </row>
    <row r="11987" spans="1:7" x14ac:dyDescent="0.25">
      <c r="A11987" s="32">
        <v>182474</v>
      </c>
      <c r="B11987" s="1" t="s">
        <v>12406</v>
      </c>
      <c r="C11987" s="2">
        <v>35.557668816866148</v>
      </c>
      <c r="D11987" s="2">
        <v>42.669202580239379</v>
      </c>
      <c r="E11987" s="2">
        <v>512.03043096287252</v>
      </c>
      <c r="F11987" s="2">
        <v>71.604982081404401</v>
      </c>
      <c r="G11987" s="8" t="s">
        <v>8109</v>
      </c>
    </row>
    <row r="11988" spans="1:7" x14ac:dyDescent="0.25">
      <c r="A11988" s="32">
        <v>182475</v>
      </c>
      <c r="B11988" s="1" t="s">
        <v>12407</v>
      </c>
      <c r="C11988" s="2">
        <v>39.553416954115001</v>
      </c>
      <c r="D11988" s="2">
        <v>47.464100344937997</v>
      </c>
      <c r="E11988" s="2">
        <v>569.56920413925593</v>
      </c>
      <c r="F11988" s="2">
        <v>79.6515015324713</v>
      </c>
      <c r="G11988" s="8" t="s">
        <v>8109</v>
      </c>
    </row>
    <row r="11989" spans="1:7" x14ac:dyDescent="0.25">
      <c r="A11989" s="32">
        <v>182476</v>
      </c>
      <c r="B11989" s="1" t="s">
        <v>12408</v>
      </c>
      <c r="C11989" s="2">
        <v>15.71361627007974</v>
      </c>
      <c r="D11989" s="2">
        <v>18.856339524095684</v>
      </c>
      <c r="E11989" s="2">
        <v>226.2760742891482</v>
      </c>
      <c r="F11989" s="2">
        <v>31.643615818802445</v>
      </c>
      <c r="G11989" s="8" t="s">
        <v>8109</v>
      </c>
    </row>
    <row r="11990" spans="1:7" x14ac:dyDescent="0.25">
      <c r="A11990" s="32">
        <v>182477</v>
      </c>
      <c r="B11990" s="1" t="s">
        <v>12409</v>
      </c>
      <c r="C11990" s="2">
        <v>17.689042315461194</v>
      </c>
      <c r="D11990" s="2">
        <v>21.226850778553427</v>
      </c>
      <c r="E11990" s="2">
        <v>254.72220934264112</v>
      </c>
      <c r="F11990" s="2">
        <v>35.621670378880474</v>
      </c>
      <c r="G11990" s="8" t="s">
        <v>8109</v>
      </c>
    </row>
    <row r="11991" spans="1:7" x14ac:dyDescent="0.25">
      <c r="A11991" s="32">
        <v>182478</v>
      </c>
      <c r="B11991" s="1" t="s">
        <v>12410</v>
      </c>
      <c r="C11991" s="2">
        <v>25.63564254347294</v>
      </c>
      <c r="D11991" s="2">
        <v>30.762771052167526</v>
      </c>
      <c r="E11991" s="2">
        <v>369.15325262601033</v>
      </c>
      <c r="F11991" s="2">
        <v>51.624298950103423</v>
      </c>
      <c r="G11991" s="8" t="s">
        <v>8109</v>
      </c>
    </row>
    <row r="11992" spans="1:7" x14ac:dyDescent="0.25">
      <c r="A11992" s="32">
        <v>182479</v>
      </c>
      <c r="B11992" s="1" t="s">
        <v>12411</v>
      </c>
      <c r="C11992" s="2">
        <v>51.450869272889662</v>
      </c>
      <c r="D11992" s="2">
        <v>61.741043127467591</v>
      </c>
      <c r="E11992" s="2">
        <v>740.89251752961104</v>
      </c>
      <c r="F11992" s="2">
        <v>103.6102392238503</v>
      </c>
      <c r="G11992" s="8" t="s">
        <v>8109</v>
      </c>
    </row>
    <row r="11993" spans="1:7" x14ac:dyDescent="0.25">
      <c r="A11993" s="32">
        <v>182480</v>
      </c>
      <c r="B11993" s="1" t="s">
        <v>12412</v>
      </c>
      <c r="C11993" s="2">
        <v>5.0283572064255164</v>
      </c>
      <c r="D11993" s="2">
        <v>6.0340286477106195</v>
      </c>
      <c r="E11993" s="2">
        <v>72.408343772527431</v>
      </c>
      <c r="F11993" s="2">
        <v>10.125957062016784</v>
      </c>
      <c r="G11993" s="8" t="s">
        <v>8109</v>
      </c>
    </row>
    <row r="11994" spans="1:7" x14ac:dyDescent="0.25">
      <c r="A11994" s="32">
        <v>182481</v>
      </c>
      <c r="B11994" s="1" t="s">
        <v>12413</v>
      </c>
      <c r="C11994" s="2">
        <v>9.2036895296181314</v>
      </c>
      <c r="D11994" s="2">
        <v>11.044427435541754</v>
      </c>
      <c r="E11994" s="2">
        <v>132.53312922650105</v>
      </c>
      <c r="F11994" s="2">
        <v>18.534117836727145</v>
      </c>
      <c r="G11994" s="8" t="s">
        <v>8109</v>
      </c>
    </row>
    <row r="11995" spans="1:7" x14ac:dyDescent="0.25">
      <c r="A11995" s="32">
        <v>182482</v>
      </c>
      <c r="B11995" s="1" t="s">
        <v>12414</v>
      </c>
      <c r="C11995" s="2">
        <v>6.2854465080318951</v>
      </c>
      <c r="D11995" s="2">
        <v>7.5425358096382737</v>
      </c>
      <c r="E11995" s="2">
        <v>90.510429715659285</v>
      </c>
      <c r="F11995" s="2">
        <v>12.657446327520978</v>
      </c>
      <c r="G11995" s="8" t="s">
        <v>8109</v>
      </c>
    </row>
    <row r="11996" spans="1:7" x14ac:dyDescent="0.25">
      <c r="A11996" s="32">
        <v>182483</v>
      </c>
      <c r="B11996" s="1" t="s">
        <v>12415</v>
      </c>
      <c r="C11996" s="2">
        <v>3.1427232540159475</v>
      </c>
      <c r="D11996" s="2">
        <v>3.7712679048191369</v>
      </c>
      <c r="E11996" s="2">
        <v>45.255214857829642</v>
      </c>
      <c r="F11996" s="2">
        <v>6.3287231637604888</v>
      </c>
      <c r="G11996" s="8" t="s">
        <v>8109</v>
      </c>
    </row>
    <row r="11997" spans="1:7" x14ac:dyDescent="0.25">
      <c r="A11997" s="32">
        <v>182484</v>
      </c>
      <c r="B11997" s="1" t="s">
        <v>12416</v>
      </c>
      <c r="C11997" s="2">
        <v>4.0855402302207313</v>
      </c>
      <c r="D11997" s="2">
        <v>4.9026482762648778</v>
      </c>
      <c r="E11997" s="2">
        <v>58.831779315178537</v>
      </c>
      <c r="F11997" s="2">
        <v>8.2273401128886352</v>
      </c>
      <c r="G11997" s="8" t="s">
        <v>8109</v>
      </c>
    </row>
    <row r="11998" spans="1:7" x14ac:dyDescent="0.25">
      <c r="A11998" s="32">
        <v>182485</v>
      </c>
      <c r="B11998" s="1" t="s">
        <v>12417</v>
      </c>
      <c r="C11998" s="2">
        <v>4.354916509136384</v>
      </c>
      <c r="D11998" s="2">
        <v>5.2258998109636607</v>
      </c>
      <c r="E11998" s="2">
        <v>62.710797731563929</v>
      </c>
      <c r="F11998" s="2">
        <v>8.7698020983538196</v>
      </c>
      <c r="G11998" s="8" t="s">
        <v>8109</v>
      </c>
    </row>
    <row r="11999" spans="1:7" x14ac:dyDescent="0.25">
      <c r="A11999" s="32">
        <v>182486</v>
      </c>
      <c r="B11999" s="1" t="s">
        <v>12418</v>
      </c>
      <c r="C11999" s="2">
        <v>4.7140848810239211</v>
      </c>
      <c r="D11999" s="2">
        <v>5.6569018572287053</v>
      </c>
      <c r="E11999" s="2">
        <v>67.882822286744471</v>
      </c>
      <c r="F11999" s="2">
        <v>9.4930847456407328</v>
      </c>
      <c r="G11999" s="8" t="s">
        <v>8109</v>
      </c>
    </row>
    <row r="12000" spans="1:7" x14ac:dyDescent="0.25">
      <c r="A12000" s="32">
        <v>182487</v>
      </c>
      <c r="B12000" s="1" t="s">
        <v>12419</v>
      </c>
      <c r="C12000" s="2">
        <v>5.0283572064255164</v>
      </c>
      <c r="D12000" s="2">
        <v>6.0340286477106195</v>
      </c>
      <c r="E12000" s="2">
        <v>72.408343772527431</v>
      </c>
      <c r="F12000" s="2">
        <v>10.125957062016784</v>
      </c>
      <c r="G12000" s="8" t="s">
        <v>8109</v>
      </c>
    </row>
    <row r="12001" spans="1:7" x14ac:dyDescent="0.25">
      <c r="A12001" s="32">
        <v>182488</v>
      </c>
      <c r="B12001" s="1" t="s">
        <v>12420</v>
      </c>
      <c r="C12001" s="2">
        <v>17.868626501404957</v>
      </c>
      <c r="D12001" s="2">
        <v>21.442351801685948</v>
      </c>
      <c r="E12001" s="2">
        <v>257.30822162023139</v>
      </c>
      <c r="F12001" s="2">
        <v>35.98331170252392</v>
      </c>
      <c r="G12001" s="8" t="s">
        <v>8109</v>
      </c>
    </row>
    <row r="12002" spans="1:7" x14ac:dyDescent="0.25">
      <c r="A12002" s="32">
        <v>182489</v>
      </c>
      <c r="B12002" s="1" t="s">
        <v>12421</v>
      </c>
      <c r="C12002" s="2">
        <v>18.811443477609743</v>
      </c>
      <c r="D12002" s="2">
        <v>22.573732173131692</v>
      </c>
      <c r="E12002" s="2">
        <v>270.88478607758032</v>
      </c>
      <c r="F12002" s="2">
        <v>37.881928651652068</v>
      </c>
      <c r="G12002" s="8" t="s">
        <v>8109</v>
      </c>
    </row>
    <row r="12003" spans="1:7" x14ac:dyDescent="0.25">
      <c r="A12003" s="32">
        <v>182490</v>
      </c>
      <c r="B12003" s="1" t="s">
        <v>12422</v>
      </c>
      <c r="C12003" s="2">
        <v>20.517493244075546</v>
      </c>
      <c r="D12003" s="2">
        <v>24.62099189289065</v>
      </c>
      <c r="E12003" s="2">
        <v>295.45190271468778</v>
      </c>
      <c r="F12003" s="2">
        <v>41.317521226264908</v>
      </c>
      <c r="G12003" s="8" t="s">
        <v>8109</v>
      </c>
    </row>
    <row r="12004" spans="1:7" x14ac:dyDescent="0.25">
      <c r="A12004" s="32">
        <v>182491</v>
      </c>
      <c r="B12004" s="1" t="s">
        <v>12423</v>
      </c>
      <c r="C12004" s="2">
        <v>22.896983707830479</v>
      </c>
      <c r="D12004" s="2">
        <v>27.476380449396569</v>
      </c>
      <c r="E12004" s="2">
        <v>329.71656539275881</v>
      </c>
      <c r="F12004" s="2">
        <v>46.109268764540715</v>
      </c>
      <c r="G12004" s="8" t="s">
        <v>8109</v>
      </c>
    </row>
    <row r="12005" spans="1:7" x14ac:dyDescent="0.25">
      <c r="A12005" s="32">
        <v>182492</v>
      </c>
      <c r="B12005" s="1" t="s">
        <v>12424</v>
      </c>
      <c r="C12005" s="2">
        <v>25.994810915360478</v>
      </c>
      <c r="D12005" s="2">
        <v>31.193773098432569</v>
      </c>
      <c r="E12005" s="2">
        <v>374.32527718119081</v>
      </c>
      <c r="F12005" s="2">
        <v>52.347581597390331</v>
      </c>
      <c r="G12005" s="8" t="s">
        <v>8109</v>
      </c>
    </row>
    <row r="12006" spans="1:7" x14ac:dyDescent="0.25">
      <c r="A12006" s="32">
        <v>182493</v>
      </c>
      <c r="B12006" s="1" t="s">
        <v>12425</v>
      </c>
      <c r="C12006" s="2">
        <v>12.930061387951326</v>
      </c>
      <c r="D12006" s="2">
        <v>15.516073665541589</v>
      </c>
      <c r="E12006" s="2">
        <v>186.19288398649906</v>
      </c>
      <c r="F12006" s="2">
        <v>26.038175302328867</v>
      </c>
      <c r="G12006" s="8" t="s">
        <v>8109</v>
      </c>
    </row>
    <row r="12007" spans="1:7" x14ac:dyDescent="0.25">
      <c r="A12007" s="32">
        <v>182494</v>
      </c>
      <c r="B12007" s="1" t="s">
        <v>12426</v>
      </c>
      <c r="C12007" s="2">
        <v>12.525996969577848</v>
      </c>
      <c r="D12007" s="2">
        <v>15.031196363493414</v>
      </c>
      <c r="E12007" s="2">
        <v>180.37435636192097</v>
      </c>
      <c r="F12007" s="2">
        <v>25.224482324131092</v>
      </c>
      <c r="G12007" s="8" t="s">
        <v>8109</v>
      </c>
    </row>
    <row r="12008" spans="1:7" x14ac:dyDescent="0.25">
      <c r="A12008" s="32">
        <v>182495</v>
      </c>
      <c r="B12008" s="1" t="s">
        <v>12427</v>
      </c>
      <c r="C12008" s="2">
        <v>628.63444289616143</v>
      </c>
      <c r="D12008" s="2">
        <v>754.36133147539374</v>
      </c>
      <c r="E12008" s="2">
        <v>9052.3359777047244</v>
      </c>
      <c r="F12008" s="2">
        <v>1265.9254534139197</v>
      </c>
      <c r="G12008" s="8" t="s">
        <v>8109</v>
      </c>
    </row>
    <row r="12009" spans="1:7" x14ac:dyDescent="0.25">
      <c r="A12009" s="32">
        <v>182496</v>
      </c>
      <c r="B12009" s="1" t="s">
        <v>12428</v>
      </c>
      <c r="C12009" s="2">
        <v>628.63444289616143</v>
      </c>
      <c r="D12009" s="2">
        <v>754.36133147539374</v>
      </c>
      <c r="E12009" s="2">
        <v>9052.3359777047244</v>
      </c>
      <c r="F12009" s="2">
        <v>1265.9254534139197</v>
      </c>
      <c r="G12009" s="8" t="s">
        <v>8109</v>
      </c>
    </row>
    <row r="12010" spans="1:7" x14ac:dyDescent="0.25">
      <c r="A12010" s="32">
        <v>182497</v>
      </c>
      <c r="B12010" s="1" t="s">
        <v>12429</v>
      </c>
      <c r="C12010" s="2">
        <v>502.88061668903754</v>
      </c>
      <c r="D12010" s="2">
        <v>603.45674002684495</v>
      </c>
      <c r="E12010" s="2">
        <v>7241.4808803221395</v>
      </c>
      <c r="F12010" s="2">
        <v>1012.686116532589</v>
      </c>
      <c r="G12010" s="8" t="s">
        <v>8109</v>
      </c>
    </row>
    <row r="12011" spans="1:7" x14ac:dyDescent="0.25">
      <c r="A12011" s="32">
        <v>182498</v>
      </c>
      <c r="B12011" s="1" t="s">
        <v>12430</v>
      </c>
      <c r="C12011" s="2">
        <v>118.97452318774657</v>
      </c>
      <c r="D12011" s="2">
        <v>142.76942782529588</v>
      </c>
      <c r="E12011" s="2">
        <v>1713.2331339035504</v>
      </c>
      <c r="F12011" s="2">
        <v>239.58737691378991</v>
      </c>
      <c r="G12011" s="8" t="s">
        <v>8109</v>
      </c>
    </row>
    <row r="12012" spans="1:7" x14ac:dyDescent="0.25">
      <c r="A12012" s="32">
        <v>182499</v>
      </c>
      <c r="B12012" s="1" t="s">
        <v>12431</v>
      </c>
      <c r="C12012" s="2">
        <v>1191.7206579228473</v>
      </c>
      <c r="D12012" s="2">
        <v>1430.0647895074167</v>
      </c>
      <c r="E12012" s="2">
        <v>17160.777474089002</v>
      </c>
      <c r="F12012" s="2">
        <v>2399.8518236979776</v>
      </c>
      <c r="G12012" s="8" t="s">
        <v>8109</v>
      </c>
    </row>
    <row r="12013" spans="1:7" x14ac:dyDescent="0.25">
      <c r="A12013" s="32">
        <v>182500</v>
      </c>
      <c r="B12013" s="1" t="s">
        <v>12432</v>
      </c>
      <c r="C12013" s="2">
        <v>262.01332729195815</v>
      </c>
      <c r="D12013" s="2">
        <v>314.41599275034969</v>
      </c>
      <c r="E12013" s="2">
        <v>3772.9919130041962</v>
      </c>
      <c r="F12013" s="2">
        <v>527.63469119580304</v>
      </c>
      <c r="G12013" s="8" t="s">
        <v>8109</v>
      </c>
    </row>
    <row r="12014" spans="1:7" x14ac:dyDescent="0.25">
      <c r="A12014" s="32">
        <v>182501</v>
      </c>
      <c r="B12014" s="1" t="s">
        <v>12433</v>
      </c>
      <c r="C12014" s="2">
        <v>397.10553116815788</v>
      </c>
      <c r="D12014" s="2">
        <v>476.52663740178951</v>
      </c>
      <c r="E12014" s="2">
        <v>5718.3196488214744</v>
      </c>
      <c r="F12014" s="2">
        <v>799.67937690659323</v>
      </c>
      <c r="G12014" s="8" t="s">
        <v>8109</v>
      </c>
    </row>
    <row r="12015" spans="1:7" x14ac:dyDescent="0.25">
      <c r="A12015" s="32">
        <v>182502</v>
      </c>
      <c r="B12015" s="1" t="s">
        <v>12434</v>
      </c>
      <c r="C12015" s="2">
        <v>397.10553116815788</v>
      </c>
      <c r="D12015" s="2">
        <v>476.52663740178951</v>
      </c>
      <c r="E12015" s="2">
        <v>5718.3196488214744</v>
      </c>
      <c r="F12015" s="2">
        <v>799.67937690659323</v>
      </c>
      <c r="G12015" s="8" t="s">
        <v>8109</v>
      </c>
    </row>
    <row r="12016" spans="1:7" x14ac:dyDescent="0.25">
      <c r="A12016" s="32">
        <v>182503</v>
      </c>
      <c r="B12016" s="1" t="s">
        <v>12435</v>
      </c>
      <c r="C12016" s="2">
        <v>794.43554256874575</v>
      </c>
      <c r="D12016" s="2">
        <v>953.32265108249487</v>
      </c>
      <c r="E12016" s="2">
        <v>11439.871812989939</v>
      </c>
      <c r="F12016" s="2">
        <v>1599.8108054677414</v>
      </c>
      <c r="G12016" s="8" t="s">
        <v>8109</v>
      </c>
    </row>
    <row r="12017" spans="1:7" x14ac:dyDescent="0.25">
      <c r="A12017" s="32">
        <v>182504</v>
      </c>
      <c r="B12017" s="1" t="s">
        <v>12436</v>
      </c>
      <c r="C12017" s="2">
        <v>12.705581155521616</v>
      </c>
      <c r="D12017" s="2">
        <v>15.246697386625938</v>
      </c>
      <c r="E12017" s="2">
        <v>182.96036863951124</v>
      </c>
      <c r="F12017" s="2">
        <v>25.586123647774549</v>
      </c>
      <c r="G12017" s="8" t="s">
        <v>8109</v>
      </c>
    </row>
    <row r="12018" spans="1:7" x14ac:dyDescent="0.25">
      <c r="A12018" s="32">
        <v>182505</v>
      </c>
      <c r="B12018" s="1" t="s">
        <v>12437</v>
      </c>
      <c r="C12018" s="2">
        <v>8.8894172042165369</v>
      </c>
      <c r="D12018" s="2">
        <v>10.667300645059845</v>
      </c>
      <c r="E12018" s="2">
        <v>128.00760774071813</v>
      </c>
      <c r="F12018" s="2">
        <v>17.9012455203511</v>
      </c>
      <c r="G12018" s="8" t="s">
        <v>8109</v>
      </c>
    </row>
    <row r="12019" spans="1:7" x14ac:dyDescent="0.25">
      <c r="A12019" s="32">
        <v>182506</v>
      </c>
      <c r="B12019" s="1" t="s">
        <v>12438</v>
      </c>
      <c r="C12019" s="2">
        <v>6.5548227869475468</v>
      </c>
      <c r="D12019" s="2">
        <v>7.8657873443370558</v>
      </c>
      <c r="E12019" s="2">
        <v>94.389448132044663</v>
      </c>
      <c r="F12019" s="2">
        <v>13.19990831298616</v>
      </c>
      <c r="G12019" s="8" t="s">
        <v>8109</v>
      </c>
    </row>
    <row r="12020" spans="1:7" x14ac:dyDescent="0.25">
      <c r="A12020" s="32">
        <v>182507</v>
      </c>
      <c r="B12020" s="1" t="s">
        <v>12439</v>
      </c>
      <c r="C12020" s="2">
        <v>18.676755338151917</v>
      </c>
      <c r="D12020" s="2">
        <v>22.4121064057823</v>
      </c>
      <c r="E12020" s="2">
        <v>268.94527686938761</v>
      </c>
      <c r="F12020" s="2">
        <v>37.610697658919484</v>
      </c>
      <c r="G12020" s="8" t="s">
        <v>8109</v>
      </c>
    </row>
    <row r="12021" spans="1:7" x14ac:dyDescent="0.25">
      <c r="A12021" s="32">
        <v>182508</v>
      </c>
      <c r="B12021" s="1" t="s">
        <v>12440</v>
      </c>
      <c r="C12021" s="2">
        <v>13.917774410642055</v>
      </c>
      <c r="D12021" s="2">
        <v>16.701329292770463</v>
      </c>
      <c r="E12021" s="2">
        <v>200.41595151324555</v>
      </c>
      <c r="F12021" s="2">
        <v>28.027202582367885</v>
      </c>
      <c r="G12021" s="8" t="s">
        <v>8109</v>
      </c>
    </row>
    <row r="12022" spans="1:7" x14ac:dyDescent="0.25">
      <c r="A12022" s="32">
        <v>182509</v>
      </c>
      <c r="B12022" s="1" t="s">
        <v>12441</v>
      </c>
      <c r="C12022" s="2">
        <v>9.3383776690759586</v>
      </c>
      <c r="D12022" s="2">
        <v>11.20605320289115</v>
      </c>
      <c r="E12022" s="2">
        <v>134.47263843469381</v>
      </c>
      <c r="F12022" s="2">
        <v>18.805348829459742</v>
      </c>
      <c r="G12022" s="8" t="s">
        <v>8109</v>
      </c>
    </row>
    <row r="12023" spans="1:7" x14ac:dyDescent="0.25">
      <c r="A12023" s="32">
        <v>182510</v>
      </c>
      <c r="B12023" s="1" t="s">
        <v>12442</v>
      </c>
      <c r="C12023" s="2">
        <v>23.839800684035264</v>
      </c>
      <c r="D12023" s="2">
        <v>28.607760820842316</v>
      </c>
      <c r="E12023" s="2">
        <v>343.29312985010779</v>
      </c>
      <c r="F12023" s="2">
        <v>48.007885713668855</v>
      </c>
      <c r="G12023" s="8" t="s">
        <v>8109</v>
      </c>
    </row>
    <row r="12024" spans="1:7" x14ac:dyDescent="0.25">
      <c r="A12024" s="32">
        <v>182511</v>
      </c>
      <c r="B12024" s="1" t="s">
        <v>12443</v>
      </c>
      <c r="C12024" s="2">
        <v>17.868626501404957</v>
      </c>
      <c r="D12024" s="2">
        <v>21.442351801685948</v>
      </c>
      <c r="E12024" s="2">
        <v>257.30822162023139</v>
      </c>
      <c r="F12024" s="2">
        <v>35.98331170252392</v>
      </c>
      <c r="G12024" s="8" t="s">
        <v>8109</v>
      </c>
    </row>
    <row r="12025" spans="1:7" x14ac:dyDescent="0.25">
      <c r="A12025" s="32">
        <v>182512</v>
      </c>
      <c r="B12025" s="1" t="s">
        <v>12444</v>
      </c>
      <c r="C12025" s="2">
        <v>11.897452318774658</v>
      </c>
      <c r="D12025" s="2">
        <v>14.276942782529586</v>
      </c>
      <c r="E12025" s="2">
        <v>171.32331339035503</v>
      </c>
      <c r="F12025" s="2">
        <v>23.958737691378996</v>
      </c>
      <c r="G12025" s="8" t="s">
        <v>8109</v>
      </c>
    </row>
    <row r="12026" spans="1:7" x14ac:dyDescent="0.25">
      <c r="A12026" s="32">
        <v>182513</v>
      </c>
      <c r="B12026" s="1" t="s">
        <v>12445</v>
      </c>
      <c r="C12026" s="2">
        <v>44.716462299998341</v>
      </c>
      <c r="D12026" s="2">
        <v>53.659754759998009</v>
      </c>
      <c r="E12026" s="2">
        <v>643.91705711997611</v>
      </c>
      <c r="F12026" s="2">
        <v>90.048689587220679</v>
      </c>
      <c r="G12026" s="8" t="s">
        <v>8109</v>
      </c>
    </row>
    <row r="12027" spans="1:7" x14ac:dyDescent="0.25">
      <c r="A12027" s="32">
        <v>182514</v>
      </c>
      <c r="B12027" s="1" t="s">
        <v>12446</v>
      </c>
      <c r="C12027" s="2">
        <v>32.774113934737734</v>
      </c>
      <c r="D12027" s="2">
        <v>39.328936721685281</v>
      </c>
      <c r="E12027" s="2">
        <v>471.94724066022337</v>
      </c>
      <c r="F12027" s="2">
        <v>65.999541564930809</v>
      </c>
      <c r="G12027" s="8" t="s">
        <v>8109</v>
      </c>
    </row>
    <row r="12028" spans="1:7" x14ac:dyDescent="0.25">
      <c r="A12028" s="32">
        <v>182515</v>
      </c>
      <c r="B12028" s="1" t="s">
        <v>12447</v>
      </c>
      <c r="C12028" s="2">
        <v>23.839800684035264</v>
      </c>
      <c r="D12028" s="2">
        <v>28.607760820842316</v>
      </c>
      <c r="E12028" s="2">
        <v>343.29312985010779</v>
      </c>
      <c r="F12028" s="2">
        <v>48.007885713668855</v>
      </c>
      <c r="G12028" s="8" t="s">
        <v>8109</v>
      </c>
    </row>
    <row r="12029" spans="1:7" x14ac:dyDescent="0.25">
      <c r="A12029" s="32">
        <v>182516</v>
      </c>
      <c r="B12029" s="1" t="s">
        <v>12448</v>
      </c>
      <c r="C12029" s="2">
        <v>21.235829987850618</v>
      </c>
      <c r="D12029" s="2">
        <v>25.48299598542074</v>
      </c>
      <c r="E12029" s="2">
        <v>305.79595182504886</v>
      </c>
      <c r="F12029" s="2">
        <v>42.764086520838738</v>
      </c>
      <c r="G12029" s="8" t="s">
        <v>8109</v>
      </c>
    </row>
    <row r="12030" spans="1:7" x14ac:dyDescent="0.25">
      <c r="A12030" s="32">
        <v>182517</v>
      </c>
      <c r="B12030" s="1" t="s">
        <v>12449</v>
      </c>
      <c r="C12030" s="2">
        <v>15.893200456023507</v>
      </c>
      <c r="D12030" s="2">
        <v>19.071840547228209</v>
      </c>
      <c r="E12030" s="2">
        <v>228.86208656673853</v>
      </c>
      <c r="F12030" s="2">
        <v>32.005257142445906</v>
      </c>
      <c r="G12030" s="8" t="s">
        <v>8109</v>
      </c>
    </row>
    <row r="12031" spans="1:7" x14ac:dyDescent="0.25">
      <c r="A12031" s="32">
        <v>182518</v>
      </c>
      <c r="B12031" s="1" t="s">
        <v>12450</v>
      </c>
      <c r="C12031" s="2">
        <v>10.550570924196396</v>
      </c>
      <c r="D12031" s="2">
        <v>12.660685109035676</v>
      </c>
      <c r="E12031" s="2">
        <v>151.92822130842811</v>
      </c>
      <c r="F12031" s="2">
        <v>21.246427764053074</v>
      </c>
      <c r="G12031" s="8" t="s">
        <v>8109</v>
      </c>
    </row>
    <row r="12032" spans="1:7" x14ac:dyDescent="0.25">
      <c r="A12032" s="32">
        <v>182519</v>
      </c>
      <c r="B12032" s="1" t="s">
        <v>12451</v>
      </c>
      <c r="C12032" s="2">
        <v>74.482541120177956</v>
      </c>
      <c r="D12032" s="2">
        <v>89.379049344213541</v>
      </c>
      <c r="E12032" s="2">
        <v>1072.5485921305626</v>
      </c>
      <c r="F12032" s="2">
        <v>149.9907389811236</v>
      </c>
      <c r="G12032" s="8" t="s">
        <v>8109</v>
      </c>
    </row>
    <row r="12033" spans="1:7" x14ac:dyDescent="0.25">
      <c r="A12033" s="32">
        <v>182520</v>
      </c>
      <c r="B12033" s="1" t="s">
        <v>12452</v>
      </c>
      <c r="C12033" s="2">
        <v>54.638488573391541</v>
      </c>
      <c r="D12033" s="2">
        <v>65.566186288069844</v>
      </c>
      <c r="E12033" s="2">
        <v>786.79423545683812</v>
      </c>
      <c r="F12033" s="2">
        <v>110.02937271852164</v>
      </c>
      <c r="G12033" s="8" t="s">
        <v>8109</v>
      </c>
    </row>
    <row r="12034" spans="1:7" x14ac:dyDescent="0.25">
      <c r="A12034" s="32">
        <v>182521</v>
      </c>
      <c r="B12034" s="1" t="s">
        <v>12453</v>
      </c>
      <c r="C12034" s="2">
        <v>39.733001140058768</v>
      </c>
      <c r="D12034" s="2">
        <v>47.679601368070514</v>
      </c>
      <c r="E12034" s="2">
        <v>572.1552164168462</v>
      </c>
      <c r="F12034" s="2">
        <v>80.013142856114754</v>
      </c>
      <c r="G12034" s="8" t="s">
        <v>8109</v>
      </c>
    </row>
    <row r="12035" spans="1:7" x14ac:dyDescent="0.25">
      <c r="A12035" s="32">
        <v>182522</v>
      </c>
      <c r="B12035" s="1" t="s">
        <v>12454</v>
      </c>
      <c r="C12035" s="2">
        <v>21.460310220280327</v>
      </c>
      <c r="D12035" s="2">
        <v>25.752372264336387</v>
      </c>
      <c r="E12035" s="2">
        <v>309.02846717203664</v>
      </c>
      <c r="F12035" s="2">
        <v>43.216138175393056</v>
      </c>
      <c r="G12035" s="8" t="s">
        <v>8109</v>
      </c>
    </row>
    <row r="12036" spans="1:7" x14ac:dyDescent="0.25">
      <c r="A12036" s="32">
        <v>182523</v>
      </c>
      <c r="B12036" s="1" t="s">
        <v>12455</v>
      </c>
      <c r="C12036" s="2">
        <v>15.893200456023507</v>
      </c>
      <c r="D12036" s="2">
        <v>19.071840547228209</v>
      </c>
      <c r="E12036" s="2">
        <v>228.86208656673853</v>
      </c>
      <c r="F12036" s="2">
        <v>32.005257142445906</v>
      </c>
      <c r="G12036" s="8" t="s">
        <v>8109</v>
      </c>
    </row>
    <row r="12037" spans="1:7" x14ac:dyDescent="0.25">
      <c r="A12037" s="32">
        <v>182524</v>
      </c>
      <c r="B12037" s="1" t="s">
        <v>12456</v>
      </c>
      <c r="C12037" s="2">
        <v>10.550570924196396</v>
      </c>
      <c r="D12037" s="2">
        <v>12.660685109035676</v>
      </c>
      <c r="E12037" s="2">
        <v>151.92822130842811</v>
      </c>
      <c r="F12037" s="2">
        <v>21.246427764053074</v>
      </c>
      <c r="G12037" s="8" t="s">
        <v>8109</v>
      </c>
    </row>
    <row r="12038" spans="1:7" x14ac:dyDescent="0.25">
      <c r="A12038" s="32">
        <v>182525</v>
      </c>
      <c r="B12038" s="1" t="s">
        <v>12457</v>
      </c>
      <c r="C12038" s="2">
        <v>26.802939752107438</v>
      </c>
      <c r="D12038" s="2">
        <v>32.163527702528924</v>
      </c>
      <c r="E12038" s="2">
        <v>385.96233243034709</v>
      </c>
      <c r="F12038" s="2">
        <v>53.974967553785888</v>
      </c>
      <c r="G12038" s="8" t="s">
        <v>8109</v>
      </c>
    </row>
    <row r="12039" spans="1:7" x14ac:dyDescent="0.25">
      <c r="A12039" s="32">
        <v>182526</v>
      </c>
      <c r="B12039" s="1" t="s">
        <v>12458</v>
      </c>
      <c r="C12039" s="2">
        <v>19.844052546786411</v>
      </c>
      <c r="D12039" s="2">
        <v>23.812863056143694</v>
      </c>
      <c r="E12039" s="2">
        <v>285.75435667372432</v>
      </c>
      <c r="F12039" s="2">
        <v>39.961366262601942</v>
      </c>
      <c r="G12039" s="8" t="s">
        <v>8109</v>
      </c>
    </row>
    <row r="12040" spans="1:7" x14ac:dyDescent="0.25">
      <c r="A12040" s="32">
        <v>182527</v>
      </c>
      <c r="B12040" s="1" t="s">
        <v>12459</v>
      </c>
      <c r="C12040" s="2">
        <v>13.289229759838863</v>
      </c>
      <c r="D12040" s="2">
        <v>15.947075711806633</v>
      </c>
      <c r="E12040" s="2">
        <v>191.3649085416796</v>
      </c>
      <c r="F12040" s="2">
        <v>26.761457949615782</v>
      </c>
      <c r="G12040" s="8" t="s">
        <v>8109</v>
      </c>
    </row>
    <row r="12041" spans="1:7" x14ac:dyDescent="0.25">
      <c r="A12041" s="32">
        <v>182528</v>
      </c>
      <c r="B12041" s="1" t="s">
        <v>12460</v>
      </c>
      <c r="C12041" s="2">
        <v>198.44052546786415</v>
      </c>
      <c r="D12041" s="2">
        <v>238.12863056143698</v>
      </c>
      <c r="E12041" s="2">
        <v>2857.543566737244</v>
      </c>
      <c r="F12041" s="2">
        <v>399.6136626260195</v>
      </c>
      <c r="G12041" s="8" t="s">
        <v>8109</v>
      </c>
    </row>
    <row r="12042" spans="1:7" x14ac:dyDescent="0.25">
      <c r="A12042" s="32">
        <v>182529</v>
      </c>
      <c r="B12042" s="1" t="s">
        <v>12461</v>
      </c>
      <c r="C12042" s="2">
        <v>210.38287383312473</v>
      </c>
      <c r="D12042" s="2">
        <v>252.45944859974963</v>
      </c>
      <c r="E12042" s="2">
        <v>3029.5133831969956</v>
      </c>
      <c r="F12042" s="2">
        <v>423.66281064830935</v>
      </c>
      <c r="G12042" s="8" t="s">
        <v>8109</v>
      </c>
    </row>
    <row r="12043" spans="1:7" x14ac:dyDescent="0.25">
      <c r="A12043" s="32">
        <v>182530</v>
      </c>
      <c r="B12043" s="1" t="s">
        <v>12462</v>
      </c>
      <c r="C12043" s="2">
        <v>210.38287383312473</v>
      </c>
      <c r="D12043" s="2">
        <v>252.45944859974963</v>
      </c>
      <c r="E12043" s="2">
        <v>3029.5133831969956</v>
      </c>
      <c r="F12043" s="2">
        <v>423.66281064830935</v>
      </c>
      <c r="G12043" s="8" t="s">
        <v>8109</v>
      </c>
    </row>
    <row r="12044" spans="1:7" x14ac:dyDescent="0.25">
      <c r="A12044" s="32">
        <v>182531</v>
      </c>
      <c r="B12044" s="1" t="s">
        <v>12463</v>
      </c>
      <c r="C12044" s="2">
        <v>210.38287383312473</v>
      </c>
      <c r="D12044" s="2">
        <v>252.45944859974963</v>
      </c>
      <c r="E12044" s="2">
        <v>3029.5133831969956</v>
      </c>
      <c r="F12044" s="2">
        <v>423.66281064830935</v>
      </c>
      <c r="G12044" s="8" t="s">
        <v>8109</v>
      </c>
    </row>
    <row r="12045" spans="1:7" x14ac:dyDescent="0.25">
      <c r="A12045" s="32">
        <v>182532</v>
      </c>
      <c r="B12045" s="1" t="s">
        <v>12464</v>
      </c>
      <c r="C12045" s="2">
        <v>222.28032615189937</v>
      </c>
      <c r="D12045" s="2">
        <v>266.73639138227918</v>
      </c>
      <c r="E12045" s="2">
        <v>3200.8366965873502</v>
      </c>
      <c r="F12045" s="2">
        <v>447.62154833968827</v>
      </c>
      <c r="G12045" s="8" t="s">
        <v>8109</v>
      </c>
    </row>
    <row r="12046" spans="1:7" x14ac:dyDescent="0.25">
      <c r="A12046" s="32">
        <v>182533</v>
      </c>
      <c r="B12046" s="1" t="s">
        <v>12465</v>
      </c>
      <c r="C12046" s="2">
        <v>174.60072478382887</v>
      </c>
      <c r="D12046" s="2">
        <v>209.52086974059461</v>
      </c>
      <c r="E12046" s="2">
        <v>2514.250436887135</v>
      </c>
      <c r="F12046" s="2">
        <v>351.60577691235062</v>
      </c>
      <c r="G12046" s="8" t="s">
        <v>8109</v>
      </c>
    </row>
    <row r="12047" spans="1:7" x14ac:dyDescent="0.25">
      <c r="A12047" s="32">
        <v>182534</v>
      </c>
      <c r="B12047" s="1" t="s">
        <v>12466</v>
      </c>
      <c r="C12047" s="2">
        <v>79.241522047687837</v>
      </c>
      <c r="D12047" s="2">
        <v>95.089826457225399</v>
      </c>
      <c r="E12047" s="2">
        <v>1141.0779174867048</v>
      </c>
      <c r="F12047" s="2">
        <v>159.57423405767523</v>
      </c>
      <c r="G12047" s="8" t="s">
        <v>8109</v>
      </c>
    </row>
    <row r="12048" spans="1:7" x14ac:dyDescent="0.25">
      <c r="A12048" s="32">
        <v>182535</v>
      </c>
      <c r="B12048" s="1" t="s">
        <v>12467</v>
      </c>
      <c r="C12048" s="2">
        <v>43.504269044877901</v>
      </c>
      <c r="D12048" s="2">
        <v>52.205122853853482</v>
      </c>
      <c r="E12048" s="2">
        <v>626.46147424624178</v>
      </c>
      <c r="F12048" s="2">
        <v>87.607610652627343</v>
      </c>
      <c r="G12048" s="8" t="s">
        <v>8109</v>
      </c>
    </row>
    <row r="12049" spans="1:7" x14ac:dyDescent="0.25">
      <c r="A12049" s="32">
        <v>182536</v>
      </c>
      <c r="B12049" s="1" t="s">
        <v>12468</v>
      </c>
      <c r="C12049" s="2">
        <v>47.500017182126747</v>
      </c>
      <c r="D12049" s="2">
        <v>57.000020618552092</v>
      </c>
      <c r="E12049" s="2">
        <v>684.00024742262508</v>
      </c>
      <c r="F12049" s="2">
        <v>95.654130103694257</v>
      </c>
      <c r="G12049" s="8" t="s">
        <v>8109</v>
      </c>
    </row>
    <row r="12050" spans="1:7" x14ac:dyDescent="0.25">
      <c r="A12050" s="32">
        <v>182537</v>
      </c>
      <c r="B12050" s="1" t="s">
        <v>12469</v>
      </c>
      <c r="C12050" s="2">
        <v>47.500017182126747</v>
      </c>
      <c r="D12050" s="2">
        <v>57.000020618552092</v>
      </c>
      <c r="E12050" s="2">
        <v>684.00024742262508</v>
      </c>
      <c r="F12050" s="2">
        <v>95.654130103694257</v>
      </c>
      <c r="G12050" s="8" t="s">
        <v>8109</v>
      </c>
    </row>
    <row r="12051" spans="1:7" x14ac:dyDescent="0.25">
      <c r="A12051" s="32">
        <v>182538</v>
      </c>
      <c r="B12051" s="1" t="s">
        <v>12470</v>
      </c>
      <c r="C12051" s="2">
        <v>55.446617410138508</v>
      </c>
      <c r="D12051" s="2">
        <v>66.535940892166209</v>
      </c>
      <c r="E12051" s="2">
        <v>798.43129070599457</v>
      </c>
      <c r="F12051" s="2">
        <v>111.6567586749172</v>
      </c>
      <c r="G12051" s="8" t="s">
        <v>8109</v>
      </c>
    </row>
    <row r="12052" spans="1:7" x14ac:dyDescent="0.25">
      <c r="A12052" s="32">
        <v>182539</v>
      </c>
      <c r="B12052" s="1" t="s">
        <v>12471</v>
      </c>
      <c r="C12052" s="2">
        <v>55.446617410138508</v>
      </c>
      <c r="D12052" s="2">
        <v>66.535940892166209</v>
      </c>
      <c r="E12052" s="2">
        <v>798.43129070599457</v>
      </c>
      <c r="F12052" s="2">
        <v>111.6567586749172</v>
      </c>
      <c r="G12052" s="8" t="s">
        <v>8109</v>
      </c>
    </row>
    <row r="12053" spans="1:7" x14ac:dyDescent="0.25">
      <c r="A12053" s="32">
        <v>182540</v>
      </c>
      <c r="B12053" s="1" t="s">
        <v>12472</v>
      </c>
      <c r="C12053" s="2">
        <v>63.393217638150254</v>
      </c>
      <c r="D12053" s="2">
        <v>76.071861165780291</v>
      </c>
      <c r="E12053" s="2">
        <v>912.86233398936349</v>
      </c>
      <c r="F12053" s="2">
        <v>127.65938724614014</v>
      </c>
      <c r="G12053" s="8" t="s">
        <v>8109</v>
      </c>
    </row>
    <row r="12054" spans="1:7" x14ac:dyDescent="0.25">
      <c r="A12054" s="32">
        <v>182541</v>
      </c>
      <c r="B12054" s="1" t="s">
        <v>12473</v>
      </c>
      <c r="C12054" s="2">
        <v>71.294921819676063</v>
      </c>
      <c r="D12054" s="2">
        <v>85.553906183611275</v>
      </c>
      <c r="E12054" s="2">
        <v>1026.6468742033353</v>
      </c>
      <c r="F12054" s="2">
        <v>143.57160548645223</v>
      </c>
      <c r="G12054" s="8" t="s">
        <v>8109</v>
      </c>
    </row>
    <row r="12055" spans="1:7" x14ac:dyDescent="0.25">
      <c r="A12055" s="32">
        <v>182542</v>
      </c>
      <c r="B12055" s="1" t="s">
        <v>12474</v>
      </c>
      <c r="C12055" s="2">
        <v>43.504269044877901</v>
      </c>
      <c r="D12055" s="2">
        <v>52.205122853853482</v>
      </c>
      <c r="E12055" s="2">
        <v>626.46147424624178</v>
      </c>
      <c r="F12055" s="2">
        <v>87.607610652627343</v>
      </c>
      <c r="G12055" s="8" t="s">
        <v>8109</v>
      </c>
    </row>
    <row r="12056" spans="1:7" x14ac:dyDescent="0.25">
      <c r="A12056" s="32">
        <v>182543</v>
      </c>
      <c r="B12056" s="1" t="s">
        <v>12475</v>
      </c>
      <c r="C12056" s="2">
        <v>13.917774410642055</v>
      </c>
      <c r="D12056" s="2">
        <v>16.701329292770463</v>
      </c>
      <c r="E12056" s="2">
        <v>200.41595151324555</v>
      </c>
      <c r="F12056" s="2">
        <v>28.027202582367885</v>
      </c>
      <c r="G12056" s="8" t="s">
        <v>8109</v>
      </c>
    </row>
    <row r="12057" spans="1:7" x14ac:dyDescent="0.25">
      <c r="A12057" s="32">
        <v>182544</v>
      </c>
      <c r="B12057" s="1" t="s">
        <v>12476</v>
      </c>
      <c r="C12057" s="2">
        <v>14.905487433332782</v>
      </c>
      <c r="D12057" s="2">
        <v>17.886584919999336</v>
      </c>
      <c r="E12057" s="2">
        <v>214.63901903999204</v>
      </c>
      <c r="F12057" s="2">
        <v>30.016229862406895</v>
      </c>
      <c r="G12057" s="8" t="s">
        <v>8109</v>
      </c>
    </row>
    <row r="12058" spans="1:7" x14ac:dyDescent="0.25">
      <c r="A12058" s="32">
        <v>182545</v>
      </c>
      <c r="B12058" s="1" t="s">
        <v>12477</v>
      </c>
      <c r="C12058" s="2">
        <v>15.893200456023507</v>
      </c>
      <c r="D12058" s="2">
        <v>19.071840547228209</v>
      </c>
      <c r="E12058" s="2">
        <v>228.86208656673853</v>
      </c>
      <c r="F12058" s="2">
        <v>32.005257142445906</v>
      </c>
      <c r="G12058" s="8" t="s">
        <v>8109</v>
      </c>
    </row>
    <row r="12059" spans="1:7" x14ac:dyDescent="0.25">
      <c r="A12059" s="32">
        <v>182546</v>
      </c>
      <c r="B12059" s="1" t="s">
        <v>12478</v>
      </c>
      <c r="C12059" s="2">
        <v>17.868626501404957</v>
      </c>
      <c r="D12059" s="2">
        <v>21.442351801685948</v>
      </c>
      <c r="E12059" s="2">
        <v>257.30822162023139</v>
      </c>
      <c r="F12059" s="2">
        <v>35.98331170252392</v>
      </c>
      <c r="G12059" s="8" t="s">
        <v>8109</v>
      </c>
    </row>
    <row r="12060" spans="1:7" x14ac:dyDescent="0.25">
      <c r="A12060" s="32">
        <v>182547</v>
      </c>
      <c r="B12060" s="1" t="s">
        <v>12479</v>
      </c>
      <c r="C12060" s="2">
        <v>19.844052546786411</v>
      </c>
      <c r="D12060" s="2">
        <v>23.812863056143694</v>
      </c>
      <c r="E12060" s="2">
        <v>285.75435667372432</v>
      </c>
      <c r="F12060" s="2">
        <v>39.961366262601942</v>
      </c>
      <c r="G12060" s="8" t="s">
        <v>8109</v>
      </c>
    </row>
    <row r="12061" spans="1:7" x14ac:dyDescent="0.25">
      <c r="A12061" s="32">
        <v>182548</v>
      </c>
      <c r="B12061" s="1" t="s">
        <v>12480</v>
      </c>
      <c r="C12061" s="2">
        <v>13.289229759838863</v>
      </c>
      <c r="D12061" s="2">
        <v>15.947075711806633</v>
      </c>
      <c r="E12061" s="2">
        <v>191.3649085416796</v>
      </c>
      <c r="F12061" s="2">
        <v>26.761457949615782</v>
      </c>
      <c r="G12061" s="8" t="s">
        <v>8109</v>
      </c>
    </row>
    <row r="12062" spans="1:7" x14ac:dyDescent="0.25">
      <c r="A12062" s="32">
        <v>182549</v>
      </c>
      <c r="B12062" s="1" t="s">
        <v>12481</v>
      </c>
      <c r="C12062" s="2">
        <v>2.3345944172689896</v>
      </c>
      <c r="D12062" s="2">
        <v>2.8015133007227875</v>
      </c>
      <c r="E12062" s="2">
        <v>33.618159608673452</v>
      </c>
      <c r="F12062" s="2">
        <v>4.7013372073649355</v>
      </c>
      <c r="G12062" s="8" t="s">
        <v>8109</v>
      </c>
    </row>
    <row r="12063" spans="1:7" x14ac:dyDescent="0.25">
      <c r="A12063" s="32">
        <v>182550</v>
      </c>
      <c r="B12063" s="1" t="s">
        <v>12482</v>
      </c>
      <c r="C12063" s="2">
        <v>6.1956544150600124</v>
      </c>
      <c r="D12063" s="2">
        <v>7.434785298072013</v>
      </c>
      <c r="E12063" s="2">
        <v>89.217423576864149</v>
      </c>
      <c r="F12063" s="2">
        <v>12.476625665699252</v>
      </c>
      <c r="G12063" s="8" t="s">
        <v>8109</v>
      </c>
    </row>
    <row r="12064" spans="1:7" x14ac:dyDescent="0.25">
      <c r="A12064" s="32">
        <v>182551</v>
      </c>
      <c r="B12064" s="1" t="s">
        <v>12483</v>
      </c>
      <c r="C12064" s="2">
        <v>3.7712679048191373</v>
      </c>
      <c r="D12064" s="2">
        <v>4.5255214857829644</v>
      </c>
      <c r="E12064" s="2">
        <v>54.306257829395577</v>
      </c>
      <c r="F12064" s="2">
        <v>7.5944677965125882</v>
      </c>
      <c r="G12064" s="8" t="s">
        <v>8109</v>
      </c>
    </row>
    <row r="12065" spans="1:7" x14ac:dyDescent="0.25">
      <c r="A12065" s="32">
        <v>182552</v>
      </c>
      <c r="B12065" s="1" t="s">
        <v>12484</v>
      </c>
      <c r="C12065" s="2">
        <v>6.2854465080318951</v>
      </c>
      <c r="D12065" s="2">
        <v>7.5425358096382737</v>
      </c>
      <c r="E12065" s="2">
        <v>90.510429715659285</v>
      </c>
      <c r="F12065" s="2">
        <v>12.657446327520978</v>
      </c>
      <c r="G12065" s="8" t="s">
        <v>8109</v>
      </c>
    </row>
    <row r="12066" spans="1:7" x14ac:dyDescent="0.25">
      <c r="A12066" s="32">
        <v>182553</v>
      </c>
      <c r="B12066" s="1" t="s">
        <v>12485</v>
      </c>
      <c r="C12066" s="2">
        <v>1191.7206579228473</v>
      </c>
      <c r="D12066" s="2">
        <v>1430.0647895074167</v>
      </c>
      <c r="E12066" s="2">
        <v>17160.777474089002</v>
      </c>
      <c r="F12066" s="2">
        <v>2399.8518236979776</v>
      </c>
      <c r="G12066" s="8" t="s">
        <v>8109</v>
      </c>
    </row>
    <row r="12067" spans="1:7" x14ac:dyDescent="0.25">
      <c r="A12067" s="32">
        <v>182554</v>
      </c>
      <c r="B12067" s="1" t="s">
        <v>12486</v>
      </c>
      <c r="C12067" s="2">
        <v>1191.7206579228473</v>
      </c>
      <c r="D12067" s="2">
        <v>1430.0647895074167</v>
      </c>
      <c r="E12067" s="2">
        <v>17160.777474089002</v>
      </c>
      <c r="F12067" s="2">
        <v>2399.8518236979776</v>
      </c>
      <c r="G12067" s="8" t="s">
        <v>8109</v>
      </c>
    </row>
    <row r="12068" spans="1:7" x14ac:dyDescent="0.25">
      <c r="A12068" s="32">
        <v>182555</v>
      </c>
      <c r="B12068" s="1" t="s">
        <v>12487</v>
      </c>
      <c r="C12068" s="2">
        <v>1235.4494072001548</v>
      </c>
      <c r="D12068" s="2">
        <v>1482.5392886401858</v>
      </c>
      <c r="E12068" s="2">
        <v>17790.471463682228</v>
      </c>
      <c r="F12068" s="2">
        <v>2487.9114860051591</v>
      </c>
      <c r="G12068" s="8" t="s">
        <v>8109</v>
      </c>
    </row>
    <row r="12069" spans="1:7" x14ac:dyDescent="0.25">
      <c r="A12069" s="32">
        <v>182556</v>
      </c>
      <c r="B12069" s="1" t="s">
        <v>12488</v>
      </c>
      <c r="C12069" s="2">
        <v>1235.4494072001548</v>
      </c>
      <c r="D12069" s="2">
        <v>1482.5392886401858</v>
      </c>
      <c r="E12069" s="2">
        <v>17790.471463682228</v>
      </c>
      <c r="F12069" s="2">
        <v>2487.9114860051591</v>
      </c>
      <c r="G12069" s="8" t="s">
        <v>8109</v>
      </c>
    </row>
    <row r="12070" spans="1:7" x14ac:dyDescent="0.25">
      <c r="A12070" s="32">
        <v>182557</v>
      </c>
      <c r="B12070" s="1" t="s">
        <v>12489</v>
      </c>
      <c r="C12070" s="2">
        <v>1589.0506693234352</v>
      </c>
      <c r="D12070" s="2">
        <v>1906.8608031881217</v>
      </c>
      <c r="E12070" s="2">
        <v>22882.329638257463</v>
      </c>
      <c r="F12070" s="2">
        <v>3199.9832522591259</v>
      </c>
      <c r="G12070" s="8" t="s">
        <v>8109</v>
      </c>
    </row>
    <row r="12071" spans="1:7" x14ac:dyDescent="0.25">
      <c r="A12071" s="32">
        <v>182558</v>
      </c>
      <c r="B12071" s="1" t="s">
        <v>12490</v>
      </c>
      <c r="C12071" s="2">
        <v>1589.0506693234352</v>
      </c>
      <c r="D12071" s="2">
        <v>1906.8608031881217</v>
      </c>
      <c r="E12071" s="2">
        <v>22882.329638257463</v>
      </c>
      <c r="F12071" s="2">
        <v>3199.9832522591259</v>
      </c>
      <c r="G12071" s="8" t="s">
        <v>8109</v>
      </c>
    </row>
    <row r="12072" spans="1:7" x14ac:dyDescent="0.25">
      <c r="A12072" s="32">
        <v>182559</v>
      </c>
      <c r="B12072" s="1" t="s">
        <v>12491</v>
      </c>
      <c r="C12072" s="2">
        <v>1589.0506693234352</v>
      </c>
      <c r="D12072" s="2">
        <v>1906.8608031881217</v>
      </c>
      <c r="E12072" s="2">
        <v>22882.329638257463</v>
      </c>
      <c r="F12072" s="2">
        <v>3199.9832522591259</v>
      </c>
      <c r="G12072" s="8" t="s">
        <v>8109</v>
      </c>
    </row>
    <row r="12073" spans="1:7" x14ac:dyDescent="0.25">
      <c r="A12073" s="32">
        <v>182560</v>
      </c>
      <c r="B12073" s="1" t="s">
        <v>12492</v>
      </c>
      <c r="C12073" s="2">
        <v>1589.0506693234352</v>
      </c>
      <c r="D12073" s="2">
        <v>1906.8608031881217</v>
      </c>
      <c r="E12073" s="2">
        <v>22882.329638257463</v>
      </c>
      <c r="F12073" s="2">
        <v>3199.9832522591259</v>
      </c>
      <c r="G12073" s="8" t="s">
        <v>8109</v>
      </c>
    </row>
    <row r="12074" spans="1:7" x14ac:dyDescent="0.25">
      <c r="A12074" s="32">
        <v>182561</v>
      </c>
      <c r="B12074" s="1" t="s">
        <v>12493</v>
      </c>
      <c r="C12074" s="2">
        <v>1390.3856636231412</v>
      </c>
      <c r="D12074" s="2">
        <v>1668.4627963477694</v>
      </c>
      <c r="E12074" s="2">
        <v>20021.553556173232</v>
      </c>
      <c r="F12074" s="2">
        <v>2799.9175379785515</v>
      </c>
      <c r="G12074" s="8" t="s">
        <v>8109</v>
      </c>
    </row>
    <row r="12075" spans="1:7" x14ac:dyDescent="0.25">
      <c r="A12075" s="32">
        <v>182562</v>
      </c>
      <c r="B12075" s="1" t="s">
        <v>12494</v>
      </c>
      <c r="C12075" s="2">
        <v>1390.3856636231412</v>
      </c>
      <c r="D12075" s="2">
        <v>1668.4627963477694</v>
      </c>
      <c r="E12075" s="2">
        <v>20021.553556173232</v>
      </c>
      <c r="F12075" s="2">
        <v>2799.9175379785515</v>
      </c>
      <c r="G12075" s="8" t="s">
        <v>8109</v>
      </c>
    </row>
    <row r="12076" spans="1:7" x14ac:dyDescent="0.25">
      <c r="A12076" s="32">
        <v>182563</v>
      </c>
      <c r="B12076" s="1" t="s">
        <v>12495</v>
      </c>
      <c r="C12076" s="2">
        <v>2780.9509114322259</v>
      </c>
      <c r="D12076" s="2">
        <v>3337.1410937186711</v>
      </c>
      <c r="E12076" s="2">
        <v>40045.693124624057</v>
      </c>
      <c r="F12076" s="2">
        <v>5600.1967172807463</v>
      </c>
      <c r="G12076" s="8" t="s">
        <v>8109</v>
      </c>
    </row>
    <row r="12077" spans="1:7" x14ac:dyDescent="0.25">
      <c r="A12077" s="32">
        <v>182564</v>
      </c>
      <c r="B12077" s="1" t="s">
        <v>12496</v>
      </c>
      <c r="C12077" s="2">
        <v>2780.9509114322259</v>
      </c>
      <c r="D12077" s="2">
        <v>3337.1410937186711</v>
      </c>
      <c r="E12077" s="2">
        <v>40045.693124624057</v>
      </c>
      <c r="F12077" s="2">
        <v>5600.1967172807463</v>
      </c>
      <c r="G12077" s="8" t="s">
        <v>8109</v>
      </c>
    </row>
    <row r="12078" spans="1:7" x14ac:dyDescent="0.25">
      <c r="A12078" s="32">
        <v>182565</v>
      </c>
      <c r="B12078" s="1" t="s">
        <v>12497</v>
      </c>
      <c r="C12078" s="2">
        <v>3575.6109342334021</v>
      </c>
      <c r="D12078" s="2">
        <v>4290.7331210800821</v>
      </c>
      <c r="E12078" s="2">
        <v>51488.797452960986</v>
      </c>
      <c r="F12078" s="2">
        <v>7200.459574403043</v>
      </c>
      <c r="G12078" s="8" t="s">
        <v>8109</v>
      </c>
    </row>
    <row r="12079" spans="1:7" x14ac:dyDescent="0.25">
      <c r="A12079" s="32">
        <v>182566</v>
      </c>
      <c r="B12079" s="1" t="s">
        <v>12498</v>
      </c>
      <c r="C12079" s="2">
        <v>3575.6109342334021</v>
      </c>
      <c r="D12079" s="2">
        <v>4290.7331210800821</v>
      </c>
      <c r="E12079" s="2">
        <v>51488.797452960986</v>
      </c>
      <c r="F12079" s="2">
        <v>7200.459574403043</v>
      </c>
      <c r="G12079" s="8" t="s">
        <v>8109</v>
      </c>
    </row>
    <row r="12080" spans="1:7" x14ac:dyDescent="0.25">
      <c r="A12080" s="32">
        <v>182567</v>
      </c>
      <c r="B12080" s="1" t="s">
        <v>12499</v>
      </c>
      <c r="C12080" s="2">
        <v>1589.0506693234352</v>
      </c>
      <c r="D12080" s="2">
        <v>1906.8608031881217</v>
      </c>
      <c r="E12080" s="2">
        <v>22882.329638257463</v>
      </c>
      <c r="F12080" s="2">
        <v>3199.9832522591259</v>
      </c>
      <c r="G12080" s="8" t="s">
        <v>8109</v>
      </c>
    </row>
    <row r="12081" spans="1:7" x14ac:dyDescent="0.25">
      <c r="A12081" s="32">
        <v>182568</v>
      </c>
      <c r="B12081" s="1" t="s">
        <v>12500</v>
      </c>
      <c r="C12081" s="2">
        <v>1589.0506693234352</v>
      </c>
      <c r="D12081" s="2">
        <v>1906.8608031881217</v>
      </c>
      <c r="E12081" s="2">
        <v>22882.329638257463</v>
      </c>
      <c r="F12081" s="2">
        <v>3199.9832522591259</v>
      </c>
      <c r="G12081" s="8" t="s">
        <v>8109</v>
      </c>
    </row>
    <row r="12082" spans="1:7" x14ac:dyDescent="0.25">
      <c r="A12082" s="32">
        <v>182569</v>
      </c>
      <c r="B12082" s="1" t="s">
        <v>12501</v>
      </c>
      <c r="C12082" s="2">
        <v>6253.4805229339045</v>
      </c>
      <c r="D12082" s="2">
        <v>7504.1766275206846</v>
      </c>
      <c r="E12082" s="2">
        <v>90050.119530248223</v>
      </c>
      <c r="F12082" s="2">
        <v>12593.074171912443</v>
      </c>
      <c r="G12082" s="8" t="s">
        <v>8109</v>
      </c>
    </row>
    <row r="12083" spans="1:7" x14ac:dyDescent="0.25">
      <c r="A12083" s="32">
        <v>182570</v>
      </c>
      <c r="B12083" s="1" t="s">
        <v>12502</v>
      </c>
      <c r="C12083" s="2">
        <v>5959.4563144974691</v>
      </c>
      <c r="D12083" s="2">
        <v>7151.3475773969612</v>
      </c>
      <c r="E12083" s="2">
        <v>85816.170928763531</v>
      </c>
      <c r="F12083" s="2">
        <v>12000.976914777193</v>
      </c>
      <c r="G12083" s="8" t="s">
        <v>8109</v>
      </c>
    </row>
    <row r="12084" spans="1:7" x14ac:dyDescent="0.25">
      <c r="A12084" s="32">
        <v>182571</v>
      </c>
      <c r="B12084" s="1" t="s">
        <v>12503</v>
      </c>
      <c r="C12084" s="2">
        <v>2780.7713272462825</v>
      </c>
      <c r="D12084" s="2">
        <v>3336.9255926955389</v>
      </c>
      <c r="E12084" s="2">
        <v>40043.107112346464</v>
      </c>
      <c r="F12084" s="2">
        <v>5599.8350759571031</v>
      </c>
      <c r="G12084" s="8" t="s">
        <v>8109</v>
      </c>
    </row>
    <row r="12085" spans="1:7" x14ac:dyDescent="0.25">
      <c r="A12085" s="32">
        <v>182572</v>
      </c>
      <c r="B12085" s="1" t="s">
        <v>12504</v>
      </c>
      <c r="C12085" s="2">
        <v>2780.7713272462825</v>
      </c>
      <c r="D12085" s="2">
        <v>3336.9255926955389</v>
      </c>
      <c r="E12085" s="2">
        <v>40043.107112346464</v>
      </c>
      <c r="F12085" s="2">
        <v>5599.8350759571031</v>
      </c>
      <c r="G12085" s="8" t="s">
        <v>8109</v>
      </c>
    </row>
    <row r="12086" spans="1:7" x14ac:dyDescent="0.25">
      <c r="A12086" s="32">
        <v>182573</v>
      </c>
      <c r="B12086" s="1" t="s">
        <v>12505</v>
      </c>
      <c r="C12086" s="2">
        <v>1986.3357846775364</v>
      </c>
      <c r="D12086" s="2">
        <v>2383.6029416130436</v>
      </c>
      <c r="E12086" s="2">
        <v>28603.235299356522</v>
      </c>
      <c r="F12086" s="2">
        <v>4000.0242704893608</v>
      </c>
      <c r="G12086" s="8" t="s">
        <v>8109</v>
      </c>
    </row>
    <row r="12087" spans="1:7" x14ac:dyDescent="0.25">
      <c r="A12087" s="32">
        <v>182574</v>
      </c>
      <c r="B12087" s="1" t="s">
        <v>12506</v>
      </c>
      <c r="C12087" s="2">
        <v>1986.3357846775364</v>
      </c>
      <c r="D12087" s="2">
        <v>2383.6029416130436</v>
      </c>
      <c r="E12087" s="2">
        <v>28603.235299356522</v>
      </c>
      <c r="F12087" s="2">
        <v>4000.0242704893608</v>
      </c>
      <c r="G12087" s="8" t="s">
        <v>8109</v>
      </c>
    </row>
    <row r="12088" spans="1:7" x14ac:dyDescent="0.25">
      <c r="A12088" s="32">
        <v>182575</v>
      </c>
      <c r="B12088" s="1" t="s">
        <v>12505</v>
      </c>
      <c r="C12088" s="2">
        <v>1986.3357846775364</v>
      </c>
      <c r="D12088" s="2">
        <v>2383.6029416130436</v>
      </c>
      <c r="E12088" s="2">
        <v>28603.235299356522</v>
      </c>
      <c r="F12088" s="2">
        <v>4000.0242704893608</v>
      </c>
      <c r="G12088" s="8" t="s">
        <v>8109</v>
      </c>
    </row>
    <row r="12089" spans="1:7" x14ac:dyDescent="0.25">
      <c r="A12089" s="32">
        <v>182576</v>
      </c>
      <c r="B12089" s="1" t="s">
        <v>12506</v>
      </c>
      <c r="C12089" s="2">
        <v>1986.3357846775364</v>
      </c>
      <c r="D12089" s="2">
        <v>2383.6029416130436</v>
      </c>
      <c r="E12089" s="2">
        <v>28603.235299356522</v>
      </c>
      <c r="F12089" s="2">
        <v>4000.0242704893608</v>
      </c>
      <c r="G12089" s="8" t="s">
        <v>8109</v>
      </c>
    </row>
    <row r="12090" spans="1:7" x14ac:dyDescent="0.25">
      <c r="A12090" s="32">
        <v>182577</v>
      </c>
      <c r="B12090" s="1" t="s">
        <v>12507</v>
      </c>
      <c r="C12090" s="2">
        <v>794.43554256874575</v>
      </c>
      <c r="D12090" s="2">
        <v>953.32265108249487</v>
      </c>
      <c r="E12090" s="2">
        <v>11439.871812989939</v>
      </c>
      <c r="F12090" s="2">
        <v>1599.8108054677414</v>
      </c>
      <c r="G12090" s="8" t="s">
        <v>8109</v>
      </c>
    </row>
    <row r="12091" spans="1:7" x14ac:dyDescent="0.25">
      <c r="A12091" s="32">
        <v>182578</v>
      </c>
      <c r="B12091" s="1" t="s">
        <v>12508</v>
      </c>
      <c r="C12091" s="2">
        <v>2407.5055967621593</v>
      </c>
      <c r="D12091" s="2">
        <v>2889.0067161145912</v>
      </c>
      <c r="E12091" s="2">
        <v>34668.080593375096</v>
      </c>
      <c r="F12091" s="2">
        <v>4848.1635847641783</v>
      </c>
      <c r="G12091" s="8" t="s">
        <v>8109</v>
      </c>
    </row>
    <row r="12092" spans="1:7" x14ac:dyDescent="0.25">
      <c r="A12092" s="32">
        <v>182579</v>
      </c>
      <c r="B12092" s="1" t="s">
        <v>12509</v>
      </c>
      <c r="C12092" s="2">
        <v>2407.5055967621593</v>
      </c>
      <c r="D12092" s="2">
        <v>2889.0067161145912</v>
      </c>
      <c r="E12092" s="2">
        <v>34668.080593375096</v>
      </c>
      <c r="F12092" s="2">
        <v>4848.1635847641783</v>
      </c>
      <c r="G12092" s="8" t="s">
        <v>8109</v>
      </c>
    </row>
    <row r="12093" spans="1:7" x14ac:dyDescent="0.25">
      <c r="A12093" s="32">
        <v>182580</v>
      </c>
      <c r="B12093" s="1" t="s">
        <v>12510</v>
      </c>
      <c r="C12093" s="2">
        <v>2304.1997937980068</v>
      </c>
      <c r="D12093" s="2">
        <v>2765.0397525576082</v>
      </c>
      <c r="E12093" s="2">
        <v>33180.477030691298</v>
      </c>
      <c r="F12093" s="2">
        <v>4640.1294133382798</v>
      </c>
      <c r="G12093" s="8" t="s">
        <v>8109</v>
      </c>
    </row>
    <row r="12094" spans="1:7" x14ac:dyDescent="0.25">
      <c r="A12094" s="32">
        <v>182581</v>
      </c>
      <c r="B12094" s="1" t="s">
        <v>12511</v>
      </c>
      <c r="C12094" s="2">
        <v>4012.6290507275617</v>
      </c>
      <c r="D12094" s="2">
        <v>4815.1548608730736</v>
      </c>
      <c r="E12094" s="2">
        <v>57781.858330476884</v>
      </c>
      <c r="F12094" s="2">
        <v>8080.5137354893923</v>
      </c>
      <c r="G12094" s="8" t="s">
        <v>8109</v>
      </c>
    </row>
    <row r="12095" spans="1:7" x14ac:dyDescent="0.25">
      <c r="A12095" s="32">
        <v>182582</v>
      </c>
      <c r="B12095" s="1" t="s">
        <v>12512</v>
      </c>
      <c r="C12095" s="2">
        <v>4012.6290507275617</v>
      </c>
      <c r="D12095" s="2">
        <v>4815.1548608730736</v>
      </c>
      <c r="E12095" s="2">
        <v>57781.858330476884</v>
      </c>
      <c r="F12095" s="2">
        <v>8080.5137354893923</v>
      </c>
      <c r="G12095" s="8" t="s">
        <v>8109</v>
      </c>
    </row>
    <row r="12096" spans="1:7" x14ac:dyDescent="0.25">
      <c r="A12096" s="32">
        <v>182583</v>
      </c>
      <c r="B12096" s="1" t="s">
        <v>12513</v>
      </c>
      <c r="C12096" s="2">
        <v>3694.7650416070915</v>
      </c>
      <c r="D12096" s="2">
        <v>4433.7180499285096</v>
      </c>
      <c r="E12096" s="2">
        <v>53204.616599142115</v>
      </c>
      <c r="F12096" s="2">
        <v>7440.408592640475</v>
      </c>
      <c r="G12096" s="8" t="s">
        <v>8109</v>
      </c>
    </row>
    <row r="12097" spans="1:7" x14ac:dyDescent="0.25">
      <c r="A12097" s="32">
        <v>182584</v>
      </c>
      <c r="B12097" s="1" t="s">
        <v>12514</v>
      </c>
      <c r="C12097" s="2">
        <v>3241.8537246569081</v>
      </c>
      <c r="D12097" s="2">
        <v>3890.2244695882896</v>
      </c>
      <c r="E12097" s="2">
        <v>46682.693635059477</v>
      </c>
      <c r="F12097" s="2">
        <v>6528.3491744116782</v>
      </c>
      <c r="G12097" s="8" t="s">
        <v>8109</v>
      </c>
    </row>
    <row r="12098" spans="1:7" x14ac:dyDescent="0.25">
      <c r="A12098" s="32">
        <v>182585</v>
      </c>
      <c r="B12098" s="1" t="s">
        <v>12515</v>
      </c>
      <c r="C12098" s="2">
        <v>5133.0547868307331</v>
      </c>
      <c r="D12098" s="2">
        <v>6159.6657441968782</v>
      </c>
      <c r="E12098" s="2">
        <v>73915.988930362539</v>
      </c>
      <c r="F12098" s="2">
        <v>10336.793953700917</v>
      </c>
      <c r="G12098" s="8" t="s">
        <v>8109</v>
      </c>
    </row>
    <row r="12099" spans="1:7" x14ac:dyDescent="0.25">
      <c r="A12099" s="32">
        <v>182586</v>
      </c>
      <c r="B12099" s="1" t="s">
        <v>12516</v>
      </c>
      <c r="C12099" s="2">
        <v>4807.2441774822519</v>
      </c>
      <c r="D12099" s="2">
        <v>5768.6930129787006</v>
      </c>
      <c r="E12099" s="2">
        <v>69224.316155744411</v>
      </c>
      <c r="F12099" s="2">
        <v>9680.6861822807768</v>
      </c>
      <c r="G12099" s="8" t="s">
        <v>8109</v>
      </c>
    </row>
    <row r="12100" spans="1:7" x14ac:dyDescent="0.25">
      <c r="A12100" s="32">
        <v>182587</v>
      </c>
      <c r="B12100" s="1" t="s">
        <v>12517</v>
      </c>
      <c r="C12100" s="2">
        <v>5005.8642871360589</v>
      </c>
      <c r="D12100" s="2">
        <v>6007.0371445632691</v>
      </c>
      <c r="E12100" s="2">
        <v>72084.445734759225</v>
      </c>
      <c r="F12100" s="2">
        <v>10080.66148623044</v>
      </c>
      <c r="G12100" s="8" t="s">
        <v>8109</v>
      </c>
    </row>
    <row r="12101" spans="1:7" x14ac:dyDescent="0.25">
      <c r="A12101" s="32">
        <v>182588</v>
      </c>
      <c r="B12101" s="1" t="s">
        <v>12518</v>
      </c>
      <c r="C12101" s="2">
        <v>5681.3253065170575</v>
      </c>
      <c r="D12101" s="2">
        <v>6817.5903678204686</v>
      </c>
      <c r="E12101" s="2">
        <v>81811.084413845616</v>
      </c>
      <c r="F12101" s="2">
        <v>11440.88491478439</v>
      </c>
      <c r="G12101" s="8" t="s">
        <v>8109</v>
      </c>
    </row>
    <row r="12102" spans="1:7" x14ac:dyDescent="0.25">
      <c r="A12102" s="32">
        <v>182589</v>
      </c>
      <c r="B12102" s="1" t="s">
        <v>12519</v>
      </c>
      <c r="C12102" s="2">
        <v>8144.4571048752987</v>
      </c>
      <c r="D12102" s="2">
        <v>9773.348525850357</v>
      </c>
      <c r="E12102" s="2">
        <v>117280.18231020428</v>
      </c>
      <c r="F12102" s="2">
        <v>16401.066899547128</v>
      </c>
      <c r="G12102" s="8" t="s">
        <v>8109</v>
      </c>
    </row>
    <row r="12103" spans="1:7" x14ac:dyDescent="0.25">
      <c r="A12103" s="32">
        <v>182590</v>
      </c>
      <c r="B12103" s="1" t="s">
        <v>12520</v>
      </c>
      <c r="C12103" s="2">
        <v>6436.2074321316877</v>
      </c>
      <c r="D12103" s="2">
        <v>7723.4489185580242</v>
      </c>
      <c r="E12103" s="2">
        <v>92681.38702269629</v>
      </c>
      <c r="F12103" s="2">
        <v>12961.04421871966</v>
      </c>
      <c r="G12103" s="8" t="s">
        <v>8109</v>
      </c>
    </row>
    <row r="12104" spans="1:7" x14ac:dyDescent="0.25">
      <c r="A12104" s="32">
        <v>182591</v>
      </c>
      <c r="B12104" s="1" t="s">
        <v>12521</v>
      </c>
      <c r="C12104" s="2">
        <v>7270.5555600264361</v>
      </c>
      <c r="D12104" s="2">
        <v>8724.6666720317226</v>
      </c>
      <c r="E12104" s="2">
        <v>104696.00006438067</v>
      </c>
      <c r="F12104" s="2">
        <v>14641.229808367159</v>
      </c>
      <c r="G12104" s="8" t="s">
        <v>8109</v>
      </c>
    </row>
    <row r="12105" spans="1:7" x14ac:dyDescent="0.25">
      <c r="A12105" s="32">
        <v>182592</v>
      </c>
      <c r="B12105" s="1" t="s">
        <v>12522</v>
      </c>
      <c r="C12105" s="2">
        <v>11124.297502240248</v>
      </c>
      <c r="D12105" s="2">
        <v>13349.157002688296</v>
      </c>
      <c r="E12105" s="2">
        <v>160189.88403225955</v>
      </c>
      <c r="F12105" s="2">
        <v>22401.781382763002</v>
      </c>
      <c r="G12105" s="8" t="s">
        <v>8109</v>
      </c>
    </row>
    <row r="12106" spans="1:7" x14ac:dyDescent="0.25">
      <c r="A12106" s="32">
        <v>182593</v>
      </c>
      <c r="B12106" s="1" t="s">
        <v>12523</v>
      </c>
      <c r="C12106" s="2">
        <v>13111.037351336159</v>
      </c>
      <c r="D12106" s="2">
        <v>15733.244821603388</v>
      </c>
      <c r="E12106" s="2">
        <v>188798.93785924066</v>
      </c>
      <c r="F12106" s="2">
        <v>26402.619346230564</v>
      </c>
      <c r="G12106" s="8" t="s">
        <v>8109</v>
      </c>
    </row>
    <row r="12107" spans="1:7" x14ac:dyDescent="0.25">
      <c r="A12107" s="32">
        <v>182594</v>
      </c>
      <c r="B12107" s="1" t="s">
        <v>12524</v>
      </c>
      <c r="C12107" s="2">
        <v>3138.5479216927547</v>
      </c>
      <c r="D12107" s="2">
        <v>3766.2575060313047</v>
      </c>
      <c r="E12107" s="2">
        <v>45195.090072375657</v>
      </c>
      <c r="F12107" s="2">
        <v>6320.3150029857788</v>
      </c>
      <c r="G12107" s="8" t="s">
        <v>8109</v>
      </c>
    </row>
    <row r="12108" spans="1:7" x14ac:dyDescent="0.25">
      <c r="A12108" s="32">
        <v>182595</v>
      </c>
      <c r="B12108" s="1" t="s">
        <v>12525</v>
      </c>
      <c r="C12108" s="2">
        <v>2621.8393226860471</v>
      </c>
      <c r="D12108" s="2">
        <v>3146.2071872232564</v>
      </c>
      <c r="E12108" s="2">
        <v>37754.48624667908</v>
      </c>
      <c r="F12108" s="2">
        <v>5279.7825045326435</v>
      </c>
      <c r="G12108" s="8" t="s">
        <v>8109</v>
      </c>
    </row>
    <row r="12109" spans="1:7" x14ac:dyDescent="0.25">
      <c r="A12109" s="32">
        <v>182596</v>
      </c>
      <c r="B12109" s="1" t="s">
        <v>12526</v>
      </c>
      <c r="C12109" s="2">
        <v>2621.8393226860471</v>
      </c>
      <c r="D12109" s="2">
        <v>3146.2071872232564</v>
      </c>
      <c r="E12109" s="2">
        <v>37754.48624667908</v>
      </c>
      <c r="F12109" s="2">
        <v>5279.7825045326435</v>
      </c>
      <c r="G12109" s="8" t="s">
        <v>8109</v>
      </c>
    </row>
    <row r="12110" spans="1:7" x14ac:dyDescent="0.25">
      <c r="A12110" s="32">
        <v>182597</v>
      </c>
      <c r="B12110" s="1" t="s">
        <v>12527</v>
      </c>
      <c r="C12110" s="2">
        <v>25.63564254347294</v>
      </c>
      <c r="D12110" s="2">
        <v>30.762771052167526</v>
      </c>
      <c r="E12110" s="2">
        <v>369.15325262601033</v>
      </c>
      <c r="F12110" s="2">
        <v>51.624298950103423</v>
      </c>
      <c r="G12110" s="8" t="s">
        <v>8109</v>
      </c>
    </row>
    <row r="12111" spans="1:7" x14ac:dyDescent="0.25">
      <c r="A12111" s="32">
        <v>182598</v>
      </c>
      <c r="B12111" s="1" t="s">
        <v>12528</v>
      </c>
      <c r="C12111" s="2">
        <v>29.586494634235848</v>
      </c>
      <c r="D12111" s="2">
        <v>35.503793561083015</v>
      </c>
      <c r="E12111" s="2">
        <v>426.04552273299618</v>
      </c>
      <c r="F12111" s="2">
        <v>59.580408070259459</v>
      </c>
      <c r="G12111" s="8" t="s">
        <v>8109</v>
      </c>
    </row>
    <row r="12112" spans="1:7" x14ac:dyDescent="0.25">
      <c r="A12112" s="32">
        <v>182599</v>
      </c>
      <c r="B12112" s="1" t="s">
        <v>12529</v>
      </c>
      <c r="C12112" s="2">
        <v>33.582242771484694</v>
      </c>
      <c r="D12112" s="2">
        <v>40.298691325781633</v>
      </c>
      <c r="E12112" s="2">
        <v>483.58429590937959</v>
      </c>
      <c r="F12112" s="2">
        <v>67.62692752132638</v>
      </c>
      <c r="G12112" s="8" t="s">
        <v>8109</v>
      </c>
    </row>
    <row r="12113" spans="1:7" x14ac:dyDescent="0.25">
      <c r="A12113" s="32">
        <v>182600</v>
      </c>
      <c r="B12113" s="1" t="s">
        <v>12530</v>
      </c>
      <c r="C12113" s="2">
        <v>436.83853230821666</v>
      </c>
      <c r="D12113" s="2">
        <v>524.20623876985997</v>
      </c>
      <c r="E12113" s="2">
        <v>6290.4748652383196</v>
      </c>
      <c r="F12113" s="2">
        <v>879.692519762708</v>
      </c>
      <c r="G12113" s="8" t="s">
        <v>8109</v>
      </c>
    </row>
    <row r="12114" spans="1:7" x14ac:dyDescent="0.25">
      <c r="A12114" s="32">
        <v>182601</v>
      </c>
      <c r="B12114" s="1" t="s">
        <v>12531</v>
      </c>
      <c r="C12114" s="2">
        <v>218.32947406113649</v>
      </c>
      <c r="D12114" s="2">
        <v>261.99536887336376</v>
      </c>
      <c r="E12114" s="2">
        <v>3143.9444264803651</v>
      </c>
      <c r="F12114" s="2">
        <v>439.66543921953235</v>
      </c>
      <c r="G12114" s="8" t="s">
        <v>8109</v>
      </c>
    </row>
    <row r="12115" spans="1:7" x14ac:dyDescent="0.25">
      <c r="A12115" s="32">
        <v>182602</v>
      </c>
      <c r="B12115" s="1" t="s">
        <v>12532</v>
      </c>
      <c r="C12115" s="2">
        <v>218.32947406113649</v>
      </c>
      <c r="D12115" s="2">
        <v>261.99536887336376</v>
      </c>
      <c r="E12115" s="2">
        <v>3143.9444264803651</v>
      </c>
      <c r="F12115" s="2">
        <v>439.66543921953235</v>
      </c>
      <c r="G12115" s="8" t="s">
        <v>8109</v>
      </c>
    </row>
    <row r="12116" spans="1:7" x14ac:dyDescent="0.25">
      <c r="A12116" s="32">
        <v>182603</v>
      </c>
      <c r="B12116" s="1" t="s">
        <v>12533</v>
      </c>
      <c r="C12116" s="2">
        <v>873.90154484886318</v>
      </c>
      <c r="D12116" s="2">
        <v>1048.6818538186355</v>
      </c>
      <c r="E12116" s="2">
        <v>12584.182245823627</v>
      </c>
      <c r="F12116" s="2">
        <v>1759.8370911799702</v>
      </c>
      <c r="G12116" s="8" t="s">
        <v>8109</v>
      </c>
    </row>
    <row r="12117" spans="1:7" x14ac:dyDescent="0.25">
      <c r="A12117" s="32">
        <v>182604</v>
      </c>
      <c r="B12117" s="1" t="s">
        <v>12534</v>
      </c>
      <c r="C12117" s="2">
        <v>397.10553116815788</v>
      </c>
      <c r="D12117" s="2">
        <v>476.52663740178951</v>
      </c>
      <c r="E12117" s="2">
        <v>5718.3196488214744</v>
      </c>
      <c r="F12117" s="2">
        <v>799.67937690659323</v>
      </c>
      <c r="G12117" s="8" t="s">
        <v>8109</v>
      </c>
    </row>
    <row r="12118" spans="1:7" x14ac:dyDescent="0.25">
      <c r="A12118" s="32">
        <v>182605</v>
      </c>
      <c r="B12118" s="1" t="s">
        <v>12535</v>
      </c>
      <c r="C12118" s="2">
        <v>397.10553116815788</v>
      </c>
      <c r="D12118" s="2">
        <v>476.52663740178951</v>
      </c>
      <c r="E12118" s="2">
        <v>5718.3196488214744</v>
      </c>
      <c r="F12118" s="2">
        <v>799.67937690659323</v>
      </c>
      <c r="G12118" s="8" t="s">
        <v>8109</v>
      </c>
    </row>
    <row r="12119" spans="1:7" x14ac:dyDescent="0.25">
      <c r="A12119" s="32">
        <v>182606</v>
      </c>
      <c r="B12119" s="1" t="s">
        <v>12536</v>
      </c>
      <c r="C12119" s="2">
        <v>436.83853230821666</v>
      </c>
      <c r="D12119" s="2">
        <v>524.20623876985997</v>
      </c>
      <c r="E12119" s="2">
        <v>6290.4748652383196</v>
      </c>
      <c r="F12119" s="2">
        <v>879.692519762708</v>
      </c>
      <c r="G12119" s="8" t="s">
        <v>8109</v>
      </c>
    </row>
    <row r="12120" spans="1:7" x14ac:dyDescent="0.25">
      <c r="A12120" s="32">
        <v>182607</v>
      </c>
      <c r="B12120" s="1" t="s">
        <v>12537</v>
      </c>
      <c r="C12120" s="2">
        <v>675.23653914856936</v>
      </c>
      <c r="D12120" s="2">
        <v>810.28384697828324</v>
      </c>
      <c r="E12120" s="2">
        <v>9723.4061637393988</v>
      </c>
      <c r="F12120" s="2">
        <v>1359.7713768993967</v>
      </c>
      <c r="G12120" s="8" t="s">
        <v>8109</v>
      </c>
    </row>
    <row r="12121" spans="1:7" x14ac:dyDescent="0.25">
      <c r="A12121" s="32">
        <v>182608</v>
      </c>
      <c r="B12121" s="1" t="s">
        <v>12538</v>
      </c>
      <c r="C12121" s="2">
        <v>1390.3856636231412</v>
      </c>
      <c r="D12121" s="2">
        <v>1668.4627963477694</v>
      </c>
      <c r="E12121" s="2">
        <v>20021.553556173232</v>
      </c>
      <c r="F12121" s="2">
        <v>2799.9175379785515</v>
      </c>
      <c r="G12121" s="8" t="s">
        <v>8109</v>
      </c>
    </row>
    <row r="12122" spans="1:7" x14ac:dyDescent="0.25">
      <c r="A12122" s="32">
        <v>182609</v>
      </c>
      <c r="B12122" s="1" t="s">
        <v>12539</v>
      </c>
      <c r="C12122" s="2">
        <v>953.32265108249476</v>
      </c>
      <c r="D12122" s="2">
        <v>1143.9871812989936</v>
      </c>
      <c r="E12122" s="2">
        <v>13727.846175587923</v>
      </c>
      <c r="F12122" s="2">
        <v>1919.772966561289</v>
      </c>
      <c r="G12122" s="8" t="s">
        <v>8109</v>
      </c>
    </row>
    <row r="12123" spans="1:7" x14ac:dyDescent="0.25">
      <c r="A12123" s="32">
        <v>182610</v>
      </c>
      <c r="B12123" s="1" t="s">
        <v>12540</v>
      </c>
      <c r="C12123" s="2">
        <v>873.90154484886318</v>
      </c>
      <c r="D12123" s="2">
        <v>1048.6818538186355</v>
      </c>
      <c r="E12123" s="2">
        <v>12584.182245823627</v>
      </c>
      <c r="F12123" s="2">
        <v>1759.8370911799702</v>
      </c>
      <c r="G12123" s="8" t="s">
        <v>8109</v>
      </c>
    </row>
    <row r="12124" spans="1:7" x14ac:dyDescent="0.25">
      <c r="A12124" s="32">
        <v>182611</v>
      </c>
      <c r="B12124" s="1" t="s">
        <v>12541</v>
      </c>
      <c r="C12124" s="2">
        <v>1430.0737687167141</v>
      </c>
      <c r="D12124" s="2">
        <v>1716.0885224600568</v>
      </c>
      <c r="E12124" s="2">
        <v>20593.06226952068</v>
      </c>
      <c r="F12124" s="2">
        <v>2879.8402705037556</v>
      </c>
      <c r="G12124" s="8" t="s">
        <v>8109</v>
      </c>
    </row>
    <row r="12125" spans="1:7" x14ac:dyDescent="0.25">
      <c r="A12125" s="32">
        <v>182612</v>
      </c>
      <c r="B12125" s="1" t="s">
        <v>12542</v>
      </c>
      <c r="C12125" s="2">
        <v>1191.7206579228473</v>
      </c>
      <c r="D12125" s="2">
        <v>1430.0647895074167</v>
      </c>
      <c r="E12125" s="2">
        <v>17160.777474089002</v>
      </c>
      <c r="F12125" s="2">
        <v>2399.8518236979776</v>
      </c>
      <c r="G12125" s="8" t="s">
        <v>8109</v>
      </c>
    </row>
    <row r="12126" spans="1:7" x14ac:dyDescent="0.25">
      <c r="A12126" s="32">
        <v>182613</v>
      </c>
      <c r="B12126" s="1" t="s">
        <v>12543</v>
      </c>
      <c r="C12126" s="2">
        <v>3.9508520907629054</v>
      </c>
      <c r="D12126" s="2">
        <v>4.7410225089154867</v>
      </c>
      <c r="E12126" s="2">
        <v>56.892270106985841</v>
      </c>
      <c r="F12126" s="2">
        <v>7.956109120156043</v>
      </c>
      <c r="G12126" s="8" t="s">
        <v>8109</v>
      </c>
    </row>
    <row r="12127" spans="1:7" x14ac:dyDescent="0.25">
      <c r="A12127" s="32">
        <v>182614</v>
      </c>
      <c r="B12127" s="1" t="s">
        <v>12544</v>
      </c>
      <c r="C12127" s="2">
        <v>3.9508520907629054</v>
      </c>
      <c r="D12127" s="2">
        <v>4.7410225089154867</v>
      </c>
      <c r="E12127" s="2">
        <v>56.892270106985841</v>
      </c>
      <c r="F12127" s="2">
        <v>7.956109120156043</v>
      </c>
      <c r="G12127" s="8" t="s">
        <v>8109</v>
      </c>
    </row>
    <row r="12128" spans="1:7" x14ac:dyDescent="0.25">
      <c r="A12128" s="32">
        <v>182615</v>
      </c>
      <c r="B12128" s="1" t="s">
        <v>12545</v>
      </c>
      <c r="C12128" s="2">
        <v>5.9711741826303006</v>
      </c>
      <c r="D12128" s="2">
        <v>7.1654090191563604</v>
      </c>
      <c r="E12128" s="2">
        <v>85.984908229876325</v>
      </c>
      <c r="F12128" s="2">
        <v>12.024574011144932</v>
      </c>
      <c r="G12128" s="8" t="s">
        <v>8109</v>
      </c>
    </row>
    <row r="12129" spans="1:7" x14ac:dyDescent="0.25">
      <c r="A12129" s="32">
        <v>182616</v>
      </c>
      <c r="B12129" s="1" t="s">
        <v>12546</v>
      </c>
      <c r="C12129" s="2">
        <v>5.9711741826303006</v>
      </c>
      <c r="D12129" s="2">
        <v>7.1654090191563604</v>
      </c>
      <c r="E12129" s="2">
        <v>85.984908229876325</v>
      </c>
      <c r="F12129" s="2">
        <v>12.024574011144932</v>
      </c>
      <c r="G12129" s="8" t="s">
        <v>8109</v>
      </c>
    </row>
    <row r="12130" spans="1:7" x14ac:dyDescent="0.25">
      <c r="A12130" s="32">
        <v>182617</v>
      </c>
      <c r="B12130" s="1" t="s">
        <v>12547</v>
      </c>
      <c r="C12130" s="2">
        <v>2.963139068072179</v>
      </c>
      <c r="D12130" s="2">
        <v>3.5557668816866146</v>
      </c>
      <c r="E12130" s="2">
        <v>42.669202580239372</v>
      </c>
      <c r="F12130" s="2">
        <v>5.9670818401170331</v>
      </c>
      <c r="G12130" s="8" t="s">
        <v>8109</v>
      </c>
    </row>
    <row r="12131" spans="1:7" x14ac:dyDescent="0.25">
      <c r="A12131" s="32">
        <v>182618</v>
      </c>
      <c r="B12131" s="1" t="s">
        <v>12548</v>
      </c>
      <c r="C12131" s="2">
        <v>1.9754260453814527</v>
      </c>
      <c r="D12131" s="2">
        <v>2.3705112544577434</v>
      </c>
      <c r="E12131" s="2">
        <v>28.44613505349292</v>
      </c>
      <c r="F12131" s="2">
        <v>3.9780545600780215</v>
      </c>
      <c r="G12131" s="8" t="s">
        <v>8109</v>
      </c>
    </row>
    <row r="12132" spans="1:7" x14ac:dyDescent="0.25">
      <c r="A12132" s="32">
        <v>182619</v>
      </c>
      <c r="B12132" s="1" t="s">
        <v>12549</v>
      </c>
      <c r="C12132" s="2">
        <v>2.963139068072179</v>
      </c>
      <c r="D12132" s="2">
        <v>3.5557668816866146</v>
      </c>
      <c r="E12132" s="2">
        <v>42.669202580239372</v>
      </c>
      <c r="F12132" s="2">
        <v>5.9670818401170331</v>
      </c>
      <c r="G12132" s="8" t="s">
        <v>8109</v>
      </c>
    </row>
    <row r="12133" spans="1:7" x14ac:dyDescent="0.25">
      <c r="A12133" s="32">
        <v>182620</v>
      </c>
      <c r="B12133" s="1" t="s">
        <v>12550</v>
      </c>
      <c r="C12133" s="2">
        <v>2.8733469751002949</v>
      </c>
      <c r="D12133" s="2">
        <v>3.4480163701203539</v>
      </c>
      <c r="E12133" s="2">
        <v>41.37619644144425</v>
      </c>
      <c r="F12133" s="2">
        <v>5.7862611782953044</v>
      </c>
      <c r="G12133" s="8" t="s">
        <v>8109</v>
      </c>
    </row>
    <row r="12134" spans="1:7" x14ac:dyDescent="0.25">
      <c r="A12134" s="32">
        <v>182621</v>
      </c>
      <c r="B12134" s="1" t="s">
        <v>12551</v>
      </c>
      <c r="C12134" s="2">
        <v>3.9508520907629054</v>
      </c>
      <c r="D12134" s="2">
        <v>4.7410225089154867</v>
      </c>
      <c r="E12134" s="2">
        <v>56.892270106985841</v>
      </c>
      <c r="F12134" s="2">
        <v>7.956109120156043</v>
      </c>
      <c r="G12134" s="8" t="s">
        <v>8109</v>
      </c>
    </row>
    <row r="12135" spans="1:7" x14ac:dyDescent="0.25">
      <c r="A12135" s="32">
        <v>182622</v>
      </c>
      <c r="B12135" s="1" t="s">
        <v>12552</v>
      </c>
      <c r="C12135" s="2">
        <v>3.9508520907629054</v>
      </c>
      <c r="D12135" s="2">
        <v>4.7410225089154867</v>
      </c>
      <c r="E12135" s="2">
        <v>56.892270106985841</v>
      </c>
      <c r="F12135" s="2">
        <v>7.956109120156043</v>
      </c>
      <c r="G12135" s="8" t="s">
        <v>8109</v>
      </c>
    </row>
    <row r="12136" spans="1:7" x14ac:dyDescent="0.25">
      <c r="A12136" s="32">
        <v>182623</v>
      </c>
      <c r="B12136" s="1" t="s">
        <v>12553</v>
      </c>
      <c r="C12136" s="2">
        <v>1.7958418594376842</v>
      </c>
      <c r="D12136" s="2">
        <v>2.1550102313252211</v>
      </c>
      <c r="E12136" s="2">
        <v>25.860122775902653</v>
      </c>
      <c r="F12136" s="2">
        <v>3.6164132364345649</v>
      </c>
      <c r="G12136" s="8" t="s">
        <v>8109</v>
      </c>
    </row>
    <row r="12137" spans="1:7" x14ac:dyDescent="0.25">
      <c r="A12137" s="32">
        <v>182624</v>
      </c>
      <c r="B12137" s="1" t="s">
        <v>12554</v>
      </c>
      <c r="C12137" s="2">
        <v>2.1999062778111629</v>
      </c>
      <c r="D12137" s="2">
        <v>2.6398875333733955</v>
      </c>
      <c r="E12137" s="2">
        <v>31.678650400480748</v>
      </c>
      <c r="F12137" s="2">
        <v>4.4301062146323424</v>
      </c>
      <c r="G12137" s="8" t="s">
        <v>8109</v>
      </c>
    </row>
    <row r="12138" spans="1:7" x14ac:dyDescent="0.25">
      <c r="A12138" s="32">
        <v>182625</v>
      </c>
      <c r="B12138" s="1" t="s">
        <v>12555</v>
      </c>
      <c r="C12138" s="2">
        <v>1.7958418594376842</v>
      </c>
      <c r="D12138" s="2">
        <v>2.1550102313252211</v>
      </c>
      <c r="E12138" s="2">
        <v>25.860122775902653</v>
      </c>
      <c r="F12138" s="2">
        <v>3.6164132364345649</v>
      </c>
      <c r="G12138" s="8" t="s">
        <v>8109</v>
      </c>
    </row>
    <row r="12139" spans="1:7" x14ac:dyDescent="0.25">
      <c r="A12139" s="32">
        <v>182626</v>
      </c>
      <c r="B12139" s="1" t="s">
        <v>12556</v>
      </c>
      <c r="C12139" s="2">
        <v>1.7958418594376842</v>
      </c>
      <c r="D12139" s="2">
        <v>2.1550102313252211</v>
      </c>
      <c r="E12139" s="2">
        <v>25.860122775902653</v>
      </c>
      <c r="F12139" s="2">
        <v>3.6164132364345649</v>
      </c>
      <c r="G12139" s="8" t="s">
        <v>8109</v>
      </c>
    </row>
    <row r="12140" spans="1:7" x14ac:dyDescent="0.25">
      <c r="A12140" s="32">
        <v>182627</v>
      </c>
      <c r="B12140" s="1" t="s">
        <v>12557</v>
      </c>
      <c r="C12140" s="2">
        <v>76.278382979615643</v>
      </c>
      <c r="D12140" s="2">
        <v>91.534059575538762</v>
      </c>
      <c r="E12140" s="2">
        <v>1098.4087149064651</v>
      </c>
      <c r="F12140" s="2">
        <v>153.60715221755817</v>
      </c>
      <c r="G12140" s="8" t="s">
        <v>8109</v>
      </c>
    </row>
    <row r="12141" spans="1:7" x14ac:dyDescent="0.25">
      <c r="A12141" s="32">
        <v>182628</v>
      </c>
      <c r="B12141" s="1" t="s">
        <v>12558</v>
      </c>
      <c r="C12141" s="2">
        <v>76.278382979615643</v>
      </c>
      <c r="D12141" s="2">
        <v>91.534059575538762</v>
      </c>
      <c r="E12141" s="2">
        <v>1098.4087149064651</v>
      </c>
      <c r="F12141" s="2">
        <v>153.60715221755817</v>
      </c>
      <c r="G12141" s="8" t="s">
        <v>8109</v>
      </c>
    </row>
    <row r="12142" spans="1:7" x14ac:dyDescent="0.25">
      <c r="A12142" s="32">
        <v>182629</v>
      </c>
      <c r="B12142" s="1" t="s">
        <v>12559</v>
      </c>
      <c r="C12142" s="2">
        <v>126.92112341575833</v>
      </c>
      <c r="D12142" s="2">
        <v>152.30534809890997</v>
      </c>
      <c r="E12142" s="2">
        <v>1827.6641771869197</v>
      </c>
      <c r="F12142" s="2">
        <v>255.59000548501285</v>
      </c>
      <c r="G12142" s="8" t="s">
        <v>8109</v>
      </c>
    </row>
    <row r="12143" spans="1:7" x14ac:dyDescent="0.25">
      <c r="A12143" s="32">
        <v>182630</v>
      </c>
      <c r="B12143" s="1" t="s">
        <v>12560</v>
      </c>
      <c r="C12143" s="2">
        <v>126.92112341575833</v>
      </c>
      <c r="D12143" s="2">
        <v>152.30534809890997</v>
      </c>
      <c r="E12143" s="2">
        <v>1827.6641771869197</v>
      </c>
      <c r="F12143" s="2">
        <v>255.59000548501285</v>
      </c>
      <c r="G12143" s="8" t="s">
        <v>8109</v>
      </c>
    </row>
    <row r="12144" spans="1:7" x14ac:dyDescent="0.25">
      <c r="A12144" s="32">
        <v>182631</v>
      </c>
      <c r="B12144" s="1" t="s">
        <v>12561</v>
      </c>
      <c r="C12144" s="2">
        <v>250.11587497318351</v>
      </c>
      <c r="D12144" s="2">
        <v>300.13904996782014</v>
      </c>
      <c r="E12144" s="2">
        <v>3601.6685996138417</v>
      </c>
      <c r="F12144" s="2">
        <v>503.67595350442411</v>
      </c>
      <c r="G12144" s="8" t="s">
        <v>8109</v>
      </c>
    </row>
    <row r="12145" spans="1:7" x14ac:dyDescent="0.25">
      <c r="A12145" s="32">
        <v>182632</v>
      </c>
      <c r="B12145" s="1" t="s">
        <v>12562</v>
      </c>
      <c r="C12145" s="2">
        <v>230.22692637991113</v>
      </c>
      <c r="D12145" s="2">
        <v>276.2723116558933</v>
      </c>
      <c r="E12145" s="2">
        <v>3315.2677398707197</v>
      </c>
      <c r="F12145" s="2">
        <v>463.62417691091127</v>
      </c>
      <c r="G12145" s="8" t="s">
        <v>8109</v>
      </c>
    </row>
    <row r="12146" spans="1:7" x14ac:dyDescent="0.25">
      <c r="A12146" s="32">
        <v>182633</v>
      </c>
      <c r="B12146" s="1" t="s">
        <v>12563</v>
      </c>
      <c r="C12146" s="2">
        <v>230.22692637991113</v>
      </c>
      <c r="D12146" s="2">
        <v>276.2723116558933</v>
      </c>
      <c r="E12146" s="2">
        <v>3315.2677398707197</v>
      </c>
      <c r="F12146" s="2">
        <v>463.62417691091127</v>
      </c>
      <c r="G12146" s="8" t="s">
        <v>8109</v>
      </c>
    </row>
    <row r="12147" spans="1:7" x14ac:dyDescent="0.25">
      <c r="A12147" s="32">
        <v>182634</v>
      </c>
      <c r="B12147" s="1" t="s">
        <v>12564</v>
      </c>
      <c r="C12147" s="2">
        <v>118.97452318774657</v>
      </c>
      <c r="D12147" s="2">
        <v>142.76942782529588</v>
      </c>
      <c r="E12147" s="2">
        <v>1713.2331339035504</v>
      </c>
      <c r="F12147" s="2">
        <v>239.58737691378991</v>
      </c>
      <c r="G12147" s="8" t="s">
        <v>8109</v>
      </c>
    </row>
    <row r="12148" spans="1:7" x14ac:dyDescent="0.25">
      <c r="A12148" s="32">
        <v>182635</v>
      </c>
      <c r="B12148" s="1" t="s">
        <v>12565</v>
      </c>
      <c r="C12148" s="2">
        <v>25.815226729416715</v>
      </c>
      <c r="D12148" s="2">
        <v>30.978272075300051</v>
      </c>
      <c r="E12148" s="2">
        <v>371.7392649036006</v>
      </c>
      <c r="F12148" s="2">
        <v>51.985940273746877</v>
      </c>
      <c r="G12148" s="8" t="s">
        <v>8109</v>
      </c>
    </row>
    <row r="12149" spans="1:7" x14ac:dyDescent="0.25">
      <c r="A12149" s="32">
        <v>182636</v>
      </c>
      <c r="B12149" s="1" t="s">
        <v>12566</v>
      </c>
      <c r="C12149" s="2">
        <v>25.815226729416715</v>
      </c>
      <c r="D12149" s="2">
        <v>30.978272075300051</v>
      </c>
      <c r="E12149" s="2">
        <v>371.7392649036006</v>
      </c>
      <c r="F12149" s="2">
        <v>51.985940273746877</v>
      </c>
      <c r="G12149" s="8" t="s">
        <v>8109</v>
      </c>
    </row>
    <row r="12150" spans="1:7" x14ac:dyDescent="0.25">
      <c r="A12150" s="32">
        <v>182637</v>
      </c>
      <c r="B12150" s="1" t="s">
        <v>12567</v>
      </c>
      <c r="C12150" s="2">
        <v>28.598781611545121</v>
      </c>
      <c r="D12150" s="2">
        <v>34.318537933854145</v>
      </c>
      <c r="E12150" s="2">
        <v>411.82245520624974</v>
      </c>
      <c r="F12150" s="2">
        <v>57.591380790220455</v>
      </c>
      <c r="G12150" s="8" t="s">
        <v>8109</v>
      </c>
    </row>
    <row r="12151" spans="1:7" x14ac:dyDescent="0.25">
      <c r="A12151" s="32">
        <v>182638</v>
      </c>
      <c r="B12151" s="1" t="s">
        <v>12568</v>
      </c>
      <c r="C12151" s="2">
        <v>28.598781611545121</v>
      </c>
      <c r="D12151" s="2">
        <v>34.318537933854145</v>
      </c>
      <c r="E12151" s="2">
        <v>411.82245520624974</v>
      </c>
      <c r="F12151" s="2">
        <v>57.591380790220455</v>
      </c>
      <c r="G12151" s="8" t="s">
        <v>8109</v>
      </c>
    </row>
    <row r="12152" spans="1:7" x14ac:dyDescent="0.25">
      <c r="A12152" s="32">
        <v>182639</v>
      </c>
      <c r="B12152" s="1" t="s">
        <v>12569</v>
      </c>
      <c r="C12152" s="2">
        <v>516.30453458833426</v>
      </c>
      <c r="D12152" s="2">
        <v>619.56544150600109</v>
      </c>
      <c r="E12152" s="2">
        <v>7434.7852980720127</v>
      </c>
      <c r="F12152" s="2">
        <v>1039.7188054749377</v>
      </c>
      <c r="G12152" s="8" t="s">
        <v>8109</v>
      </c>
    </row>
    <row r="12153" spans="1:7" x14ac:dyDescent="0.25">
      <c r="A12153" s="32">
        <v>182640</v>
      </c>
      <c r="B12153" s="1" t="s">
        <v>12570</v>
      </c>
      <c r="C12153" s="2">
        <v>595.7705368684517</v>
      </c>
      <c r="D12153" s="2">
        <v>714.92464424214188</v>
      </c>
      <c r="E12153" s="2">
        <v>8579.095730905703</v>
      </c>
      <c r="F12153" s="2">
        <v>1199.745091187167</v>
      </c>
      <c r="G12153" s="8" t="s">
        <v>8109</v>
      </c>
    </row>
    <row r="12154" spans="1:7" x14ac:dyDescent="0.25">
      <c r="A12154" s="32">
        <v>182641</v>
      </c>
      <c r="B12154" s="1" t="s">
        <v>12571</v>
      </c>
      <c r="C12154" s="2">
        <v>397.10553116815788</v>
      </c>
      <c r="D12154" s="2">
        <v>476.52663740178951</v>
      </c>
      <c r="E12154" s="2">
        <v>5718.3196488214744</v>
      </c>
      <c r="F12154" s="2">
        <v>799.67937690659323</v>
      </c>
      <c r="G12154" s="8" t="s">
        <v>8109</v>
      </c>
    </row>
    <row r="12155" spans="1:7" x14ac:dyDescent="0.25">
      <c r="A12155" s="32">
        <v>182642</v>
      </c>
      <c r="B12155" s="1" t="s">
        <v>12572</v>
      </c>
      <c r="C12155" s="2">
        <v>238.17352660792289</v>
      </c>
      <c r="D12155" s="2">
        <v>285.80823192950749</v>
      </c>
      <c r="E12155" s="2">
        <v>3429.6987831540901</v>
      </c>
      <c r="F12155" s="2">
        <v>479.62680548213427</v>
      </c>
      <c r="G12155" s="8" t="s">
        <v>8109</v>
      </c>
    </row>
    <row r="12156" spans="1:7" x14ac:dyDescent="0.25">
      <c r="A12156" s="32">
        <v>182643</v>
      </c>
      <c r="B12156" s="1" t="s">
        <v>12573</v>
      </c>
      <c r="C12156" s="2">
        <v>118.97452318774657</v>
      </c>
      <c r="D12156" s="2">
        <v>142.76942782529588</v>
      </c>
      <c r="E12156" s="2">
        <v>1713.2331339035504</v>
      </c>
      <c r="F12156" s="2">
        <v>239.58737691378991</v>
      </c>
      <c r="G12156" s="8" t="s">
        <v>8109</v>
      </c>
    </row>
    <row r="12157" spans="1:7" x14ac:dyDescent="0.25">
      <c r="A12157" s="32">
        <v>182644</v>
      </c>
      <c r="B12157" s="1" t="s">
        <v>12574</v>
      </c>
      <c r="C12157" s="2">
        <v>333.48783329757799</v>
      </c>
      <c r="D12157" s="2">
        <v>400.18539995709358</v>
      </c>
      <c r="E12157" s="2">
        <v>4802.2247994851232</v>
      </c>
      <c r="F12157" s="2">
        <v>671.56793800589878</v>
      </c>
      <c r="G12157" s="8" t="s">
        <v>8109</v>
      </c>
    </row>
    <row r="12158" spans="1:7" x14ac:dyDescent="0.25">
      <c r="A12158" s="32">
        <v>182645</v>
      </c>
      <c r="B12158" s="1" t="s">
        <v>12575</v>
      </c>
      <c r="C12158" s="2">
        <v>397.10553116815788</v>
      </c>
      <c r="D12158" s="2">
        <v>476.52663740178951</v>
      </c>
      <c r="E12158" s="2">
        <v>5718.3196488214744</v>
      </c>
      <c r="F12158" s="2">
        <v>799.67937690659323</v>
      </c>
      <c r="G12158" s="8" t="s">
        <v>8109</v>
      </c>
    </row>
    <row r="12159" spans="1:7" x14ac:dyDescent="0.25">
      <c r="A12159" s="32">
        <v>182646</v>
      </c>
      <c r="B12159" s="1" t="s">
        <v>12576</v>
      </c>
      <c r="C12159" s="2">
        <v>3.9508520907629054</v>
      </c>
      <c r="D12159" s="2">
        <v>4.7410225089154867</v>
      </c>
      <c r="E12159" s="2">
        <v>56.892270106985841</v>
      </c>
      <c r="F12159" s="2">
        <v>7.956109120156043</v>
      </c>
      <c r="G12159" s="8" t="s">
        <v>8109</v>
      </c>
    </row>
    <row r="12160" spans="1:7" x14ac:dyDescent="0.25">
      <c r="A12160" s="32">
        <v>182647</v>
      </c>
      <c r="B12160" s="1" t="s">
        <v>12577</v>
      </c>
      <c r="C12160" s="2">
        <v>170.82945687900974</v>
      </c>
      <c r="D12160" s="2">
        <v>204.99534825481169</v>
      </c>
      <c r="E12160" s="2">
        <v>2459.9441790577403</v>
      </c>
      <c r="F12160" s="2">
        <v>344.01130911583806</v>
      </c>
      <c r="G12160" s="8" t="s">
        <v>8109</v>
      </c>
    </row>
    <row r="12161" spans="1:7" x14ac:dyDescent="0.25">
      <c r="A12161" s="32">
        <v>182648</v>
      </c>
      <c r="B12161" s="1" t="s">
        <v>12578</v>
      </c>
      <c r="C12161" s="2">
        <v>234.40225870310377</v>
      </c>
      <c r="D12161" s="2">
        <v>281.28271044372445</v>
      </c>
      <c r="E12161" s="2">
        <v>3375.3925253246935</v>
      </c>
      <c r="F12161" s="2">
        <v>472.03233768562166</v>
      </c>
      <c r="G12161" s="8" t="s">
        <v>8109</v>
      </c>
    </row>
    <row r="12162" spans="1:7" x14ac:dyDescent="0.25">
      <c r="A12162" s="32">
        <v>182649</v>
      </c>
      <c r="B12162" s="1" t="s">
        <v>12579</v>
      </c>
      <c r="C12162" s="2">
        <v>304.93394773251879</v>
      </c>
      <c r="D12162" s="2">
        <v>365.92073727902255</v>
      </c>
      <c r="E12162" s="2">
        <v>4391.048847348271</v>
      </c>
      <c r="F12162" s="2">
        <v>614.06696754658913</v>
      </c>
      <c r="G12162" s="8" t="s">
        <v>8109</v>
      </c>
    </row>
    <row r="12163" spans="1:7" x14ac:dyDescent="0.25">
      <c r="A12163" s="32">
        <v>182650</v>
      </c>
      <c r="B12163" s="1" t="s">
        <v>12580</v>
      </c>
      <c r="C12163" s="2">
        <v>25.815226729416715</v>
      </c>
      <c r="D12163" s="2">
        <v>30.978272075300051</v>
      </c>
      <c r="E12163" s="2">
        <v>371.7392649036006</v>
      </c>
      <c r="F12163" s="2">
        <v>51.985940273746877</v>
      </c>
      <c r="G12163" s="8" t="s">
        <v>8109</v>
      </c>
    </row>
    <row r="12164" spans="1:7" x14ac:dyDescent="0.25">
      <c r="A12164" s="32">
        <v>182651</v>
      </c>
      <c r="B12164" s="1" t="s">
        <v>12581</v>
      </c>
      <c r="C12164" s="2">
        <v>29.810974866665564</v>
      </c>
      <c r="D12164" s="2">
        <v>35.773169839998673</v>
      </c>
      <c r="E12164" s="2">
        <v>429.27803807998407</v>
      </c>
      <c r="F12164" s="2">
        <v>60.032459724813791</v>
      </c>
      <c r="G12164" s="8" t="s">
        <v>8109</v>
      </c>
    </row>
    <row r="12165" spans="1:7" x14ac:dyDescent="0.25">
      <c r="A12165" s="32">
        <v>182652</v>
      </c>
      <c r="B12165" s="1" t="s">
        <v>12582</v>
      </c>
      <c r="C12165" s="2">
        <v>35.737253002809915</v>
      </c>
      <c r="D12165" s="2">
        <v>42.884703603371896</v>
      </c>
      <c r="E12165" s="2">
        <v>514.61644324046279</v>
      </c>
      <c r="F12165" s="2">
        <v>71.966623405047841</v>
      </c>
      <c r="G12165" s="8" t="s">
        <v>8109</v>
      </c>
    </row>
    <row r="12166" spans="1:7" x14ac:dyDescent="0.25">
      <c r="A12166" s="32">
        <v>182653</v>
      </c>
      <c r="B12166" s="1" t="s">
        <v>12583</v>
      </c>
      <c r="C12166" s="2">
        <v>15.893200456023507</v>
      </c>
      <c r="D12166" s="2">
        <v>19.071840547228209</v>
      </c>
      <c r="E12166" s="2">
        <v>228.86208656673853</v>
      </c>
      <c r="F12166" s="2">
        <v>32.005257142445906</v>
      </c>
      <c r="G12166" s="8" t="s">
        <v>8109</v>
      </c>
    </row>
    <row r="12167" spans="1:7" x14ac:dyDescent="0.25">
      <c r="A12167" s="32">
        <v>182654</v>
      </c>
      <c r="B12167" s="1" t="s">
        <v>12584</v>
      </c>
      <c r="C12167" s="2">
        <v>18.856339524095684</v>
      </c>
      <c r="D12167" s="2">
        <v>22.627607428914821</v>
      </c>
      <c r="E12167" s="2">
        <v>271.53128914697788</v>
      </c>
      <c r="F12167" s="2">
        <v>37.972338982562931</v>
      </c>
      <c r="G12167" s="8" t="s">
        <v>8109</v>
      </c>
    </row>
    <row r="12168" spans="1:7" x14ac:dyDescent="0.25">
      <c r="A12168" s="32">
        <v>182655</v>
      </c>
      <c r="B12168" s="1" t="s">
        <v>12585</v>
      </c>
      <c r="C12168" s="2">
        <v>22.85208766134453</v>
      </c>
      <c r="D12168" s="2">
        <v>27.422505193613436</v>
      </c>
      <c r="E12168" s="2">
        <v>329.07006232336124</v>
      </c>
      <c r="F12168" s="2">
        <v>46.018858433629838</v>
      </c>
      <c r="G12168" s="8" t="s">
        <v>8109</v>
      </c>
    </row>
    <row r="12169" spans="1:7" x14ac:dyDescent="0.25">
      <c r="A12169" s="32">
        <v>182656</v>
      </c>
      <c r="B12169" s="1" t="s">
        <v>12586</v>
      </c>
      <c r="C12169" s="2">
        <v>5.7466939502005898</v>
      </c>
      <c r="D12169" s="2">
        <v>6.8960327402407078</v>
      </c>
      <c r="E12169" s="2">
        <v>82.7523928828885</v>
      </c>
      <c r="F12169" s="2">
        <v>11.572522356590609</v>
      </c>
      <c r="G12169" s="8" t="s">
        <v>8109</v>
      </c>
    </row>
    <row r="12170" spans="1:7" x14ac:dyDescent="0.25">
      <c r="A12170" s="32">
        <v>182657</v>
      </c>
      <c r="B12170" s="1" t="s">
        <v>12587</v>
      </c>
      <c r="C12170" s="2">
        <v>8.3506646463852334</v>
      </c>
      <c r="D12170" s="2">
        <v>10.020797575662277</v>
      </c>
      <c r="E12170" s="2">
        <v>120.24957090794732</v>
      </c>
      <c r="F12170" s="2">
        <v>16.816321549420731</v>
      </c>
      <c r="G12170" s="8" t="s">
        <v>8109</v>
      </c>
    </row>
    <row r="12171" spans="1:7" x14ac:dyDescent="0.25">
      <c r="A12171" s="32">
        <v>182658</v>
      </c>
      <c r="B12171" s="1" t="s">
        <v>12588</v>
      </c>
      <c r="C12171" s="2">
        <v>11.268907667971469</v>
      </c>
      <c r="D12171" s="2">
        <v>13.522689201565763</v>
      </c>
      <c r="E12171" s="2">
        <v>162.27227041878916</v>
      </c>
      <c r="F12171" s="2">
        <v>22.692993058626897</v>
      </c>
      <c r="G12171" s="8" t="s">
        <v>8109</v>
      </c>
    </row>
    <row r="12172" spans="1:7" x14ac:dyDescent="0.25">
      <c r="A12172" s="32">
        <v>182659</v>
      </c>
      <c r="B12172" s="1" t="s">
        <v>12589</v>
      </c>
      <c r="C12172" s="2">
        <v>7.9466002280117536</v>
      </c>
      <c r="D12172" s="2">
        <v>9.5359202736141047</v>
      </c>
      <c r="E12172" s="2">
        <v>114.43104328336926</v>
      </c>
      <c r="F12172" s="2">
        <v>16.002628571222953</v>
      </c>
      <c r="G12172" s="8" t="s">
        <v>8109</v>
      </c>
    </row>
    <row r="12173" spans="1:7" x14ac:dyDescent="0.25">
      <c r="A12173" s="32">
        <v>182660</v>
      </c>
      <c r="B12173" s="1" t="s">
        <v>12590</v>
      </c>
      <c r="C12173" s="2">
        <v>11.897452318774658</v>
      </c>
      <c r="D12173" s="2">
        <v>14.276942782529586</v>
      </c>
      <c r="E12173" s="2">
        <v>171.32331339035503</v>
      </c>
      <c r="F12173" s="2">
        <v>23.958737691378996</v>
      </c>
      <c r="G12173" s="8" t="s">
        <v>8109</v>
      </c>
    </row>
    <row r="12174" spans="1:7" x14ac:dyDescent="0.25">
      <c r="A12174" s="32">
        <v>182661</v>
      </c>
      <c r="B12174" s="1" t="s">
        <v>12591</v>
      </c>
      <c r="C12174" s="2">
        <v>15.893200456023507</v>
      </c>
      <c r="D12174" s="2">
        <v>19.071840547228209</v>
      </c>
      <c r="E12174" s="2">
        <v>228.86208656673853</v>
      </c>
      <c r="F12174" s="2">
        <v>32.005257142445906</v>
      </c>
      <c r="G12174" s="8" t="s">
        <v>8109</v>
      </c>
    </row>
    <row r="12175" spans="1:7" x14ac:dyDescent="0.25">
      <c r="A12175" s="32">
        <v>182662</v>
      </c>
      <c r="B12175" s="1" t="s">
        <v>12592</v>
      </c>
      <c r="C12175" s="2">
        <v>6.3752386010037787</v>
      </c>
      <c r="D12175" s="2">
        <v>7.6502863212045344</v>
      </c>
      <c r="E12175" s="2">
        <v>91.80343585445442</v>
      </c>
      <c r="F12175" s="2">
        <v>12.838266989342706</v>
      </c>
      <c r="G12175" s="8" t="s">
        <v>8109</v>
      </c>
    </row>
    <row r="12176" spans="1:7" x14ac:dyDescent="0.25">
      <c r="A12176" s="32">
        <v>182663</v>
      </c>
      <c r="B12176" s="1" t="s">
        <v>12593</v>
      </c>
      <c r="C12176" s="2">
        <v>8.7547290647587097</v>
      </c>
      <c r="D12176" s="2">
        <v>10.505674877710449</v>
      </c>
      <c r="E12176" s="2">
        <v>126.0680985325254</v>
      </c>
      <c r="F12176" s="2">
        <v>17.630014527618503</v>
      </c>
      <c r="G12176" s="8" t="s">
        <v>8109</v>
      </c>
    </row>
    <row r="12177" spans="1:7" x14ac:dyDescent="0.25">
      <c r="A12177" s="32">
        <v>182664</v>
      </c>
      <c r="B12177" s="1" t="s">
        <v>12594</v>
      </c>
      <c r="C12177" s="2">
        <v>11.897452318774658</v>
      </c>
      <c r="D12177" s="2">
        <v>14.276942782529586</v>
      </c>
      <c r="E12177" s="2">
        <v>171.32331339035503</v>
      </c>
      <c r="F12177" s="2">
        <v>23.958737691378996</v>
      </c>
      <c r="G12177" s="8" t="s">
        <v>8109</v>
      </c>
    </row>
    <row r="12178" spans="1:7" x14ac:dyDescent="0.25">
      <c r="A12178" s="32">
        <v>182665</v>
      </c>
      <c r="B12178" s="1" t="s">
        <v>12595</v>
      </c>
      <c r="C12178" s="2">
        <v>6.9588872053210276</v>
      </c>
      <c r="D12178" s="2">
        <v>8.3506646463852316</v>
      </c>
      <c r="E12178" s="2">
        <v>100.20797575662277</v>
      </c>
      <c r="F12178" s="2">
        <v>14.013601291183942</v>
      </c>
      <c r="G12178" s="8" t="s">
        <v>8109</v>
      </c>
    </row>
    <row r="12179" spans="1:7" x14ac:dyDescent="0.25">
      <c r="A12179" s="32">
        <v>182666</v>
      </c>
      <c r="B12179" s="1" t="s">
        <v>12596</v>
      </c>
      <c r="C12179" s="2">
        <v>9.5179618550197258</v>
      </c>
      <c r="D12179" s="2">
        <v>11.421554226023671</v>
      </c>
      <c r="E12179" s="2">
        <v>137.05865071228405</v>
      </c>
      <c r="F12179" s="2">
        <v>19.166990153103196</v>
      </c>
      <c r="G12179" s="8" t="s">
        <v>8109</v>
      </c>
    </row>
    <row r="12180" spans="1:7" x14ac:dyDescent="0.25">
      <c r="A12180" s="32">
        <v>182667</v>
      </c>
      <c r="B12180" s="1" t="s">
        <v>12597</v>
      </c>
      <c r="C12180" s="2">
        <v>12.930061387951326</v>
      </c>
      <c r="D12180" s="2">
        <v>15.516073665541589</v>
      </c>
      <c r="E12180" s="2">
        <v>186.19288398649906</v>
      </c>
      <c r="F12180" s="2">
        <v>26.038175302328867</v>
      </c>
      <c r="G12180" s="8" t="s">
        <v>8109</v>
      </c>
    </row>
    <row r="12181" spans="1:7" x14ac:dyDescent="0.25">
      <c r="A12181" s="32">
        <v>182668</v>
      </c>
      <c r="B12181" s="1" t="s">
        <v>12598</v>
      </c>
      <c r="C12181" s="2">
        <v>5164.8411877427798</v>
      </c>
      <c r="D12181" s="2">
        <v>6197.8094252913352</v>
      </c>
      <c r="E12181" s="2">
        <v>74373.713103496018</v>
      </c>
      <c r="F12181" s="2">
        <v>10400.80446798581</v>
      </c>
      <c r="G12181" s="8" t="s">
        <v>8109</v>
      </c>
    </row>
    <row r="12182" spans="1:7" x14ac:dyDescent="0.25">
      <c r="A12182" s="32">
        <v>182669</v>
      </c>
      <c r="B12182" s="1" t="s">
        <v>12599</v>
      </c>
      <c r="C12182" s="2">
        <v>11919.092213180882</v>
      </c>
      <c r="D12182" s="2">
        <v>14302.910655817059</v>
      </c>
      <c r="E12182" s="2">
        <v>171634.9278698047</v>
      </c>
      <c r="F12182" s="2">
        <v>24002.315470878031</v>
      </c>
      <c r="G12182" s="8" t="s">
        <v>8109</v>
      </c>
    </row>
    <row r="12183" spans="1:7" x14ac:dyDescent="0.25">
      <c r="A12183" s="32">
        <v>182670</v>
      </c>
      <c r="B12183" s="1" t="s">
        <v>12600</v>
      </c>
      <c r="C12183" s="2">
        <v>17083.933400923663</v>
      </c>
      <c r="D12183" s="2">
        <v>20500.720081108389</v>
      </c>
      <c r="E12183" s="2">
        <v>246008.64097330067</v>
      </c>
      <c r="F12183" s="2">
        <v>34403.119938863842</v>
      </c>
      <c r="G12183" s="8" t="s">
        <v>8109</v>
      </c>
    </row>
    <row r="12184" spans="1:7" x14ac:dyDescent="0.25">
      <c r="A12184" s="32">
        <v>182671</v>
      </c>
      <c r="B12184" s="1" t="s">
        <v>12601</v>
      </c>
      <c r="C12184" s="2">
        <v>1001.0022524505652</v>
      </c>
      <c r="D12184" s="2">
        <v>1201.2027029406781</v>
      </c>
      <c r="E12184" s="2">
        <v>14414.432435288138</v>
      </c>
      <c r="F12184" s="2">
        <v>2015.7887379886265</v>
      </c>
      <c r="G12184" s="8" t="s">
        <v>8109</v>
      </c>
    </row>
    <row r="12185" spans="1:7" x14ac:dyDescent="0.25">
      <c r="A12185" s="32">
        <v>182672</v>
      </c>
      <c r="B12185" s="1" t="s">
        <v>12602</v>
      </c>
      <c r="C12185" s="2">
        <v>1827.4486761637877</v>
      </c>
      <c r="D12185" s="2">
        <v>2192.9384113965448</v>
      </c>
      <c r="E12185" s="2">
        <v>26315.260936758539</v>
      </c>
      <c r="F12185" s="2">
        <v>3680.0621093958134</v>
      </c>
      <c r="G12185" s="8" t="s">
        <v>8109</v>
      </c>
    </row>
    <row r="12186" spans="1:7" x14ac:dyDescent="0.25">
      <c r="A12186" s="32">
        <v>182673</v>
      </c>
      <c r="B12186" s="1" t="s">
        <v>12603</v>
      </c>
      <c r="C12186" s="2">
        <v>1390.3856636231412</v>
      </c>
      <c r="D12186" s="2">
        <v>1668.4627963477694</v>
      </c>
      <c r="E12186" s="2">
        <v>20021.553556173232</v>
      </c>
      <c r="F12186" s="2">
        <v>2799.9175379785515</v>
      </c>
      <c r="G12186" s="8" t="s">
        <v>8109</v>
      </c>
    </row>
    <row r="12187" spans="1:7" x14ac:dyDescent="0.25">
      <c r="A12187" s="32">
        <v>182674</v>
      </c>
      <c r="B12187" s="1" t="s">
        <v>12604</v>
      </c>
      <c r="C12187" s="2">
        <v>118.97452318774657</v>
      </c>
      <c r="D12187" s="2">
        <v>142.76942782529588</v>
      </c>
      <c r="E12187" s="2">
        <v>1713.2331339035504</v>
      </c>
      <c r="F12187" s="2">
        <v>239.58737691378991</v>
      </c>
      <c r="G12187" s="8" t="s">
        <v>8109</v>
      </c>
    </row>
    <row r="12188" spans="1:7" x14ac:dyDescent="0.25">
      <c r="A12188" s="32">
        <v>182675</v>
      </c>
      <c r="B12188" s="1" t="s">
        <v>12605</v>
      </c>
      <c r="C12188" s="2">
        <v>2185.0007903778305</v>
      </c>
      <c r="D12188" s="2">
        <v>2622.0009484533962</v>
      </c>
      <c r="E12188" s="2">
        <v>31464.011381440752</v>
      </c>
      <c r="F12188" s="2">
        <v>4400.0899847699357</v>
      </c>
      <c r="G12188" s="8" t="s">
        <v>8109</v>
      </c>
    </row>
    <row r="12189" spans="1:7" x14ac:dyDescent="0.25">
      <c r="A12189" s="32">
        <v>182676</v>
      </c>
      <c r="B12189" s="1" t="s">
        <v>12606</v>
      </c>
      <c r="C12189" s="2">
        <v>2304.1997937980068</v>
      </c>
      <c r="D12189" s="2">
        <v>2765.0397525576082</v>
      </c>
      <c r="E12189" s="2">
        <v>33180.477030691298</v>
      </c>
      <c r="F12189" s="2">
        <v>4640.1294133382798</v>
      </c>
      <c r="G12189" s="8" t="s">
        <v>8109</v>
      </c>
    </row>
    <row r="12190" spans="1:7" x14ac:dyDescent="0.25">
      <c r="A12190" s="32">
        <v>182677</v>
      </c>
      <c r="B12190" s="1" t="s">
        <v>12607</v>
      </c>
      <c r="C12190" s="2">
        <v>3575.6109342334021</v>
      </c>
      <c r="D12190" s="2">
        <v>4290.7331210800821</v>
      </c>
      <c r="E12190" s="2">
        <v>51488.797452960986</v>
      </c>
      <c r="F12190" s="2">
        <v>7200.459574403043</v>
      </c>
      <c r="G12190" s="8" t="s">
        <v>8109</v>
      </c>
    </row>
    <row r="12191" spans="1:7" x14ac:dyDescent="0.25">
      <c r="A12191" s="32">
        <v>182678</v>
      </c>
      <c r="B12191" s="1" t="s">
        <v>12608</v>
      </c>
      <c r="C12191" s="2">
        <v>3694.7650416070915</v>
      </c>
      <c r="D12191" s="2">
        <v>4433.7180499285096</v>
      </c>
      <c r="E12191" s="2">
        <v>53204.616599142115</v>
      </c>
      <c r="F12191" s="2">
        <v>7440.408592640475</v>
      </c>
      <c r="G12191" s="8" t="s">
        <v>8109</v>
      </c>
    </row>
    <row r="12192" spans="1:7" x14ac:dyDescent="0.25">
      <c r="A12192" s="32">
        <v>182679</v>
      </c>
      <c r="B12192" s="1" t="s">
        <v>12609</v>
      </c>
      <c r="C12192" s="2">
        <v>913.63454598892179</v>
      </c>
      <c r="D12192" s="2">
        <v>1096.3614551867061</v>
      </c>
      <c r="E12192" s="2">
        <v>13156.337462240474</v>
      </c>
      <c r="F12192" s="2">
        <v>1839.8502340360849</v>
      </c>
      <c r="G12192" s="8" t="s">
        <v>8109</v>
      </c>
    </row>
    <row r="12193" spans="1:7" x14ac:dyDescent="0.25">
      <c r="A12193" s="32">
        <v>182680</v>
      </c>
      <c r="B12193" s="1" t="s">
        <v>12610</v>
      </c>
      <c r="C12193" s="2">
        <v>913.63454598892179</v>
      </c>
      <c r="D12193" s="2">
        <v>1096.3614551867061</v>
      </c>
      <c r="E12193" s="2">
        <v>13156.337462240474</v>
      </c>
      <c r="F12193" s="2">
        <v>1839.8502340360849</v>
      </c>
      <c r="G12193" s="8" t="s">
        <v>8109</v>
      </c>
    </row>
    <row r="12194" spans="1:7" x14ac:dyDescent="0.25">
      <c r="A12194" s="32">
        <v>182681</v>
      </c>
      <c r="B12194" s="1" t="s">
        <v>12611</v>
      </c>
      <c r="C12194" s="2">
        <v>397.10553116815788</v>
      </c>
      <c r="D12194" s="2">
        <v>476.52663740178951</v>
      </c>
      <c r="E12194" s="2">
        <v>5718.3196488214744</v>
      </c>
      <c r="F12194" s="2">
        <v>799.67937690659323</v>
      </c>
      <c r="G12194" s="8" t="s">
        <v>8109</v>
      </c>
    </row>
    <row r="12195" spans="1:7" x14ac:dyDescent="0.25">
      <c r="A12195" s="32">
        <v>182682</v>
      </c>
      <c r="B12195" s="1" t="s">
        <v>12612</v>
      </c>
      <c r="C12195" s="2">
        <v>1191.7206579228473</v>
      </c>
      <c r="D12195" s="2">
        <v>1430.0647895074167</v>
      </c>
      <c r="E12195" s="2">
        <v>17160.777474089002</v>
      </c>
      <c r="F12195" s="2">
        <v>2399.8518236979776</v>
      </c>
      <c r="G12195" s="8" t="s">
        <v>8109</v>
      </c>
    </row>
    <row r="12196" spans="1:7" x14ac:dyDescent="0.25">
      <c r="A12196" s="32">
        <v>182683</v>
      </c>
      <c r="B12196" s="1" t="s">
        <v>12613</v>
      </c>
      <c r="C12196" s="2">
        <v>1191.7206579228473</v>
      </c>
      <c r="D12196" s="2">
        <v>1430.0647895074167</v>
      </c>
      <c r="E12196" s="2">
        <v>17160.777474089002</v>
      </c>
      <c r="F12196" s="2">
        <v>2399.8518236979776</v>
      </c>
      <c r="G12196" s="8" t="s">
        <v>8109</v>
      </c>
    </row>
    <row r="12197" spans="1:7" x14ac:dyDescent="0.25">
      <c r="A12197" s="32">
        <v>182684</v>
      </c>
      <c r="B12197" s="1" t="s">
        <v>12614</v>
      </c>
      <c r="C12197" s="2">
        <v>953.3675471289805</v>
      </c>
      <c r="D12197" s="2">
        <v>1144.0410565547763</v>
      </c>
      <c r="E12197" s="2">
        <v>13728.492678657316</v>
      </c>
      <c r="F12197" s="2">
        <v>1919.8633768921995</v>
      </c>
      <c r="G12197" s="8" t="s">
        <v>8109</v>
      </c>
    </row>
    <row r="12198" spans="1:7" x14ac:dyDescent="0.25">
      <c r="A12198" s="32">
        <v>182685</v>
      </c>
      <c r="B12198" s="1" t="s">
        <v>12615</v>
      </c>
      <c r="C12198" s="2">
        <v>953.3675471289805</v>
      </c>
      <c r="D12198" s="2">
        <v>1144.0410565547763</v>
      </c>
      <c r="E12198" s="2">
        <v>13728.492678657316</v>
      </c>
      <c r="F12198" s="2">
        <v>1919.8633768921995</v>
      </c>
      <c r="G12198" s="8" t="s">
        <v>8109</v>
      </c>
    </row>
    <row r="12199" spans="1:7" x14ac:dyDescent="0.25">
      <c r="A12199" s="32">
        <v>182686</v>
      </c>
      <c r="B12199" s="1" t="s">
        <v>12616</v>
      </c>
      <c r="C12199" s="2">
        <v>993.05565222255348</v>
      </c>
      <c r="D12199" s="2">
        <v>1191.6667826670641</v>
      </c>
      <c r="E12199" s="2">
        <v>14300.00139200477</v>
      </c>
      <c r="F12199" s="2">
        <v>1999.7861094174038</v>
      </c>
      <c r="G12199" s="8" t="s">
        <v>8109</v>
      </c>
    </row>
    <row r="12200" spans="1:7" x14ac:dyDescent="0.25">
      <c r="A12200" s="32">
        <v>182687</v>
      </c>
      <c r="B12200" s="1" t="s">
        <v>12617</v>
      </c>
      <c r="C12200" s="2">
        <v>993.05565222255348</v>
      </c>
      <c r="D12200" s="2">
        <v>1191.6667826670641</v>
      </c>
      <c r="E12200" s="2">
        <v>14300.00139200477</v>
      </c>
      <c r="F12200" s="2">
        <v>1999.7861094174038</v>
      </c>
      <c r="G12200" s="8" t="s">
        <v>8109</v>
      </c>
    </row>
    <row r="12201" spans="1:7" x14ac:dyDescent="0.25">
      <c r="A12201" s="32">
        <v>182688</v>
      </c>
      <c r="B12201" s="1" t="s">
        <v>12618</v>
      </c>
      <c r="C12201" s="2">
        <v>1960.1613895762328</v>
      </c>
      <c r="D12201" s="2">
        <v>2352.1936674914791</v>
      </c>
      <c r="E12201" s="2">
        <v>28226.324009897748</v>
      </c>
      <c r="F12201" s="2">
        <v>3947.3150475683287</v>
      </c>
      <c r="G12201" s="8" t="s">
        <v>8109</v>
      </c>
    </row>
    <row r="12202" spans="1:7" x14ac:dyDescent="0.25">
      <c r="A12202" s="32">
        <v>182689</v>
      </c>
      <c r="B12202" s="1" t="s">
        <v>12619</v>
      </c>
      <c r="C12202" s="2">
        <v>78.388497164454932</v>
      </c>
      <c r="D12202" s="2">
        <v>94.066196597345893</v>
      </c>
      <c r="E12202" s="2">
        <v>1128.7943591681508</v>
      </c>
      <c r="F12202" s="2">
        <v>157.85643777036879</v>
      </c>
      <c r="G12202" s="8" t="s">
        <v>8109</v>
      </c>
    </row>
    <row r="12203" spans="1:7" x14ac:dyDescent="0.25">
      <c r="A12203" s="32">
        <v>182690</v>
      </c>
      <c r="B12203" s="1" t="s">
        <v>12620</v>
      </c>
      <c r="C12203" s="2">
        <v>1372.0680766568769</v>
      </c>
      <c r="D12203" s="2">
        <v>1646.4816919882519</v>
      </c>
      <c r="E12203" s="2">
        <v>19757.780303859021</v>
      </c>
      <c r="F12203" s="2">
        <v>2763.030122966919</v>
      </c>
      <c r="G12203" s="8" t="s">
        <v>8109</v>
      </c>
    </row>
    <row r="12204" spans="1:7" x14ac:dyDescent="0.25">
      <c r="A12204" s="32">
        <v>182691</v>
      </c>
      <c r="B12204" s="1" t="s">
        <v>12621</v>
      </c>
      <c r="C12204" s="2">
        <v>295.64046610992875</v>
      </c>
      <c r="D12204" s="2">
        <v>354.7685593319145</v>
      </c>
      <c r="E12204" s="2">
        <v>4257.222711982974</v>
      </c>
      <c r="F12204" s="2">
        <v>595.35202904804032</v>
      </c>
      <c r="G12204" s="8" t="s">
        <v>8109</v>
      </c>
    </row>
    <row r="12205" spans="1:7" x14ac:dyDescent="0.25">
      <c r="A12205" s="32">
        <v>182692</v>
      </c>
      <c r="B12205" s="1" t="s">
        <v>12622</v>
      </c>
      <c r="C12205" s="2">
        <v>7.9466002280117536</v>
      </c>
      <c r="D12205" s="2">
        <v>9.5359202736141047</v>
      </c>
      <c r="E12205" s="2">
        <v>114.43104328336926</v>
      </c>
      <c r="F12205" s="2">
        <v>16.002628571222953</v>
      </c>
      <c r="G12205" s="8" t="s">
        <v>8109</v>
      </c>
    </row>
    <row r="12206" spans="1:7" x14ac:dyDescent="0.25">
      <c r="A12206" s="32">
        <v>182693</v>
      </c>
      <c r="B12206" s="1" t="s">
        <v>12623</v>
      </c>
      <c r="C12206" s="2">
        <v>11.897452318774658</v>
      </c>
      <c r="D12206" s="2">
        <v>14.276942782529586</v>
      </c>
      <c r="E12206" s="2">
        <v>171.32331339035503</v>
      </c>
      <c r="F12206" s="2">
        <v>23.958737691378996</v>
      </c>
      <c r="G12206" s="8" t="s">
        <v>8109</v>
      </c>
    </row>
    <row r="12207" spans="1:7" x14ac:dyDescent="0.25">
      <c r="A12207" s="32">
        <v>182694</v>
      </c>
      <c r="B12207" s="1" t="s">
        <v>12624</v>
      </c>
      <c r="C12207" s="2">
        <v>15.893200456023507</v>
      </c>
      <c r="D12207" s="2">
        <v>19.071840547228209</v>
      </c>
      <c r="E12207" s="2">
        <v>228.86208656673853</v>
      </c>
      <c r="F12207" s="2">
        <v>32.005257142445906</v>
      </c>
      <c r="G12207" s="8" t="s">
        <v>8109</v>
      </c>
    </row>
    <row r="12208" spans="1:7" x14ac:dyDescent="0.25">
      <c r="A12208" s="32">
        <v>182695</v>
      </c>
      <c r="B12208" s="1" t="s">
        <v>12625</v>
      </c>
      <c r="C12208" s="2">
        <v>3.1876193005018894</v>
      </c>
      <c r="D12208" s="2">
        <v>3.8251431606022672</v>
      </c>
      <c r="E12208" s="2">
        <v>45.90171792722721</v>
      </c>
      <c r="F12208" s="2">
        <v>6.4191334946713532</v>
      </c>
      <c r="G12208" s="8" t="s">
        <v>8109</v>
      </c>
    </row>
    <row r="12209" spans="1:7" x14ac:dyDescent="0.25">
      <c r="A12209" s="32">
        <v>182696</v>
      </c>
      <c r="B12209" s="1" t="s">
        <v>12626</v>
      </c>
      <c r="C12209" s="2">
        <v>4.354916509136384</v>
      </c>
      <c r="D12209" s="2">
        <v>5.2258998109636607</v>
      </c>
      <c r="E12209" s="2">
        <v>62.710797731563929</v>
      </c>
      <c r="F12209" s="2">
        <v>8.7698020983538196</v>
      </c>
      <c r="G12209" s="8" t="s">
        <v>8109</v>
      </c>
    </row>
    <row r="12210" spans="1:7" x14ac:dyDescent="0.25">
      <c r="A12210" s="32">
        <v>182697</v>
      </c>
      <c r="B12210" s="1" t="s">
        <v>12627</v>
      </c>
      <c r="C12210" s="2">
        <v>5.9711741826303006</v>
      </c>
      <c r="D12210" s="2">
        <v>7.1654090191563604</v>
      </c>
      <c r="E12210" s="2">
        <v>85.984908229876325</v>
      </c>
      <c r="F12210" s="2">
        <v>12.024574011144932</v>
      </c>
      <c r="G12210" s="8" t="s">
        <v>8109</v>
      </c>
    </row>
    <row r="12211" spans="1:7" x14ac:dyDescent="0.25">
      <c r="A12211" s="32">
        <v>182698</v>
      </c>
      <c r="B12211" s="1" t="s">
        <v>12628</v>
      </c>
      <c r="C12211" s="2">
        <v>11.53828394688712</v>
      </c>
      <c r="D12211" s="2">
        <v>13.845940736264543</v>
      </c>
      <c r="E12211" s="2">
        <v>166.15128883517451</v>
      </c>
      <c r="F12211" s="2">
        <v>23.235455044092081</v>
      </c>
      <c r="G12211" s="8" t="s">
        <v>8109</v>
      </c>
    </row>
    <row r="12212" spans="1:7" x14ac:dyDescent="0.25">
      <c r="A12212" s="32">
        <v>182699</v>
      </c>
      <c r="B12212" s="1" t="s">
        <v>12629</v>
      </c>
      <c r="C12212" s="2">
        <v>23.839800684035264</v>
      </c>
      <c r="D12212" s="2">
        <v>28.607760820842316</v>
      </c>
      <c r="E12212" s="2">
        <v>343.29312985010779</v>
      </c>
      <c r="F12212" s="2">
        <v>48.007885713668855</v>
      </c>
      <c r="G12212" s="8" t="s">
        <v>8109</v>
      </c>
    </row>
    <row r="12213" spans="1:7" x14ac:dyDescent="0.25">
      <c r="A12213" s="32">
        <v>182700</v>
      </c>
      <c r="B12213" s="1" t="s">
        <v>12630</v>
      </c>
      <c r="C12213" s="2">
        <v>17.464562083031481</v>
      </c>
      <c r="D12213" s="2">
        <v>20.957474499637776</v>
      </c>
      <c r="E12213" s="2">
        <v>251.48969399565331</v>
      </c>
      <c r="F12213" s="2">
        <v>35.169618724326156</v>
      </c>
      <c r="G12213" s="8" t="s">
        <v>8109</v>
      </c>
    </row>
    <row r="12214" spans="1:7" x14ac:dyDescent="0.25">
      <c r="A12214" s="32">
        <v>182701</v>
      </c>
      <c r="B12214" s="1" t="s">
        <v>12631</v>
      </c>
      <c r="C12214" s="2">
        <v>14.097358596585822</v>
      </c>
      <c r="D12214" s="2">
        <v>16.916830315902985</v>
      </c>
      <c r="E12214" s="2">
        <v>203.00196379083582</v>
      </c>
      <c r="F12214" s="2">
        <v>28.388843906011338</v>
      </c>
      <c r="G12214" s="8" t="s">
        <v>8109</v>
      </c>
    </row>
    <row r="12215" spans="1:7" x14ac:dyDescent="0.25">
      <c r="A12215" s="32">
        <v>182702</v>
      </c>
      <c r="B12215" s="1" t="s">
        <v>12632</v>
      </c>
      <c r="C12215" s="2">
        <v>19.260403942469161</v>
      </c>
      <c r="D12215" s="2">
        <v>23.112484730962993</v>
      </c>
      <c r="E12215" s="2">
        <v>277.34981677155594</v>
      </c>
      <c r="F12215" s="2">
        <v>38.78603196076071</v>
      </c>
      <c r="G12215" s="8" t="s">
        <v>8109</v>
      </c>
    </row>
    <row r="12216" spans="1:7" x14ac:dyDescent="0.25">
      <c r="A12216" s="32">
        <v>182703</v>
      </c>
      <c r="B12216" s="1" t="s">
        <v>12633</v>
      </c>
      <c r="C12216" s="2">
        <v>26.398875333733958</v>
      </c>
      <c r="D12216" s="2">
        <v>31.678650400480748</v>
      </c>
      <c r="E12216" s="2">
        <v>380.14380480576898</v>
      </c>
      <c r="F12216" s="2">
        <v>53.161274575588109</v>
      </c>
      <c r="G12216" s="8" t="s">
        <v>8109</v>
      </c>
    </row>
    <row r="12217" spans="1:7" x14ac:dyDescent="0.25">
      <c r="A12217" s="32">
        <v>182704</v>
      </c>
      <c r="B12217" s="1" t="s">
        <v>12634</v>
      </c>
      <c r="C12217" s="2">
        <v>30.394623470982808</v>
      </c>
      <c r="D12217" s="2">
        <v>36.473548165179366</v>
      </c>
      <c r="E12217" s="2">
        <v>437.6825779821524</v>
      </c>
      <c r="F12217" s="2">
        <v>61.207794026655023</v>
      </c>
      <c r="G12217" s="8" t="s">
        <v>8109</v>
      </c>
    </row>
    <row r="12218" spans="1:7" x14ac:dyDescent="0.25">
      <c r="A12218" s="32">
        <v>182705</v>
      </c>
      <c r="B12218" s="1" t="s">
        <v>12635</v>
      </c>
      <c r="C12218" s="2">
        <v>41.708427185440222</v>
      </c>
      <c r="D12218" s="2">
        <v>50.050112622528268</v>
      </c>
      <c r="E12218" s="2">
        <v>600.60135147033918</v>
      </c>
      <c r="F12218" s="2">
        <v>83.99119741619279</v>
      </c>
      <c r="G12218" s="8" t="s">
        <v>8109</v>
      </c>
    </row>
    <row r="12219" spans="1:7" x14ac:dyDescent="0.25">
      <c r="A12219" s="32">
        <v>182706</v>
      </c>
      <c r="B12219" s="1" t="s">
        <v>12636</v>
      </c>
      <c r="C12219" s="2">
        <v>57.601627641463722</v>
      </c>
      <c r="D12219" s="2">
        <v>69.121953169756466</v>
      </c>
      <c r="E12219" s="2">
        <v>829.46343803707759</v>
      </c>
      <c r="F12219" s="2">
        <v>115.99645455863867</v>
      </c>
      <c r="G12219" s="8" t="s">
        <v>8109</v>
      </c>
    </row>
    <row r="12220" spans="1:7" x14ac:dyDescent="0.25">
      <c r="A12220" s="32">
        <v>182707</v>
      </c>
      <c r="B12220" s="1" t="s">
        <v>12637</v>
      </c>
      <c r="C12220" s="2">
        <v>31.606816726103244</v>
      </c>
      <c r="D12220" s="2">
        <v>37.928180071323894</v>
      </c>
      <c r="E12220" s="2">
        <v>455.13816085588672</v>
      </c>
      <c r="F12220" s="2">
        <v>63.648872961248344</v>
      </c>
      <c r="G12220" s="8" t="s">
        <v>8109</v>
      </c>
    </row>
    <row r="12221" spans="1:7" x14ac:dyDescent="0.25">
      <c r="A12221" s="32">
        <v>182708</v>
      </c>
      <c r="B12221" s="1" t="s">
        <v>12638</v>
      </c>
      <c r="C12221" s="2">
        <v>43.683853230821668</v>
      </c>
      <c r="D12221" s="2">
        <v>52.420623876985992</v>
      </c>
      <c r="E12221" s="2">
        <v>629.04748652383194</v>
      </c>
      <c r="F12221" s="2">
        <v>87.969251976270797</v>
      </c>
      <c r="G12221" s="8" t="s">
        <v>8109</v>
      </c>
    </row>
    <row r="12222" spans="1:7" x14ac:dyDescent="0.25">
      <c r="A12222" s="32">
        <v>182709</v>
      </c>
      <c r="B12222" s="1" t="s">
        <v>12639</v>
      </c>
      <c r="C12222" s="2">
        <v>59.577053686845176</v>
      </c>
      <c r="D12222" s="2">
        <v>71.492464424214205</v>
      </c>
      <c r="E12222" s="2">
        <v>857.90957309057046</v>
      </c>
      <c r="F12222" s="2">
        <v>119.9745091187167</v>
      </c>
      <c r="G12222" s="8" t="s">
        <v>8109</v>
      </c>
    </row>
    <row r="12223" spans="1:7" x14ac:dyDescent="0.25">
      <c r="A12223" s="32">
        <v>182710</v>
      </c>
      <c r="B12223" s="1" t="s">
        <v>12640</v>
      </c>
      <c r="C12223" s="2">
        <v>1191.7206579228473</v>
      </c>
      <c r="D12223" s="2">
        <v>1430.0647895074167</v>
      </c>
      <c r="E12223" s="2">
        <v>17160.777474089002</v>
      </c>
      <c r="F12223" s="2">
        <v>2399.8518236979776</v>
      </c>
      <c r="G12223" s="8" t="s">
        <v>8109</v>
      </c>
    </row>
    <row r="12224" spans="1:7" x14ac:dyDescent="0.25">
      <c r="A12224" s="32">
        <v>182711</v>
      </c>
      <c r="B12224" s="1" t="s">
        <v>12641</v>
      </c>
      <c r="C12224" s="2">
        <v>1191.7206579228473</v>
      </c>
      <c r="D12224" s="2">
        <v>1430.0647895074167</v>
      </c>
      <c r="E12224" s="2">
        <v>17160.777474089002</v>
      </c>
      <c r="F12224" s="2">
        <v>2399.8518236979776</v>
      </c>
      <c r="G12224" s="8" t="s">
        <v>8109</v>
      </c>
    </row>
    <row r="12225" spans="1:7" x14ac:dyDescent="0.25">
      <c r="A12225" s="32">
        <v>182712</v>
      </c>
      <c r="B12225" s="1" t="s">
        <v>12642</v>
      </c>
      <c r="C12225" s="2">
        <v>2979.6159171325194</v>
      </c>
      <c r="D12225" s="2">
        <v>3575.5391005590232</v>
      </c>
      <c r="E12225" s="2">
        <v>42906.46920670828</v>
      </c>
      <c r="F12225" s="2">
        <v>6000.2624315613193</v>
      </c>
      <c r="G12225" s="8" t="s">
        <v>8109</v>
      </c>
    </row>
    <row r="12226" spans="1:7" x14ac:dyDescent="0.25">
      <c r="A12226" s="32">
        <v>182713</v>
      </c>
      <c r="B12226" s="1" t="s">
        <v>12643</v>
      </c>
      <c r="C12226" s="2">
        <v>6.5548227869475468</v>
      </c>
      <c r="D12226" s="2">
        <v>7.8657873443370558</v>
      </c>
      <c r="E12226" s="2">
        <v>94.389448132044663</v>
      </c>
      <c r="F12226" s="2">
        <v>13.19990831298616</v>
      </c>
      <c r="G12226" s="8" t="s">
        <v>8109</v>
      </c>
    </row>
    <row r="12227" spans="1:7" x14ac:dyDescent="0.25">
      <c r="A12227" s="32">
        <v>182714</v>
      </c>
      <c r="B12227" s="1" t="s">
        <v>12644</v>
      </c>
      <c r="C12227" s="2">
        <v>7.7670160420679846</v>
      </c>
      <c r="D12227" s="2">
        <v>9.3204192504815797</v>
      </c>
      <c r="E12227" s="2">
        <v>111.84503100577896</v>
      </c>
      <c r="F12227" s="2">
        <v>15.640987247579494</v>
      </c>
      <c r="G12227" s="8" t="s">
        <v>8109</v>
      </c>
    </row>
    <row r="12228" spans="1:7" x14ac:dyDescent="0.25">
      <c r="A12228" s="32">
        <v>182715</v>
      </c>
      <c r="B12228" s="1" t="s">
        <v>12645</v>
      </c>
      <c r="C12228" s="2">
        <v>9.5179618550197258</v>
      </c>
      <c r="D12228" s="2">
        <v>11.421554226023671</v>
      </c>
      <c r="E12228" s="2">
        <v>137.05865071228405</v>
      </c>
      <c r="F12228" s="2">
        <v>19.166990153103196</v>
      </c>
      <c r="G12228" s="8" t="s">
        <v>8109</v>
      </c>
    </row>
    <row r="12229" spans="1:7" x14ac:dyDescent="0.25">
      <c r="A12229" s="32">
        <v>182716</v>
      </c>
      <c r="B12229" s="1" t="s">
        <v>12646</v>
      </c>
      <c r="C12229" s="2">
        <v>15.309551851706258</v>
      </c>
      <c r="D12229" s="2">
        <v>18.371462222047509</v>
      </c>
      <c r="E12229" s="2">
        <v>220.45754666457009</v>
      </c>
      <c r="F12229" s="2">
        <v>30.82992284060467</v>
      </c>
      <c r="G12229" s="8" t="s">
        <v>8109</v>
      </c>
    </row>
    <row r="12230" spans="1:7" x14ac:dyDescent="0.25">
      <c r="A12230" s="32">
        <v>182717</v>
      </c>
      <c r="B12230" s="1" t="s">
        <v>12647</v>
      </c>
      <c r="C12230" s="2">
        <v>27.611068588854401</v>
      </c>
      <c r="D12230" s="2">
        <v>33.133282306625276</v>
      </c>
      <c r="E12230" s="2">
        <v>397.59938767950331</v>
      </c>
      <c r="F12230" s="2">
        <v>55.602353510181459</v>
      </c>
      <c r="G12230" s="8" t="s">
        <v>8109</v>
      </c>
    </row>
    <row r="12231" spans="1:7" x14ac:dyDescent="0.25">
      <c r="A12231" s="32">
        <v>182718</v>
      </c>
      <c r="B12231" s="1" t="s">
        <v>12648</v>
      </c>
      <c r="C12231" s="2">
        <v>27.611068588854401</v>
      </c>
      <c r="D12231" s="2">
        <v>33.133282306625276</v>
      </c>
      <c r="E12231" s="2">
        <v>397.59938767950331</v>
      </c>
      <c r="F12231" s="2">
        <v>55.602353510181459</v>
      </c>
      <c r="G12231" s="8" t="s">
        <v>8109</v>
      </c>
    </row>
    <row r="12232" spans="1:7" x14ac:dyDescent="0.25">
      <c r="A12232" s="32">
        <v>182719</v>
      </c>
      <c r="B12232" s="1" t="s">
        <v>12649</v>
      </c>
      <c r="C12232" s="2">
        <v>28.419197425601357</v>
      </c>
      <c r="D12232" s="2">
        <v>34.10303691072162</v>
      </c>
      <c r="E12232" s="2">
        <v>409.23644292865947</v>
      </c>
      <c r="F12232" s="2">
        <v>57.229739466577001</v>
      </c>
      <c r="G12232" s="8" t="s">
        <v>8109</v>
      </c>
    </row>
    <row r="12233" spans="1:7" x14ac:dyDescent="0.25">
      <c r="A12233" s="32">
        <v>182720</v>
      </c>
      <c r="B12233" s="1" t="s">
        <v>12650</v>
      </c>
      <c r="C12233" s="2">
        <v>29.182430215862372</v>
      </c>
      <c r="D12233" s="2">
        <v>35.018916259034846</v>
      </c>
      <c r="E12233" s="2">
        <v>420.22699510841812</v>
      </c>
      <c r="F12233" s="2">
        <v>58.766715092061702</v>
      </c>
      <c r="G12233" s="8" t="s">
        <v>8109</v>
      </c>
    </row>
    <row r="12234" spans="1:7" x14ac:dyDescent="0.25">
      <c r="A12234" s="32">
        <v>182721</v>
      </c>
      <c r="B12234" s="1" t="s">
        <v>12651</v>
      </c>
      <c r="C12234" s="2">
        <v>30.798687889356284</v>
      </c>
      <c r="D12234" s="2">
        <v>36.958425467227542</v>
      </c>
      <c r="E12234" s="2">
        <v>443.5011056067305</v>
      </c>
      <c r="F12234" s="2">
        <v>62.021487004852794</v>
      </c>
      <c r="G12234" s="8" t="s">
        <v>8109</v>
      </c>
    </row>
    <row r="12235" spans="1:7" x14ac:dyDescent="0.25">
      <c r="A12235" s="32">
        <v>182722</v>
      </c>
      <c r="B12235" s="1" t="s">
        <v>12652</v>
      </c>
      <c r="C12235" s="2">
        <v>32.774113934737734</v>
      </c>
      <c r="D12235" s="2">
        <v>39.328936721685281</v>
      </c>
      <c r="E12235" s="2">
        <v>471.94724066022337</v>
      </c>
      <c r="F12235" s="2">
        <v>65.999541564930809</v>
      </c>
      <c r="G12235" s="8" t="s">
        <v>8109</v>
      </c>
    </row>
    <row r="12236" spans="1:7" x14ac:dyDescent="0.25">
      <c r="A12236" s="32">
        <v>182723</v>
      </c>
      <c r="B12236" s="1" t="s">
        <v>12653</v>
      </c>
      <c r="C12236" s="2">
        <v>34.345475561745708</v>
      </c>
      <c r="D12236" s="2">
        <v>41.214570674094851</v>
      </c>
      <c r="E12236" s="2">
        <v>494.57484808913819</v>
      </c>
      <c r="F12236" s="2">
        <v>69.163903146811052</v>
      </c>
      <c r="G12236" s="8" t="s">
        <v>8109</v>
      </c>
    </row>
    <row r="12237" spans="1:7" x14ac:dyDescent="0.25">
      <c r="A12237" s="32">
        <v>182724</v>
      </c>
      <c r="B12237" s="1" t="s">
        <v>12654</v>
      </c>
      <c r="C12237" s="2">
        <v>35.557668816866148</v>
      </c>
      <c r="D12237" s="2">
        <v>42.669202580239379</v>
      </c>
      <c r="E12237" s="2">
        <v>512.03043096287252</v>
      </c>
      <c r="F12237" s="2">
        <v>71.604982081404401</v>
      </c>
      <c r="G12237" s="8" t="s">
        <v>8109</v>
      </c>
    </row>
    <row r="12238" spans="1:7" x14ac:dyDescent="0.25">
      <c r="A12238" s="32">
        <v>182725</v>
      </c>
      <c r="B12238" s="1" t="s">
        <v>12655</v>
      </c>
      <c r="C12238" s="2">
        <v>31.606816726103244</v>
      </c>
      <c r="D12238" s="2">
        <v>37.928180071323894</v>
      </c>
      <c r="E12238" s="2">
        <v>455.13816085588672</v>
      </c>
      <c r="F12238" s="2">
        <v>63.648872961248344</v>
      </c>
      <c r="G12238" s="8" t="s">
        <v>8109</v>
      </c>
    </row>
    <row r="12239" spans="1:7" x14ac:dyDescent="0.25">
      <c r="A12239" s="32">
        <v>182726</v>
      </c>
      <c r="B12239" s="1" t="s">
        <v>12656</v>
      </c>
      <c r="C12239" s="2">
        <v>63.393217638150254</v>
      </c>
      <c r="D12239" s="2">
        <v>76.071861165780291</v>
      </c>
      <c r="E12239" s="2">
        <v>912.86233398936349</v>
      </c>
      <c r="F12239" s="2">
        <v>127.65938724614014</v>
      </c>
      <c r="G12239" s="8" t="s">
        <v>8109</v>
      </c>
    </row>
    <row r="12240" spans="1:7" x14ac:dyDescent="0.25">
      <c r="A12240" s="32">
        <v>182727</v>
      </c>
      <c r="B12240" s="1" t="s">
        <v>12657</v>
      </c>
      <c r="C12240" s="2">
        <v>45.479695090259362</v>
      </c>
      <c r="D12240" s="2">
        <v>54.575634108311235</v>
      </c>
      <c r="E12240" s="2">
        <v>654.90760929973476</v>
      </c>
      <c r="F12240" s="2">
        <v>91.585665212705379</v>
      </c>
      <c r="G12240" s="8" t="s">
        <v>8109</v>
      </c>
    </row>
    <row r="12241" spans="1:7" x14ac:dyDescent="0.25">
      <c r="A12241" s="32">
        <v>182728</v>
      </c>
      <c r="B12241" s="1" t="s">
        <v>12658</v>
      </c>
      <c r="C12241" s="2">
        <v>476.57153344827543</v>
      </c>
      <c r="D12241" s="2">
        <v>571.88584013793047</v>
      </c>
      <c r="E12241" s="2">
        <v>6862.6300816551657</v>
      </c>
      <c r="F12241" s="2">
        <v>959.70566261882277</v>
      </c>
      <c r="G12241" s="8" t="s">
        <v>8109</v>
      </c>
    </row>
    <row r="12242" spans="1:7" x14ac:dyDescent="0.25">
      <c r="A12242" s="32">
        <v>182729</v>
      </c>
      <c r="B12242" s="1" t="s">
        <v>12659</v>
      </c>
      <c r="C12242" s="2">
        <v>476.57153344827543</v>
      </c>
      <c r="D12242" s="2">
        <v>571.88584013793047</v>
      </c>
      <c r="E12242" s="2">
        <v>6862.6300816551657</v>
      </c>
      <c r="F12242" s="2">
        <v>959.70566261882277</v>
      </c>
      <c r="G12242" s="8" t="s">
        <v>8109</v>
      </c>
    </row>
    <row r="12243" spans="1:7" x14ac:dyDescent="0.25">
      <c r="A12243" s="32">
        <v>182730</v>
      </c>
      <c r="B12243" s="1" t="s">
        <v>12660</v>
      </c>
      <c r="C12243" s="2">
        <v>1906.8697823974192</v>
      </c>
      <c r="D12243" s="2">
        <v>2288.2437388769031</v>
      </c>
      <c r="E12243" s="2">
        <v>27458.924866522837</v>
      </c>
      <c r="F12243" s="2">
        <v>3839.9979847771328</v>
      </c>
      <c r="G12243" s="8" t="s">
        <v>8109</v>
      </c>
    </row>
    <row r="12244" spans="1:7" x14ac:dyDescent="0.25">
      <c r="A12244" s="32">
        <v>182731</v>
      </c>
      <c r="B12244" s="1" t="s">
        <v>12661</v>
      </c>
      <c r="C12244" s="2">
        <v>1906.8697823974192</v>
      </c>
      <c r="D12244" s="2">
        <v>2288.2437388769031</v>
      </c>
      <c r="E12244" s="2">
        <v>27458.924866522837</v>
      </c>
      <c r="F12244" s="2">
        <v>3839.9979847771328</v>
      </c>
      <c r="G12244" s="8" t="s">
        <v>8109</v>
      </c>
    </row>
    <row r="12245" spans="1:7" x14ac:dyDescent="0.25">
      <c r="A12245" s="32">
        <v>182732</v>
      </c>
      <c r="B12245" s="1" t="s">
        <v>12662</v>
      </c>
      <c r="C12245" s="2">
        <v>2105.5347880977129</v>
      </c>
      <c r="D12245" s="2">
        <v>2526.6417457172552</v>
      </c>
      <c r="E12245" s="2">
        <v>30319.70094860706</v>
      </c>
      <c r="F12245" s="2">
        <v>4240.0636990577059</v>
      </c>
      <c r="G12245" s="8" t="s">
        <v>8109</v>
      </c>
    </row>
    <row r="12246" spans="1:7" x14ac:dyDescent="0.25">
      <c r="A12246" s="32">
        <v>182733</v>
      </c>
      <c r="B12246" s="1" t="s">
        <v>12663</v>
      </c>
      <c r="C12246" s="2">
        <v>2105.5347880977129</v>
      </c>
      <c r="D12246" s="2">
        <v>2526.6417457172552</v>
      </c>
      <c r="E12246" s="2">
        <v>30319.70094860706</v>
      </c>
      <c r="F12246" s="2">
        <v>4240.0636990577059</v>
      </c>
      <c r="G12246" s="8" t="s">
        <v>8109</v>
      </c>
    </row>
    <row r="12247" spans="1:7" x14ac:dyDescent="0.25">
      <c r="A12247" s="32">
        <v>182734</v>
      </c>
      <c r="B12247" s="1" t="s">
        <v>12664</v>
      </c>
      <c r="C12247" s="2">
        <v>1787.7156750237286</v>
      </c>
      <c r="D12247" s="2">
        <v>2145.2588100284747</v>
      </c>
      <c r="E12247" s="2">
        <v>25743.105720341697</v>
      </c>
      <c r="F12247" s="2">
        <v>3600.048966539699</v>
      </c>
      <c r="G12247" s="8" t="s">
        <v>8109</v>
      </c>
    </row>
    <row r="12248" spans="1:7" x14ac:dyDescent="0.25">
      <c r="A12248" s="32">
        <v>182735</v>
      </c>
      <c r="B12248" s="1" t="s">
        <v>12665</v>
      </c>
      <c r="C12248" s="2">
        <v>794.43554256874575</v>
      </c>
      <c r="D12248" s="2">
        <v>953.32265108249487</v>
      </c>
      <c r="E12248" s="2">
        <v>11439.871812989939</v>
      </c>
      <c r="F12248" s="2">
        <v>1599.8108054677414</v>
      </c>
      <c r="G12248" s="8" t="s">
        <v>8109</v>
      </c>
    </row>
    <row r="12249" spans="1:7" x14ac:dyDescent="0.25">
      <c r="A12249" s="32">
        <v>182736</v>
      </c>
      <c r="B12249" s="1" t="s">
        <v>12666</v>
      </c>
      <c r="C12249" s="2">
        <v>794.43554256874575</v>
      </c>
      <c r="D12249" s="2">
        <v>953.32265108249487</v>
      </c>
      <c r="E12249" s="2">
        <v>11439.871812989939</v>
      </c>
      <c r="F12249" s="2">
        <v>1599.8108054677414</v>
      </c>
      <c r="G12249" s="8" t="s">
        <v>8109</v>
      </c>
    </row>
    <row r="12250" spans="1:7" x14ac:dyDescent="0.25">
      <c r="A12250" s="32">
        <v>182737</v>
      </c>
      <c r="B12250" s="1" t="s">
        <v>12667</v>
      </c>
      <c r="C12250" s="2">
        <v>3416.8585138591102</v>
      </c>
      <c r="D12250" s="2">
        <v>4100.2302166309319</v>
      </c>
      <c r="E12250" s="2">
        <v>49202.762599571186</v>
      </c>
      <c r="F12250" s="2">
        <v>6880.7686443022258</v>
      </c>
      <c r="G12250" s="8" t="s">
        <v>8109</v>
      </c>
    </row>
    <row r="12251" spans="1:7" x14ac:dyDescent="0.25">
      <c r="A12251" s="32">
        <v>182738</v>
      </c>
      <c r="B12251" s="1" t="s">
        <v>12668</v>
      </c>
      <c r="C12251" s="2">
        <v>2165.3363220169881</v>
      </c>
      <c r="D12251" s="2">
        <v>2598.4035864203856</v>
      </c>
      <c r="E12251" s="2">
        <v>31180.843037044629</v>
      </c>
      <c r="F12251" s="2">
        <v>4360.4902598309782</v>
      </c>
      <c r="G12251" s="8" t="s">
        <v>8109</v>
      </c>
    </row>
    <row r="12252" spans="1:7" x14ac:dyDescent="0.25">
      <c r="A12252" s="32">
        <v>182739</v>
      </c>
      <c r="B12252" s="1" t="s">
        <v>12669</v>
      </c>
      <c r="C12252" s="2">
        <v>417.17406394737412</v>
      </c>
      <c r="D12252" s="2">
        <v>500.60887673684891</v>
      </c>
      <c r="E12252" s="2">
        <v>6007.3065208421867</v>
      </c>
      <c r="F12252" s="2">
        <v>840.09279482374973</v>
      </c>
      <c r="G12252" s="8" t="s">
        <v>8109</v>
      </c>
    </row>
    <row r="12253" spans="1:7" x14ac:dyDescent="0.25">
      <c r="A12253" s="32">
        <v>182740</v>
      </c>
      <c r="B12253" s="1" t="s">
        <v>12670</v>
      </c>
      <c r="C12253" s="2">
        <v>5363.685777629018</v>
      </c>
      <c r="D12253" s="2">
        <v>6436.4229331548213</v>
      </c>
      <c r="E12253" s="2">
        <v>77237.075197857863</v>
      </c>
      <c r="F12253" s="2">
        <v>10801.231823590029</v>
      </c>
      <c r="G12253" s="8" t="s">
        <v>8109</v>
      </c>
    </row>
    <row r="12254" spans="1:7" x14ac:dyDescent="0.25">
      <c r="A12254" s="32">
        <v>182741</v>
      </c>
      <c r="B12254" s="1" t="s">
        <v>12671</v>
      </c>
      <c r="C12254" s="2">
        <v>4132.0076383336818</v>
      </c>
      <c r="D12254" s="2">
        <v>4958.4091660004178</v>
      </c>
      <c r="E12254" s="2">
        <v>59500.909992005014</v>
      </c>
      <c r="F12254" s="2">
        <v>8320.9148053813806</v>
      </c>
      <c r="G12254" s="8" t="s">
        <v>8109</v>
      </c>
    </row>
    <row r="12255" spans="1:7" x14ac:dyDescent="0.25">
      <c r="A12255" s="32">
        <v>182742</v>
      </c>
      <c r="B12255" s="1" t="s">
        <v>12672</v>
      </c>
      <c r="C12255" s="2">
        <v>868.10995485217666</v>
      </c>
      <c r="D12255" s="2">
        <v>1041.731945822612</v>
      </c>
      <c r="E12255" s="2">
        <v>12500.783349871344</v>
      </c>
      <c r="F12255" s="2">
        <v>1748.1741584924689</v>
      </c>
      <c r="G12255" s="8" t="s">
        <v>8109</v>
      </c>
    </row>
    <row r="12256" spans="1:7" x14ac:dyDescent="0.25">
      <c r="A12256" s="32">
        <v>182743</v>
      </c>
      <c r="B12256" s="1" t="s">
        <v>12673</v>
      </c>
      <c r="C12256" s="2">
        <v>10926.036560958331</v>
      </c>
      <c r="D12256" s="2">
        <v>13111.243873149995</v>
      </c>
      <c r="E12256" s="2">
        <v>157334.92647779995</v>
      </c>
      <c r="F12256" s="2">
        <v>22002.529361460631</v>
      </c>
      <c r="G12256" s="8" t="s">
        <v>8109</v>
      </c>
    </row>
    <row r="12257" spans="1:7" x14ac:dyDescent="0.25">
      <c r="A12257" s="32">
        <v>182744</v>
      </c>
      <c r="B12257" s="1" t="s">
        <v>12674</v>
      </c>
      <c r="C12257" s="2">
        <v>6356.9659100840008</v>
      </c>
      <c r="D12257" s="2">
        <v>7628.3590921008008</v>
      </c>
      <c r="E12257" s="2">
        <v>91540.309105209613</v>
      </c>
      <c r="F12257" s="2">
        <v>12801.469984661984</v>
      </c>
      <c r="G12257" s="8" t="s">
        <v>8109</v>
      </c>
    </row>
    <row r="12258" spans="1:7" x14ac:dyDescent="0.25">
      <c r="A12258" s="32">
        <v>182745</v>
      </c>
      <c r="B12258" s="1" t="s">
        <v>12675</v>
      </c>
      <c r="C12258" s="2">
        <v>20977.991992881849</v>
      </c>
      <c r="D12258" s="2">
        <v>25173.59039145822</v>
      </c>
      <c r="E12258" s="2">
        <v>302083.08469749865</v>
      </c>
      <c r="F12258" s="2">
        <v>42244.859990417637</v>
      </c>
      <c r="G12258" s="8" t="s">
        <v>8109</v>
      </c>
    </row>
    <row r="12259" spans="1:7" x14ac:dyDescent="0.25">
      <c r="A12259" s="32">
        <v>182746</v>
      </c>
      <c r="B12259" s="1" t="s">
        <v>12676</v>
      </c>
      <c r="C12259" s="2">
        <v>14501.827079377674</v>
      </c>
      <c r="D12259" s="2">
        <v>17402.192495253206</v>
      </c>
      <c r="E12259" s="2">
        <v>208826.30994303848</v>
      </c>
      <c r="F12259" s="2">
        <v>29203.35057718731</v>
      </c>
      <c r="G12259" s="8" t="s">
        <v>8109</v>
      </c>
    </row>
    <row r="12260" spans="1:7" x14ac:dyDescent="0.25">
      <c r="A12260" s="32">
        <v>182747</v>
      </c>
      <c r="B12260" s="1" t="s">
        <v>12677</v>
      </c>
      <c r="C12260" s="2">
        <v>17680.287586396429</v>
      </c>
      <c r="D12260" s="2">
        <v>21216.345103675714</v>
      </c>
      <c r="E12260" s="2">
        <v>254596.14124410856</v>
      </c>
      <c r="F12260" s="2">
        <v>35604.040364352848</v>
      </c>
      <c r="G12260" s="8" t="s">
        <v>8109</v>
      </c>
    </row>
    <row r="12261" spans="1:7" x14ac:dyDescent="0.25">
      <c r="A12261" s="32">
        <v>182748</v>
      </c>
      <c r="B12261" s="1" t="s">
        <v>12678</v>
      </c>
      <c r="C12261" s="2">
        <v>12316.601808767413</v>
      </c>
      <c r="D12261" s="2">
        <v>14779.922170520897</v>
      </c>
      <c r="E12261" s="2">
        <v>177359.06604625075</v>
      </c>
      <c r="F12261" s="2">
        <v>24802.808540762817</v>
      </c>
      <c r="G12261" s="8" t="s">
        <v>8109</v>
      </c>
    </row>
    <row r="12262" spans="1:7" x14ac:dyDescent="0.25">
      <c r="A12262" s="32">
        <v>182749</v>
      </c>
      <c r="B12262" s="1" t="s">
        <v>12679</v>
      </c>
      <c r="C12262" s="2">
        <v>14501.827079377674</v>
      </c>
      <c r="D12262" s="2">
        <v>17402.192495253206</v>
      </c>
      <c r="E12262" s="2">
        <v>208826.30994303848</v>
      </c>
      <c r="F12262" s="2">
        <v>29203.35057718731</v>
      </c>
      <c r="G12262" s="8" t="s">
        <v>8109</v>
      </c>
    </row>
    <row r="12263" spans="1:7" x14ac:dyDescent="0.25">
      <c r="A12263" s="32">
        <v>182750</v>
      </c>
      <c r="B12263" s="1" t="s">
        <v>12680</v>
      </c>
      <c r="C12263" s="2">
        <v>5959.635898683413</v>
      </c>
      <c r="D12263" s="2">
        <v>7151.5630784200957</v>
      </c>
      <c r="E12263" s="2">
        <v>85818.756941041152</v>
      </c>
      <c r="F12263" s="2">
        <v>12001.338556100838</v>
      </c>
      <c r="G12263" s="8" t="s">
        <v>8109</v>
      </c>
    </row>
    <row r="12264" spans="1:7" x14ac:dyDescent="0.25">
      <c r="A12264" s="32">
        <v>182751</v>
      </c>
      <c r="B12264" s="1" t="s">
        <v>12681</v>
      </c>
      <c r="C12264" s="2">
        <v>2979.8403973649492</v>
      </c>
      <c r="D12264" s="2">
        <v>3575.808476837939</v>
      </c>
      <c r="E12264" s="2">
        <v>42909.701722055266</v>
      </c>
      <c r="F12264" s="2">
        <v>6000.7144832158738</v>
      </c>
      <c r="G12264" s="8" t="s">
        <v>8109</v>
      </c>
    </row>
    <row r="12265" spans="1:7" x14ac:dyDescent="0.25">
      <c r="A12265" s="32">
        <v>182752</v>
      </c>
      <c r="B12265" s="1" t="s">
        <v>12682</v>
      </c>
      <c r="C12265" s="2">
        <v>695.30507192778543</v>
      </c>
      <c r="D12265" s="2">
        <v>834.36608631334241</v>
      </c>
      <c r="E12265" s="2">
        <v>10012.393035760109</v>
      </c>
      <c r="F12265" s="2">
        <v>1400.1847948165528</v>
      </c>
      <c r="G12265" s="8" t="s">
        <v>8109</v>
      </c>
    </row>
    <row r="12266" spans="1:7" x14ac:dyDescent="0.25">
      <c r="A12266" s="32">
        <v>182753</v>
      </c>
      <c r="B12266" s="1" t="s">
        <v>12683</v>
      </c>
      <c r="C12266" s="2">
        <v>1191.9451381552772</v>
      </c>
      <c r="D12266" s="2">
        <v>1430.3341657863325</v>
      </c>
      <c r="E12266" s="2">
        <v>17164.009989435988</v>
      </c>
      <c r="F12266" s="2">
        <v>2400.303875352532</v>
      </c>
      <c r="G12266" s="8" t="s">
        <v>8109</v>
      </c>
    </row>
    <row r="12267" spans="1:7" x14ac:dyDescent="0.25">
      <c r="A12267" s="32">
        <v>182754</v>
      </c>
      <c r="B12267" s="1" t="s">
        <v>12684</v>
      </c>
      <c r="C12267" s="2">
        <v>118.97452318774657</v>
      </c>
      <c r="D12267" s="2">
        <v>142.76942782529588</v>
      </c>
      <c r="E12267" s="2">
        <v>1713.2331339035504</v>
      </c>
      <c r="F12267" s="2">
        <v>239.58737691378991</v>
      </c>
      <c r="G12267" s="8" t="s">
        <v>8109</v>
      </c>
    </row>
    <row r="12268" spans="1:7" x14ac:dyDescent="0.25">
      <c r="A12268" s="32">
        <v>182755</v>
      </c>
      <c r="B12268" s="1" t="s">
        <v>12685</v>
      </c>
      <c r="C12268" s="2">
        <v>158.70752432780537</v>
      </c>
      <c r="D12268" s="2">
        <v>190.44902919336644</v>
      </c>
      <c r="E12268" s="2">
        <v>2285.3883503203974</v>
      </c>
      <c r="F12268" s="2">
        <v>319.60051976990474</v>
      </c>
      <c r="G12268" s="8" t="s">
        <v>8109</v>
      </c>
    </row>
    <row r="12269" spans="1:7" x14ac:dyDescent="0.25">
      <c r="A12269" s="32">
        <v>182756</v>
      </c>
      <c r="B12269" s="1" t="s">
        <v>12686</v>
      </c>
      <c r="C12269" s="2">
        <v>13.693294178212346</v>
      </c>
      <c r="D12269" s="2">
        <v>16.431953013854816</v>
      </c>
      <c r="E12269" s="2">
        <v>197.18343616625779</v>
      </c>
      <c r="F12269" s="2">
        <v>27.575150927813567</v>
      </c>
      <c r="G12269" s="8" t="s">
        <v>8109</v>
      </c>
    </row>
    <row r="12270" spans="1:7" x14ac:dyDescent="0.25">
      <c r="A12270" s="32">
        <v>182757</v>
      </c>
      <c r="B12270" s="1" t="s">
        <v>12687</v>
      </c>
      <c r="C12270" s="2">
        <v>39.553416954115001</v>
      </c>
      <c r="D12270" s="2">
        <v>47.464100344937997</v>
      </c>
      <c r="E12270" s="2">
        <v>569.56920413925593</v>
      </c>
      <c r="F12270" s="2">
        <v>79.6515015324713</v>
      </c>
      <c r="G12270" s="8" t="s">
        <v>8109</v>
      </c>
    </row>
    <row r="12271" spans="1:7" x14ac:dyDescent="0.25">
      <c r="A12271" s="32">
        <v>182758</v>
      </c>
      <c r="B12271" s="1" t="s">
        <v>12688</v>
      </c>
      <c r="C12271" s="2">
        <v>15.893200456023507</v>
      </c>
      <c r="D12271" s="2">
        <v>19.071840547228209</v>
      </c>
      <c r="E12271" s="2">
        <v>228.86208656673853</v>
      </c>
      <c r="F12271" s="2">
        <v>32.005257142445906</v>
      </c>
      <c r="G12271" s="8" t="s">
        <v>8109</v>
      </c>
    </row>
    <row r="12272" spans="1:7" x14ac:dyDescent="0.25">
      <c r="A12272" s="32">
        <v>182759</v>
      </c>
      <c r="B12272" s="1" t="s">
        <v>12689</v>
      </c>
      <c r="C12272" s="2">
        <v>39.733001140058768</v>
      </c>
      <c r="D12272" s="2">
        <v>47.679601368070514</v>
      </c>
      <c r="E12272" s="2">
        <v>572.1552164168462</v>
      </c>
      <c r="F12272" s="2">
        <v>80.013142856114754</v>
      </c>
      <c r="G12272" s="8" t="s">
        <v>8109</v>
      </c>
    </row>
    <row r="12273" spans="1:7" x14ac:dyDescent="0.25">
      <c r="A12273" s="32">
        <v>182760</v>
      </c>
      <c r="B12273" s="1" t="s">
        <v>12690</v>
      </c>
      <c r="C12273" s="2">
        <v>39.733001140058768</v>
      </c>
      <c r="D12273" s="2">
        <v>47.679601368070514</v>
      </c>
      <c r="E12273" s="2">
        <v>572.1552164168462</v>
      </c>
      <c r="F12273" s="2">
        <v>80.013142856114754</v>
      </c>
      <c r="G12273" s="8" t="s">
        <v>8109</v>
      </c>
    </row>
    <row r="12274" spans="1:7" x14ac:dyDescent="0.25">
      <c r="A12274" s="32">
        <v>182761</v>
      </c>
      <c r="B12274" s="1" t="s">
        <v>12691</v>
      </c>
      <c r="C12274" s="2">
        <v>39.733001140058768</v>
      </c>
      <c r="D12274" s="2">
        <v>47.679601368070514</v>
      </c>
      <c r="E12274" s="2">
        <v>572.1552164168462</v>
      </c>
      <c r="F12274" s="2">
        <v>80.013142856114754</v>
      </c>
      <c r="G12274" s="8" t="s">
        <v>8109</v>
      </c>
    </row>
    <row r="12275" spans="1:7" x14ac:dyDescent="0.25">
      <c r="A12275" s="32">
        <v>182762</v>
      </c>
      <c r="B12275" s="1" t="s">
        <v>12692</v>
      </c>
      <c r="C12275" s="2">
        <v>39.733001140058768</v>
      </c>
      <c r="D12275" s="2">
        <v>47.679601368070514</v>
      </c>
      <c r="E12275" s="2">
        <v>572.1552164168462</v>
      </c>
      <c r="F12275" s="2">
        <v>80.013142856114754</v>
      </c>
      <c r="G12275" s="8" t="s">
        <v>8109</v>
      </c>
    </row>
    <row r="12276" spans="1:7" x14ac:dyDescent="0.25">
      <c r="A12276" s="32">
        <v>182763</v>
      </c>
      <c r="B12276" s="1" t="s">
        <v>12693</v>
      </c>
      <c r="C12276" s="2">
        <v>2701.5298051985947</v>
      </c>
      <c r="D12276" s="2">
        <v>3241.8357662383137</v>
      </c>
      <c r="E12276" s="2">
        <v>38902.029194859766</v>
      </c>
      <c r="F12276" s="2">
        <v>5440.2608418994278</v>
      </c>
      <c r="G12276" s="8" t="s">
        <v>8109</v>
      </c>
    </row>
    <row r="12277" spans="1:7" x14ac:dyDescent="0.25">
      <c r="A12277" s="32">
        <v>182764</v>
      </c>
      <c r="B12277" s="1" t="s">
        <v>12694</v>
      </c>
      <c r="C12277" s="2">
        <v>194.48967337710124</v>
      </c>
      <c r="D12277" s="2">
        <v>233.38760805252144</v>
      </c>
      <c r="E12277" s="2">
        <v>2800.6512966302571</v>
      </c>
      <c r="F12277" s="2">
        <v>391.65755350586346</v>
      </c>
      <c r="G12277" s="8" t="s">
        <v>8109</v>
      </c>
    </row>
    <row r="12278" spans="1:7" x14ac:dyDescent="0.25">
      <c r="A12278" s="32">
        <v>182765</v>
      </c>
      <c r="B12278" s="1" t="s">
        <v>12695</v>
      </c>
      <c r="C12278" s="2">
        <v>194.48967337710124</v>
      </c>
      <c r="D12278" s="2">
        <v>233.38760805252144</v>
      </c>
      <c r="E12278" s="2">
        <v>2800.6512966302571</v>
      </c>
      <c r="F12278" s="2">
        <v>391.65755350586346</v>
      </c>
      <c r="G12278" s="8" t="s">
        <v>8109</v>
      </c>
    </row>
    <row r="12279" spans="1:7" x14ac:dyDescent="0.25">
      <c r="A12279" s="32">
        <v>182766</v>
      </c>
      <c r="B12279" s="1" t="s">
        <v>12696</v>
      </c>
      <c r="C12279" s="2">
        <v>194.48967337710124</v>
      </c>
      <c r="D12279" s="2">
        <v>233.38760805252144</v>
      </c>
      <c r="E12279" s="2">
        <v>2800.6512966302571</v>
      </c>
      <c r="F12279" s="2">
        <v>391.65755350586346</v>
      </c>
      <c r="G12279" s="8" t="s">
        <v>8109</v>
      </c>
    </row>
    <row r="12280" spans="1:7" x14ac:dyDescent="0.25">
      <c r="A12280" s="32">
        <v>182767</v>
      </c>
      <c r="B12280" s="1" t="s">
        <v>12697</v>
      </c>
      <c r="C12280" s="2">
        <v>675.23653914856936</v>
      </c>
      <c r="D12280" s="2">
        <v>810.28384697828324</v>
      </c>
      <c r="E12280" s="2">
        <v>9723.4061637393988</v>
      </c>
      <c r="F12280" s="2">
        <v>1359.7713768993967</v>
      </c>
      <c r="G12280" s="8" t="s">
        <v>8109</v>
      </c>
    </row>
    <row r="12281" spans="1:7" x14ac:dyDescent="0.25">
      <c r="A12281" s="32">
        <v>182768</v>
      </c>
      <c r="B12281" s="1" t="s">
        <v>12698</v>
      </c>
      <c r="C12281" s="2">
        <v>675.23653914856936</v>
      </c>
      <c r="D12281" s="2">
        <v>810.28384697828324</v>
      </c>
      <c r="E12281" s="2">
        <v>9723.4061637393988</v>
      </c>
      <c r="F12281" s="2">
        <v>1359.7713768993967</v>
      </c>
      <c r="G12281" s="8" t="s">
        <v>8109</v>
      </c>
    </row>
    <row r="12282" spans="1:7" x14ac:dyDescent="0.25">
      <c r="A12282" s="32">
        <v>182769</v>
      </c>
      <c r="B12282" s="1" t="s">
        <v>12699</v>
      </c>
      <c r="C12282" s="2">
        <v>675.23653914856936</v>
      </c>
      <c r="D12282" s="2">
        <v>810.28384697828324</v>
      </c>
      <c r="E12282" s="2">
        <v>9723.4061637393988</v>
      </c>
      <c r="F12282" s="2">
        <v>1359.7713768993967</v>
      </c>
      <c r="G12282" s="8" t="s">
        <v>8109</v>
      </c>
    </row>
    <row r="12283" spans="1:7" x14ac:dyDescent="0.25">
      <c r="A12283" s="32">
        <v>182770</v>
      </c>
      <c r="B12283" s="1" t="s">
        <v>12700</v>
      </c>
      <c r="C12283" s="2">
        <v>10.775051156626105</v>
      </c>
      <c r="D12283" s="2">
        <v>12.930061387951326</v>
      </c>
      <c r="E12283" s="2">
        <v>155.16073665541592</v>
      </c>
      <c r="F12283" s="2">
        <v>21.698479418607391</v>
      </c>
      <c r="G12283" s="8" t="s">
        <v>8109</v>
      </c>
    </row>
    <row r="12284" spans="1:7" x14ac:dyDescent="0.25">
      <c r="A12284" s="32">
        <v>182771</v>
      </c>
      <c r="B12284" s="1" t="s">
        <v>12701</v>
      </c>
      <c r="C12284" s="2">
        <v>255.27892031906683</v>
      </c>
      <c r="D12284" s="2">
        <v>306.3347043828802</v>
      </c>
      <c r="E12284" s="2">
        <v>3676.0164525945625</v>
      </c>
      <c r="F12284" s="2">
        <v>514.07314155917345</v>
      </c>
      <c r="G12284" s="8" t="s">
        <v>8109</v>
      </c>
    </row>
    <row r="12285" spans="1:7" x14ac:dyDescent="0.25">
      <c r="A12285" s="32">
        <v>182772</v>
      </c>
      <c r="B12285" s="1" t="s">
        <v>12702</v>
      </c>
      <c r="C12285" s="2">
        <v>4.2651244161644994</v>
      </c>
      <c r="D12285" s="2">
        <v>5.1181492993973992</v>
      </c>
      <c r="E12285" s="2">
        <v>61.417791592768793</v>
      </c>
      <c r="F12285" s="2">
        <v>8.5889814365320927</v>
      </c>
      <c r="G12285" s="8" t="s">
        <v>8109</v>
      </c>
    </row>
    <row r="12286" spans="1:7" x14ac:dyDescent="0.25">
      <c r="A12286" s="32">
        <v>182773</v>
      </c>
      <c r="B12286" s="1" t="s">
        <v>12703</v>
      </c>
      <c r="C12286" s="2">
        <v>46.467408112950082</v>
      </c>
      <c r="D12286" s="2">
        <v>55.76088973554009</v>
      </c>
      <c r="E12286" s="2">
        <v>669.13067682648102</v>
      </c>
      <c r="F12286" s="2">
        <v>93.574692492744376</v>
      </c>
      <c r="G12286" s="8" t="s">
        <v>8109</v>
      </c>
    </row>
    <row r="12287" spans="1:7" x14ac:dyDescent="0.25">
      <c r="A12287" s="32">
        <v>182774</v>
      </c>
      <c r="B12287" s="1" t="s">
        <v>12704</v>
      </c>
      <c r="C12287" s="2">
        <v>65.772708101905181</v>
      </c>
      <c r="D12287" s="2">
        <v>78.927249722286192</v>
      </c>
      <c r="E12287" s="2">
        <v>947.12699666743424</v>
      </c>
      <c r="F12287" s="2">
        <v>132.45113478441593</v>
      </c>
      <c r="G12287" s="8" t="s">
        <v>8109</v>
      </c>
    </row>
    <row r="12288" spans="1:7" x14ac:dyDescent="0.25">
      <c r="A12288" s="32">
        <v>182775</v>
      </c>
      <c r="B12288" s="1" t="s">
        <v>12705</v>
      </c>
      <c r="C12288" s="2">
        <v>164.09504990611842</v>
      </c>
      <c r="D12288" s="2">
        <v>196.91405988734209</v>
      </c>
      <c r="E12288" s="2">
        <v>2362.9687186481051</v>
      </c>
      <c r="F12288" s="2">
        <v>330.44975947920841</v>
      </c>
      <c r="G12288" s="8" t="s">
        <v>8109</v>
      </c>
    </row>
    <row r="12289" spans="1:7" x14ac:dyDescent="0.25">
      <c r="A12289" s="32">
        <v>182776</v>
      </c>
      <c r="B12289" s="1" t="s">
        <v>12706</v>
      </c>
      <c r="C12289" s="2">
        <v>327.56155516143366</v>
      </c>
      <c r="D12289" s="2">
        <v>393.07386619372039</v>
      </c>
      <c r="E12289" s="2">
        <v>4716.8863943246452</v>
      </c>
      <c r="F12289" s="2">
        <v>659.63377432566483</v>
      </c>
      <c r="G12289" s="8" t="s">
        <v>8109</v>
      </c>
    </row>
    <row r="12290" spans="1:7" x14ac:dyDescent="0.25">
      <c r="A12290" s="32">
        <v>182777</v>
      </c>
      <c r="B12290" s="1" t="s">
        <v>12707</v>
      </c>
      <c r="C12290" s="2">
        <v>313.68867679727748</v>
      </c>
      <c r="D12290" s="2">
        <v>376.42641215673297</v>
      </c>
      <c r="E12290" s="2">
        <v>4517.1169458807954</v>
      </c>
      <c r="F12290" s="2">
        <v>631.69698207420765</v>
      </c>
      <c r="G12290" s="8" t="s">
        <v>8109</v>
      </c>
    </row>
    <row r="12291" spans="1:7" x14ac:dyDescent="0.25">
      <c r="A12291" s="32">
        <v>182778</v>
      </c>
      <c r="B12291" s="1" t="s">
        <v>12708</v>
      </c>
      <c r="C12291" s="2">
        <v>714.96954028862797</v>
      </c>
      <c r="D12291" s="2">
        <v>857.9634483463534</v>
      </c>
      <c r="E12291" s="2">
        <v>10295.561380156241</v>
      </c>
      <c r="F12291" s="2">
        <v>1439.7845197555112</v>
      </c>
      <c r="G12291" s="8" t="s">
        <v>8109</v>
      </c>
    </row>
    <row r="12292" spans="1:7" x14ac:dyDescent="0.25">
      <c r="A12292" s="32">
        <v>182779</v>
      </c>
      <c r="B12292" s="1" t="s">
        <v>12709</v>
      </c>
      <c r="C12292" s="2">
        <v>20.203220918673946</v>
      </c>
      <c r="D12292" s="2">
        <v>24.243865102408733</v>
      </c>
      <c r="E12292" s="2">
        <v>290.9263812289048</v>
      </c>
      <c r="F12292" s="2">
        <v>40.684648909888857</v>
      </c>
      <c r="G12292" s="8" t="s">
        <v>8109</v>
      </c>
    </row>
    <row r="12293" spans="1:7" x14ac:dyDescent="0.25">
      <c r="A12293" s="32">
        <v>182780</v>
      </c>
      <c r="B12293" s="1" t="s">
        <v>12710</v>
      </c>
      <c r="C12293" s="2">
        <v>24.288761148894679</v>
      </c>
      <c r="D12293" s="2">
        <v>29.146513378673614</v>
      </c>
      <c r="E12293" s="2">
        <v>349.75816054408335</v>
      </c>
      <c r="F12293" s="2">
        <v>48.91198902277749</v>
      </c>
      <c r="G12293" s="8" t="s">
        <v>8109</v>
      </c>
    </row>
    <row r="12294" spans="1:7" x14ac:dyDescent="0.25">
      <c r="A12294" s="32">
        <v>182781</v>
      </c>
      <c r="B12294" s="1" t="s">
        <v>12711</v>
      </c>
      <c r="C12294" s="2">
        <v>24.872409753211926</v>
      </c>
      <c r="D12294" s="2">
        <v>29.846891703854311</v>
      </c>
      <c r="E12294" s="2">
        <v>358.16270044625173</v>
      </c>
      <c r="F12294" s="2">
        <v>50.087323324618723</v>
      </c>
      <c r="G12294" s="8" t="s">
        <v>8109</v>
      </c>
    </row>
    <row r="12295" spans="1:7" x14ac:dyDescent="0.25">
      <c r="A12295" s="32">
        <v>182782</v>
      </c>
      <c r="B12295" s="1" t="s">
        <v>12712</v>
      </c>
      <c r="C12295" s="2">
        <v>82.922997859535073</v>
      </c>
      <c r="D12295" s="2">
        <v>99.507597431442079</v>
      </c>
      <c r="E12295" s="2">
        <v>1194.0911691773049</v>
      </c>
      <c r="F12295" s="2">
        <v>166.98788119236607</v>
      </c>
      <c r="G12295" s="8" t="s">
        <v>8109</v>
      </c>
    </row>
    <row r="12296" spans="1:7" x14ac:dyDescent="0.25">
      <c r="A12296" s="32">
        <v>182783</v>
      </c>
      <c r="B12296" s="1" t="s">
        <v>12713</v>
      </c>
      <c r="C12296" s="2">
        <v>1246.4938346356967</v>
      </c>
      <c r="D12296" s="2">
        <v>1495.7926015628357</v>
      </c>
      <c r="E12296" s="2">
        <v>17949.511218754029</v>
      </c>
      <c r="F12296" s="2">
        <v>2510.1524274092317</v>
      </c>
      <c r="G12296" s="8" t="s">
        <v>8109</v>
      </c>
    </row>
    <row r="12297" spans="1:7" x14ac:dyDescent="0.25">
      <c r="A12297" s="32">
        <v>182784</v>
      </c>
      <c r="B12297" s="1" t="s">
        <v>12714</v>
      </c>
      <c r="C12297" s="2">
        <v>91.228766459434354</v>
      </c>
      <c r="D12297" s="2">
        <v>109.47451975132124</v>
      </c>
      <c r="E12297" s="2">
        <v>1313.6942370158549</v>
      </c>
      <c r="F12297" s="2">
        <v>183.7137924108759</v>
      </c>
      <c r="G12297" s="8" t="s">
        <v>8109</v>
      </c>
    </row>
    <row r="12298" spans="1:7" x14ac:dyDescent="0.25">
      <c r="A12298" s="32">
        <v>182785</v>
      </c>
      <c r="B12298" s="1" t="s">
        <v>12715</v>
      </c>
      <c r="C12298" s="2">
        <v>91.228766459434354</v>
      </c>
      <c r="D12298" s="2">
        <v>109.47451975132124</v>
      </c>
      <c r="E12298" s="2">
        <v>1313.6942370158549</v>
      </c>
      <c r="F12298" s="2">
        <v>183.7137924108759</v>
      </c>
      <c r="G12298" s="8" t="s">
        <v>8109</v>
      </c>
    </row>
    <row r="12299" spans="1:7" x14ac:dyDescent="0.25">
      <c r="A12299" s="32">
        <v>182786</v>
      </c>
      <c r="B12299" s="1" t="s">
        <v>12716</v>
      </c>
      <c r="C12299" s="2">
        <v>99.534535059333663</v>
      </c>
      <c r="D12299" s="2">
        <v>119.44144207120038</v>
      </c>
      <c r="E12299" s="2">
        <v>1433.2973048544045</v>
      </c>
      <c r="F12299" s="2">
        <v>200.4397036293858</v>
      </c>
      <c r="G12299" s="8" t="s">
        <v>8109</v>
      </c>
    </row>
    <row r="12300" spans="1:7" x14ac:dyDescent="0.25">
      <c r="A12300" s="32">
        <v>182787</v>
      </c>
      <c r="B12300" s="1" t="s">
        <v>12717</v>
      </c>
      <c r="C12300" s="2">
        <v>1107.5854668081918</v>
      </c>
      <c r="D12300" s="2">
        <v>1329.10256016983</v>
      </c>
      <c r="E12300" s="2">
        <v>15949.230722037959</v>
      </c>
      <c r="F12300" s="2">
        <v>2230.4228635710183</v>
      </c>
      <c r="G12300" s="8" t="s">
        <v>8109</v>
      </c>
    </row>
    <row r="12301" spans="1:7" x14ac:dyDescent="0.25">
      <c r="A12301" s="32">
        <v>182788</v>
      </c>
      <c r="B12301" s="1" t="s">
        <v>12718</v>
      </c>
      <c r="C12301" s="2">
        <v>1107.5854668081918</v>
      </c>
      <c r="D12301" s="2">
        <v>1329.10256016983</v>
      </c>
      <c r="E12301" s="2">
        <v>15949.230722037959</v>
      </c>
      <c r="F12301" s="2">
        <v>2230.4228635710183</v>
      </c>
      <c r="G12301" s="8" t="s">
        <v>8109</v>
      </c>
    </row>
    <row r="12302" spans="1:7" x14ac:dyDescent="0.25">
      <c r="A12302" s="32">
        <v>182789</v>
      </c>
      <c r="B12302" s="1" t="s">
        <v>12719</v>
      </c>
      <c r="C12302" s="2">
        <v>24.872409753211926</v>
      </c>
      <c r="D12302" s="2">
        <v>29.846891703854311</v>
      </c>
      <c r="E12302" s="2">
        <v>358.16270044625173</v>
      </c>
      <c r="F12302" s="2">
        <v>50.087323324618723</v>
      </c>
      <c r="G12302" s="8" t="s">
        <v>8109</v>
      </c>
    </row>
    <row r="12303" spans="1:7" x14ac:dyDescent="0.25">
      <c r="A12303" s="32">
        <v>182790</v>
      </c>
      <c r="B12303" s="1" t="s">
        <v>12720</v>
      </c>
      <c r="C12303" s="2">
        <v>29.047742076404539</v>
      </c>
      <c r="D12303" s="2">
        <v>34.85729049168544</v>
      </c>
      <c r="E12303" s="2">
        <v>418.28748590022531</v>
      </c>
      <c r="F12303" s="2">
        <v>58.49548409932909</v>
      </c>
      <c r="G12303" s="8" t="s">
        <v>8109</v>
      </c>
    </row>
    <row r="12304" spans="1:7" x14ac:dyDescent="0.25">
      <c r="A12304" s="32">
        <v>182791</v>
      </c>
      <c r="B12304" s="1" t="s">
        <v>12721</v>
      </c>
      <c r="C12304" s="2">
        <v>34.884228119577024</v>
      </c>
      <c r="D12304" s="2">
        <v>41.861073743492426</v>
      </c>
      <c r="E12304" s="2">
        <v>502.33288492190911</v>
      </c>
      <c r="F12304" s="2">
        <v>70.248827117741442</v>
      </c>
      <c r="G12304" s="8" t="s">
        <v>8109</v>
      </c>
    </row>
    <row r="12305" spans="1:7" x14ac:dyDescent="0.25">
      <c r="A12305" s="32">
        <v>182792</v>
      </c>
      <c r="B12305" s="1" t="s">
        <v>12722</v>
      </c>
      <c r="C12305" s="2">
        <v>250.7893156704726</v>
      </c>
      <c r="D12305" s="2">
        <v>300.9471788045671</v>
      </c>
      <c r="E12305" s="2">
        <v>3611.3661456548052</v>
      </c>
      <c r="F12305" s="2">
        <v>505.03210846808702</v>
      </c>
      <c r="G12305" s="8" t="s">
        <v>8109</v>
      </c>
    </row>
    <row r="12306" spans="1:7" x14ac:dyDescent="0.25">
      <c r="A12306" s="32">
        <v>182793</v>
      </c>
      <c r="B12306" s="1" t="s">
        <v>12723</v>
      </c>
      <c r="C12306" s="2">
        <v>60.654558802507793</v>
      </c>
      <c r="D12306" s="2">
        <v>72.785470563009341</v>
      </c>
      <c r="E12306" s="2">
        <v>873.42564675611209</v>
      </c>
      <c r="F12306" s="2">
        <v>122.14435706057745</v>
      </c>
      <c r="G12306" s="8" t="s">
        <v>8109</v>
      </c>
    </row>
    <row r="12307" spans="1:7" x14ac:dyDescent="0.25">
      <c r="A12307" s="32">
        <v>182794</v>
      </c>
      <c r="B12307" s="1" t="s">
        <v>12724</v>
      </c>
      <c r="C12307" s="2">
        <v>60.654558802507793</v>
      </c>
      <c r="D12307" s="2">
        <v>72.785470563009341</v>
      </c>
      <c r="E12307" s="2">
        <v>873.42564675611209</v>
      </c>
      <c r="F12307" s="2">
        <v>122.14435706057745</v>
      </c>
      <c r="G12307" s="8" t="s">
        <v>8109</v>
      </c>
    </row>
    <row r="12308" spans="1:7" x14ac:dyDescent="0.25">
      <c r="A12308" s="32">
        <v>182795</v>
      </c>
      <c r="B12308" s="1" t="s">
        <v>12725</v>
      </c>
      <c r="C12308" s="2">
        <v>60.654558802507793</v>
      </c>
      <c r="D12308" s="2">
        <v>72.785470563009341</v>
      </c>
      <c r="E12308" s="2">
        <v>873.42564675611209</v>
      </c>
      <c r="F12308" s="2">
        <v>122.14435706057745</v>
      </c>
      <c r="G12308" s="8" t="s">
        <v>8109</v>
      </c>
    </row>
    <row r="12309" spans="1:7" x14ac:dyDescent="0.25">
      <c r="A12309" s="32">
        <v>182796</v>
      </c>
      <c r="B12309" s="1" t="s">
        <v>12726</v>
      </c>
      <c r="C12309" s="2">
        <v>16.2074727814251</v>
      </c>
      <c r="D12309" s="2">
        <v>19.448967337710119</v>
      </c>
      <c r="E12309" s="2">
        <v>233.38760805252144</v>
      </c>
      <c r="F12309" s="2">
        <v>32.63812945882195</v>
      </c>
      <c r="G12309" s="8" t="s">
        <v>8109</v>
      </c>
    </row>
    <row r="12310" spans="1:7" x14ac:dyDescent="0.25">
      <c r="A12310" s="32">
        <v>182797</v>
      </c>
      <c r="B12310" s="1" t="s">
        <v>12727</v>
      </c>
      <c r="C12310" s="2">
        <v>16.2074727814251</v>
      </c>
      <c r="D12310" s="2">
        <v>19.448967337710119</v>
      </c>
      <c r="E12310" s="2">
        <v>233.38760805252144</v>
      </c>
      <c r="F12310" s="2">
        <v>32.63812945882195</v>
      </c>
      <c r="G12310" s="8" t="s">
        <v>8109</v>
      </c>
    </row>
    <row r="12311" spans="1:7" x14ac:dyDescent="0.25">
      <c r="A12311" s="32">
        <v>182798</v>
      </c>
      <c r="B12311" s="1" t="s">
        <v>12728</v>
      </c>
      <c r="C12311" s="2">
        <v>20.203220918673946</v>
      </c>
      <c r="D12311" s="2">
        <v>24.243865102408733</v>
      </c>
      <c r="E12311" s="2">
        <v>290.9263812289048</v>
      </c>
      <c r="F12311" s="2">
        <v>40.684648909888857</v>
      </c>
      <c r="G12311" s="8" t="s">
        <v>8109</v>
      </c>
    </row>
    <row r="12312" spans="1:7" x14ac:dyDescent="0.25">
      <c r="A12312" s="32">
        <v>182799</v>
      </c>
      <c r="B12312" s="1" t="s">
        <v>12729</v>
      </c>
      <c r="C12312" s="2">
        <v>84.6739436724868</v>
      </c>
      <c r="D12312" s="2">
        <v>101.60873240698416</v>
      </c>
      <c r="E12312" s="2">
        <v>1219.30478888381</v>
      </c>
      <c r="F12312" s="2">
        <v>170.51388409788973</v>
      </c>
      <c r="G12312" s="8" t="s">
        <v>8109</v>
      </c>
    </row>
    <row r="12313" spans="1:7" x14ac:dyDescent="0.25">
      <c r="A12313" s="32">
        <v>182800</v>
      </c>
      <c r="B12313" s="1" t="s">
        <v>12730</v>
      </c>
      <c r="C12313" s="2">
        <v>8.7098330182727679</v>
      </c>
      <c r="D12313" s="2">
        <v>10.451799621927321</v>
      </c>
      <c r="E12313" s="2">
        <v>125.42159546312786</v>
      </c>
      <c r="F12313" s="2">
        <v>17.539604196707639</v>
      </c>
      <c r="G12313" s="8" t="s">
        <v>8109</v>
      </c>
    </row>
    <row r="12314" spans="1:7" x14ac:dyDescent="0.25">
      <c r="A12314" s="32">
        <v>182801</v>
      </c>
      <c r="B12314" s="1" t="s">
        <v>12731</v>
      </c>
      <c r="C12314" s="2">
        <v>13.019853480923212</v>
      </c>
      <c r="D12314" s="2">
        <v>15.623824177107851</v>
      </c>
      <c r="E12314" s="2">
        <v>187.48589012529422</v>
      </c>
      <c r="F12314" s="2">
        <v>26.218995964150594</v>
      </c>
      <c r="G12314" s="8" t="s">
        <v>8109</v>
      </c>
    </row>
    <row r="12315" spans="1:7" x14ac:dyDescent="0.25">
      <c r="A12315" s="32">
        <v>182802</v>
      </c>
      <c r="B12315" s="1" t="s">
        <v>12732</v>
      </c>
      <c r="C12315" s="2">
        <v>1561.4396007345806</v>
      </c>
      <c r="D12315" s="2">
        <v>1873.7275208814963</v>
      </c>
      <c r="E12315" s="2">
        <v>22484.730250577955</v>
      </c>
      <c r="F12315" s="2">
        <v>3144.3808987489438</v>
      </c>
      <c r="G12315" s="8" t="s">
        <v>8109</v>
      </c>
    </row>
    <row r="12316" spans="1:7" x14ac:dyDescent="0.25">
      <c r="A12316" s="32">
        <v>182803</v>
      </c>
      <c r="B12316" s="1" t="s">
        <v>12733</v>
      </c>
      <c r="C12316" s="2">
        <v>885.70920507466587</v>
      </c>
      <c r="D12316" s="2">
        <v>1062.8510460895991</v>
      </c>
      <c r="E12316" s="2">
        <v>12754.212553075189</v>
      </c>
      <c r="F12316" s="2">
        <v>1783.6150082095278</v>
      </c>
      <c r="G12316" s="8" t="s">
        <v>8109</v>
      </c>
    </row>
    <row r="12317" spans="1:7" x14ac:dyDescent="0.25">
      <c r="A12317" s="32">
        <v>182804</v>
      </c>
      <c r="B12317" s="1" t="s">
        <v>12734</v>
      </c>
      <c r="C12317" s="2">
        <v>885.70920507466587</v>
      </c>
      <c r="D12317" s="2">
        <v>1062.8510460895991</v>
      </c>
      <c r="E12317" s="2">
        <v>12754.212553075189</v>
      </c>
      <c r="F12317" s="2">
        <v>1783.6150082095278</v>
      </c>
      <c r="G12317" s="8" t="s">
        <v>8109</v>
      </c>
    </row>
    <row r="12318" spans="1:7" x14ac:dyDescent="0.25">
      <c r="A12318" s="32">
        <v>182805</v>
      </c>
      <c r="B12318" s="1" t="s">
        <v>12735</v>
      </c>
      <c r="C12318" s="2">
        <v>801.34953372758071</v>
      </c>
      <c r="D12318" s="2">
        <v>961.6194404730968</v>
      </c>
      <c r="E12318" s="2">
        <v>11539.433285677162</v>
      </c>
      <c r="F12318" s="2">
        <v>1613.7339964280141</v>
      </c>
      <c r="G12318" s="8" t="s">
        <v>8109</v>
      </c>
    </row>
    <row r="12319" spans="1:7" x14ac:dyDescent="0.25">
      <c r="A12319" s="32">
        <v>182806</v>
      </c>
      <c r="B12319" s="1" t="s">
        <v>12736</v>
      </c>
      <c r="C12319" s="2">
        <v>801.34953372758071</v>
      </c>
      <c r="D12319" s="2">
        <v>961.6194404730968</v>
      </c>
      <c r="E12319" s="2">
        <v>11539.433285677162</v>
      </c>
      <c r="F12319" s="2">
        <v>1613.7339964280141</v>
      </c>
      <c r="G12319" s="8" t="s">
        <v>8109</v>
      </c>
    </row>
    <row r="12320" spans="1:7" x14ac:dyDescent="0.25">
      <c r="A12320" s="32">
        <v>182807</v>
      </c>
      <c r="B12320" s="1" t="s">
        <v>12737</v>
      </c>
      <c r="C12320" s="2">
        <v>674.74268263722388</v>
      </c>
      <c r="D12320" s="2">
        <v>809.69121916466861</v>
      </c>
      <c r="E12320" s="2">
        <v>9716.2946299760224</v>
      </c>
      <c r="F12320" s="2">
        <v>1358.776863259377</v>
      </c>
      <c r="G12320" s="8" t="s">
        <v>8109</v>
      </c>
    </row>
    <row r="12321" spans="1:7" x14ac:dyDescent="0.25">
      <c r="A12321" s="32">
        <v>182808</v>
      </c>
      <c r="B12321" s="1" t="s">
        <v>12738</v>
      </c>
      <c r="C12321" s="2">
        <v>674.74268263722388</v>
      </c>
      <c r="D12321" s="2">
        <v>809.69121916466861</v>
      </c>
      <c r="E12321" s="2">
        <v>9716.2946299760224</v>
      </c>
      <c r="F12321" s="2">
        <v>1358.776863259377</v>
      </c>
      <c r="G12321" s="8" t="s">
        <v>8109</v>
      </c>
    </row>
    <row r="12322" spans="1:7" x14ac:dyDescent="0.25">
      <c r="A12322" s="32">
        <v>182809</v>
      </c>
      <c r="B12322" s="1" t="s">
        <v>12739</v>
      </c>
      <c r="C12322" s="2">
        <v>516.48411877427793</v>
      </c>
      <c r="D12322" s="2">
        <v>619.78094252913354</v>
      </c>
      <c r="E12322" s="2">
        <v>7437.3713103496029</v>
      </c>
      <c r="F12322" s="2">
        <v>1040.0804467985809</v>
      </c>
      <c r="G12322" s="8" t="s">
        <v>8109</v>
      </c>
    </row>
    <row r="12323" spans="1:7" x14ac:dyDescent="0.25">
      <c r="A12323" s="32">
        <v>182810</v>
      </c>
      <c r="B12323" s="1" t="s">
        <v>12740</v>
      </c>
      <c r="C12323" s="2">
        <v>476.52663740178946</v>
      </c>
      <c r="D12323" s="2">
        <v>571.8319648821473</v>
      </c>
      <c r="E12323" s="2">
        <v>6861.9835785857676</v>
      </c>
      <c r="F12323" s="2">
        <v>959.61525228791197</v>
      </c>
      <c r="G12323" s="8" t="s">
        <v>8109</v>
      </c>
    </row>
    <row r="12324" spans="1:7" x14ac:dyDescent="0.25">
      <c r="A12324" s="32">
        <v>182811</v>
      </c>
      <c r="B12324" s="1" t="s">
        <v>12741</v>
      </c>
      <c r="C12324" s="2">
        <v>667.2450428740716</v>
      </c>
      <c r="D12324" s="2">
        <v>800.69405144888594</v>
      </c>
      <c r="E12324" s="2">
        <v>9608.3286173866309</v>
      </c>
      <c r="F12324" s="2">
        <v>1343.6783379972626</v>
      </c>
      <c r="G12324" s="8" t="s">
        <v>8109</v>
      </c>
    </row>
    <row r="12325" spans="1:7" x14ac:dyDescent="0.25">
      <c r="A12325" s="32">
        <v>182812</v>
      </c>
      <c r="B12325" s="1" t="s">
        <v>12742</v>
      </c>
      <c r="C12325" s="2">
        <v>873.90154484886318</v>
      </c>
      <c r="D12325" s="2">
        <v>1048.6818538186355</v>
      </c>
      <c r="E12325" s="2">
        <v>12584.182245823627</v>
      </c>
      <c r="F12325" s="2">
        <v>1759.8370911799702</v>
      </c>
      <c r="G12325" s="8" t="s">
        <v>8109</v>
      </c>
    </row>
    <row r="12326" spans="1:7" x14ac:dyDescent="0.25">
      <c r="A12326" s="32">
        <v>182813</v>
      </c>
      <c r="B12326" s="1" t="s">
        <v>12743</v>
      </c>
      <c r="C12326" s="2">
        <v>635.50353800851065</v>
      </c>
      <c r="D12326" s="2">
        <v>762.60424561021273</v>
      </c>
      <c r="E12326" s="2">
        <v>9151.2509473225527</v>
      </c>
      <c r="F12326" s="2">
        <v>1279.7582340432821</v>
      </c>
      <c r="G12326" s="8" t="s">
        <v>8109</v>
      </c>
    </row>
    <row r="12327" spans="1:7" x14ac:dyDescent="0.25">
      <c r="A12327" s="32">
        <v>182814</v>
      </c>
      <c r="B12327" s="1" t="s">
        <v>12744</v>
      </c>
      <c r="C12327" s="2">
        <v>142.81432387178188</v>
      </c>
      <c r="D12327" s="2">
        <v>171.37718864613822</v>
      </c>
      <c r="E12327" s="2">
        <v>2056.5262637536589</v>
      </c>
      <c r="F12327" s="2">
        <v>287.59526262745885</v>
      </c>
      <c r="G12327" s="8" t="s">
        <v>8109</v>
      </c>
    </row>
    <row r="12328" spans="1:7" x14ac:dyDescent="0.25">
      <c r="A12328" s="32">
        <v>182815</v>
      </c>
      <c r="B12328" s="1" t="s">
        <v>12745</v>
      </c>
      <c r="C12328" s="2">
        <v>118.97452318774657</v>
      </c>
      <c r="D12328" s="2">
        <v>142.76942782529588</v>
      </c>
      <c r="E12328" s="2">
        <v>1713.2331339035504</v>
      </c>
      <c r="F12328" s="2">
        <v>239.58737691378991</v>
      </c>
      <c r="G12328" s="8" t="s">
        <v>8109</v>
      </c>
    </row>
    <row r="12329" spans="1:7" x14ac:dyDescent="0.25">
      <c r="A12329" s="32">
        <v>182816</v>
      </c>
      <c r="B12329" s="1" t="s">
        <v>12746</v>
      </c>
      <c r="C12329" s="2">
        <v>230.22692637991113</v>
      </c>
      <c r="D12329" s="2">
        <v>276.2723116558933</v>
      </c>
      <c r="E12329" s="2">
        <v>3315.2677398707197</v>
      </c>
      <c r="F12329" s="2">
        <v>463.62417691091127</v>
      </c>
      <c r="G12329" s="8" t="s">
        <v>8109</v>
      </c>
    </row>
    <row r="12330" spans="1:7" x14ac:dyDescent="0.25">
      <c r="A12330" s="32">
        <v>182817</v>
      </c>
      <c r="B12330" s="1" t="s">
        <v>12747</v>
      </c>
      <c r="C12330" s="2">
        <v>16.431953013854812</v>
      </c>
      <c r="D12330" s="2">
        <v>19.718343616625774</v>
      </c>
      <c r="E12330" s="2">
        <v>236.62012339950928</v>
      </c>
      <c r="F12330" s="2">
        <v>33.090181113376275</v>
      </c>
      <c r="G12330" s="8" t="s">
        <v>8109</v>
      </c>
    </row>
    <row r="12331" spans="1:7" x14ac:dyDescent="0.25">
      <c r="A12331" s="32">
        <v>182818</v>
      </c>
      <c r="B12331" s="1" t="s">
        <v>12748</v>
      </c>
      <c r="C12331" s="2">
        <v>9.293481622590015</v>
      </c>
      <c r="D12331" s="2">
        <v>11.152177947108017</v>
      </c>
      <c r="E12331" s="2">
        <v>133.82613536529621</v>
      </c>
      <c r="F12331" s="2">
        <v>18.714938498548875</v>
      </c>
      <c r="G12331" s="8" t="s">
        <v>8109</v>
      </c>
    </row>
    <row r="12332" spans="1:7" x14ac:dyDescent="0.25">
      <c r="A12332" s="32">
        <v>182819</v>
      </c>
      <c r="B12332" s="1" t="s">
        <v>12749</v>
      </c>
      <c r="C12332" s="2">
        <v>47.500017182126747</v>
      </c>
      <c r="D12332" s="2">
        <v>57.000020618552092</v>
      </c>
      <c r="E12332" s="2">
        <v>684.00024742262508</v>
      </c>
      <c r="F12332" s="2">
        <v>95.654130103694257</v>
      </c>
      <c r="G12332" s="8" t="s">
        <v>8109</v>
      </c>
    </row>
    <row r="12333" spans="1:7" x14ac:dyDescent="0.25">
      <c r="A12333" s="32">
        <v>182820</v>
      </c>
      <c r="B12333" s="1" t="s">
        <v>12750</v>
      </c>
      <c r="C12333" s="2">
        <v>47.500017182126747</v>
      </c>
      <c r="D12333" s="2">
        <v>57.000020618552092</v>
      </c>
      <c r="E12333" s="2">
        <v>684.00024742262508</v>
      </c>
      <c r="F12333" s="2">
        <v>95.654130103694257</v>
      </c>
      <c r="G12333" s="8" t="s">
        <v>8109</v>
      </c>
    </row>
    <row r="12334" spans="1:7" x14ac:dyDescent="0.25">
      <c r="A12334" s="32">
        <v>182821</v>
      </c>
      <c r="B12334" s="1" t="s">
        <v>12751</v>
      </c>
      <c r="C12334" s="2">
        <v>2.3345944172689896</v>
      </c>
      <c r="D12334" s="2">
        <v>2.8015133007227875</v>
      </c>
      <c r="E12334" s="2">
        <v>33.618159608673452</v>
      </c>
      <c r="F12334" s="2">
        <v>4.7013372073649355</v>
      </c>
      <c r="G12334" s="8" t="s">
        <v>8109</v>
      </c>
    </row>
    <row r="12335" spans="1:7" x14ac:dyDescent="0.25">
      <c r="A12335" s="32">
        <v>182822</v>
      </c>
      <c r="B12335" s="1" t="s">
        <v>12752</v>
      </c>
      <c r="C12335" s="2">
        <v>118.97452318774657</v>
      </c>
      <c r="D12335" s="2">
        <v>142.76942782529588</v>
      </c>
      <c r="E12335" s="2">
        <v>1713.2331339035504</v>
      </c>
      <c r="F12335" s="2">
        <v>239.58737691378991</v>
      </c>
      <c r="G12335" s="8" t="s">
        <v>8109</v>
      </c>
    </row>
    <row r="12336" spans="1:7" x14ac:dyDescent="0.25">
      <c r="A12336" s="32">
        <v>182823</v>
      </c>
      <c r="B12336" s="1" t="s">
        <v>12753</v>
      </c>
      <c r="C12336" s="2">
        <v>118.97452318774657</v>
      </c>
      <c r="D12336" s="2">
        <v>142.76942782529588</v>
      </c>
      <c r="E12336" s="2">
        <v>1713.2331339035504</v>
      </c>
      <c r="F12336" s="2">
        <v>239.58737691378991</v>
      </c>
      <c r="G12336" s="8" t="s">
        <v>8109</v>
      </c>
    </row>
    <row r="12337" spans="1:7" x14ac:dyDescent="0.25">
      <c r="A12337" s="32">
        <v>182824</v>
      </c>
      <c r="B12337" s="1" t="s">
        <v>12754</v>
      </c>
      <c r="C12337" s="2">
        <v>5.9711741826303006</v>
      </c>
      <c r="D12337" s="2">
        <v>7.1654090191563604</v>
      </c>
      <c r="E12337" s="2">
        <v>85.984908229876325</v>
      </c>
      <c r="F12337" s="2">
        <v>12.024574011144932</v>
      </c>
      <c r="G12337" s="8" t="s">
        <v>8109</v>
      </c>
    </row>
    <row r="12338" spans="1:7" x14ac:dyDescent="0.25">
      <c r="A12338" s="32">
        <v>182825</v>
      </c>
      <c r="B12338" s="1" t="s">
        <v>12755</v>
      </c>
      <c r="C12338" s="2">
        <v>5.9711741826303006</v>
      </c>
      <c r="D12338" s="2">
        <v>7.1654090191563604</v>
      </c>
      <c r="E12338" s="2">
        <v>85.984908229876325</v>
      </c>
      <c r="F12338" s="2">
        <v>12.024574011144932</v>
      </c>
      <c r="G12338" s="8" t="s">
        <v>8109</v>
      </c>
    </row>
    <row r="12339" spans="1:7" x14ac:dyDescent="0.25">
      <c r="A12339" s="32">
        <v>182826</v>
      </c>
      <c r="B12339" s="1" t="s">
        <v>12756</v>
      </c>
      <c r="C12339" s="2">
        <v>13.693294178212346</v>
      </c>
      <c r="D12339" s="2">
        <v>16.431953013854816</v>
      </c>
      <c r="E12339" s="2">
        <v>197.18343616625779</v>
      </c>
      <c r="F12339" s="2">
        <v>27.575150927813567</v>
      </c>
      <c r="G12339" s="8" t="s">
        <v>8109</v>
      </c>
    </row>
    <row r="12340" spans="1:7" x14ac:dyDescent="0.25">
      <c r="A12340" s="32">
        <v>182827</v>
      </c>
      <c r="B12340" s="1" t="s">
        <v>12757</v>
      </c>
      <c r="C12340" s="2">
        <v>7.7670160420679846</v>
      </c>
      <c r="D12340" s="2">
        <v>9.3204192504815797</v>
      </c>
      <c r="E12340" s="2">
        <v>111.84503100577896</v>
      </c>
      <c r="F12340" s="2">
        <v>15.640987247579494</v>
      </c>
      <c r="G12340" s="8" t="s">
        <v>8109</v>
      </c>
    </row>
    <row r="12341" spans="1:7" x14ac:dyDescent="0.25">
      <c r="A12341" s="32">
        <v>182828</v>
      </c>
      <c r="B12341" s="1" t="s">
        <v>12758</v>
      </c>
      <c r="C12341" s="2">
        <v>3.9508520907629054</v>
      </c>
      <c r="D12341" s="2">
        <v>4.7410225089154867</v>
      </c>
      <c r="E12341" s="2">
        <v>56.892270106985841</v>
      </c>
      <c r="F12341" s="2">
        <v>7.956109120156043</v>
      </c>
      <c r="G12341" s="8" t="s">
        <v>8109</v>
      </c>
    </row>
    <row r="12342" spans="1:7" x14ac:dyDescent="0.25">
      <c r="A12342" s="32">
        <v>182829</v>
      </c>
      <c r="B12342" s="1" t="s">
        <v>12759</v>
      </c>
      <c r="C12342" s="2">
        <v>9.9220262733932056</v>
      </c>
      <c r="D12342" s="2">
        <v>11.906431528071847</v>
      </c>
      <c r="E12342" s="2">
        <v>142.87717833686216</v>
      </c>
      <c r="F12342" s="2">
        <v>19.980683131300971</v>
      </c>
      <c r="G12342" s="8" t="s">
        <v>8109</v>
      </c>
    </row>
    <row r="12343" spans="1:7" x14ac:dyDescent="0.25">
      <c r="A12343" s="32">
        <v>182830</v>
      </c>
      <c r="B12343" s="1" t="s">
        <v>12760</v>
      </c>
      <c r="C12343" s="2">
        <v>9.9220262733932056</v>
      </c>
      <c r="D12343" s="2">
        <v>11.906431528071847</v>
      </c>
      <c r="E12343" s="2">
        <v>142.87717833686216</v>
      </c>
      <c r="F12343" s="2">
        <v>19.980683131300971</v>
      </c>
      <c r="G12343" s="8" t="s">
        <v>8109</v>
      </c>
    </row>
    <row r="12344" spans="1:7" x14ac:dyDescent="0.25">
      <c r="A12344" s="32">
        <v>182831</v>
      </c>
      <c r="B12344" s="1" t="s">
        <v>12761</v>
      </c>
      <c r="C12344" s="2">
        <v>476.57153344827543</v>
      </c>
      <c r="D12344" s="2">
        <v>571.88584013793047</v>
      </c>
      <c r="E12344" s="2">
        <v>6862.6300816551657</v>
      </c>
      <c r="F12344" s="2">
        <v>959.70566261882277</v>
      </c>
      <c r="G12344" s="8" t="s">
        <v>8109</v>
      </c>
    </row>
    <row r="12345" spans="1:7" x14ac:dyDescent="0.25">
      <c r="A12345" s="32">
        <v>182832</v>
      </c>
      <c r="B12345" s="1" t="s">
        <v>12762</v>
      </c>
      <c r="C12345" s="2">
        <v>595.7705368684517</v>
      </c>
      <c r="D12345" s="2">
        <v>714.92464424214188</v>
      </c>
      <c r="E12345" s="2">
        <v>8579.095730905703</v>
      </c>
      <c r="F12345" s="2">
        <v>1199.745091187167</v>
      </c>
      <c r="G12345" s="8" t="s">
        <v>8109</v>
      </c>
    </row>
    <row r="12346" spans="1:7" x14ac:dyDescent="0.25">
      <c r="A12346" s="32">
        <v>182833</v>
      </c>
      <c r="B12346" s="1" t="s">
        <v>12763</v>
      </c>
      <c r="C12346" s="2">
        <v>190.49392523985236</v>
      </c>
      <c r="D12346" s="2">
        <v>228.59271028782283</v>
      </c>
      <c r="E12346" s="2">
        <v>2743.112523453874</v>
      </c>
      <c r="F12346" s="2">
        <v>383.61103405479651</v>
      </c>
      <c r="G12346" s="8" t="s">
        <v>8109</v>
      </c>
    </row>
    <row r="12347" spans="1:7" x14ac:dyDescent="0.25">
      <c r="A12347" s="32">
        <v>182834</v>
      </c>
      <c r="B12347" s="1" t="s">
        <v>12764</v>
      </c>
      <c r="C12347" s="2">
        <v>317.63952888804039</v>
      </c>
      <c r="D12347" s="2">
        <v>381.16743466564844</v>
      </c>
      <c r="E12347" s="2">
        <v>4574.0092159877813</v>
      </c>
      <c r="F12347" s="2">
        <v>639.6530911943637</v>
      </c>
      <c r="G12347" s="8" t="s">
        <v>8109</v>
      </c>
    </row>
    <row r="12348" spans="1:7" x14ac:dyDescent="0.25">
      <c r="A12348" s="32">
        <v>182835</v>
      </c>
      <c r="B12348" s="1" t="s">
        <v>12765</v>
      </c>
      <c r="C12348" s="2">
        <v>71.519402052105775</v>
      </c>
      <c r="D12348" s="2">
        <v>85.823282462526933</v>
      </c>
      <c r="E12348" s="2">
        <v>1029.8793895503231</v>
      </c>
      <c r="F12348" s="2">
        <v>144.02365714100657</v>
      </c>
      <c r="G12348" s="8" t="s">
        <v>8109</v>
      </c>
    </row>
    <row r="12349" spans="1:7" x14ac:dyDescent="0.25">
      <c r="A12349" s="32">
        <v>182836</v>
      </c>
      <c r="B12349" s="1" t="s">
        <v>12766</v>
      </c>
      <c r="C12349" s="2">
        <v>214.33372592388764</v>
      </c>
      <c r="D12349" s="2">
        <v>257.20047110866517</v>
      </c>
      <c r="E12349" s="2">
        <v>3086.405653303982</v>
      </c>
      <c r="F12349" s="2">
        <v>431.61891976846539</v>
      </c>
      <c r="G12349" s="8" t="s">
        <v>8109</v>
      </c>
    </row>
    <row r="12350" spans="1:7" x14ac:dyDescent="0.25">
      <c r="A12350" s="32">
        <v>182837</v>
      </c>
      <c r="B12350" s="1" t="s">
        <v>12767</v>
      </c>
      <c r="C12350" s="2">
        <v>238.17352660792289</v>
      </c>
      <c r="D12350" s="2">
        <v>285.80823192950749</v>
      </c>
      <c r="E12350" s="2">
        <v>3429.6987831540901</v>
      </c>
      <c r="F12350" s="2">
        <v>479.62680548213427</v>
      </c>
      <c r="G12350" s="8" t="s">
        <v>8109</v>
      </c>
    </row>
    <row r="12351" spans="1:7" x14ac:dyDescent="0.25">
      <c r="A12351" s="32">
        <v>182838</v>
      </c>
      <c r="B12351" s="1" t="s">
        <v>12768</v>
      </c>
      <c r="C12351" s="2">
        <v>9.3383776690759586</v>
      </c>
      <c r="D12351" s="2">
        <v>11.20605320289115</v>
      </c>
      <c r="E12351" s="2">
        <v>134.47263843469381</v>
      </c>
      <c r="F12351" s="2">
        <v>18.805348829459742</v>
      </c>
      <c r="G12351" s="8" t="s">
        <v>8109</v>
      </c>
    </row>
    <row r="12352" spans="1:7" x14ac:dyDescent="0.25">
      <c r="A12352" s="32">
        <v>182839</v>
      </c>
      <c r="B12352" s="1" t="s">
        <v>12769</v>
      </c>
      <c r="C12352" s="2">
        <v>12.705581155521616</v>
      </c>
      <c r="D12352" s="2">
        <v>15.246697386625938</v>
      </c>
      <c r="E12352" s="2">
        <v>182.96036863951124</v>
      </c>
      <c r="F12352" s="2">
        <v>25.586123647774549</v>
      </c>
      <c r="G12352" s="8" t="s">
        <v>8109</v>
      </c>
    </row>
    <row r="12353" spans="1:7" x14ac:dyDescent="0.25">
      <c r="A12353" s="32">
        <v>182840</v>
      </c>
      <c r="B12353" s="1" t="s">
        <v>12770</v>
      </c>
      <c r="C12353" s="2">
        <v>17.464562083031481</v>
      </c>
      <c r="D12353" s="2">
        <v>20.957474499637776</v>
      </c>
      <c r="E12353" s="2">
        <v>251.48969399565331</v>
      </c>
      <c r="F12353" s="2">
        <v>35.169618724326156</v>
      </c>
      <c r="G12353" s="8" t="s">
        <v>8109</v>
      </c>
    </row>
    <row r="12354" spans="1:7" x14ac:dyDescent="0.25">
      <c r="A12354" s="32">
        <v>182841</v>
      </c>
      <c r="B12354" s="1" t="s">
        <v>12771</v>
      </c>
      <c r="C12354" s="2">
        <v>5.7466939502005898</v>
      </c>
      <c r="D12354" s="2">
        <v>6.8960327402407078</v>
      </c>
      <c r="E12354" s="2">
        <v>82.7523928828885</v>
      </c>
      <c r="F12354" s="2">
        <v>11.572522356590609</v>
      </c>
      <c r="G12354" s="8" t="s">
        <v>8109</v>
      </c>
    </row>
    <row r="12355" spans="1:7" x14ac:dyDescent="0.25">
      <c r="A12355" s="32">
        <v>182842</v>
      </c>
      <c r="B12355" s="1" t="s">
        <v>12772</v>
      </c>
      <c r="C12355" s="2">
        <v>8.3506646463852334</v>
      </c>
      <c r="D12355" s="2">
        <v>10.020797575662277</v>
      </c>
      <c r="E12355" s="2">
        <v>120.24957090794732</v>
      </c>
      <c r="F12355" s="2">
        <v>16.816321549420731</v>
      </c>
      <c r="G12355" s="8" t="s">
        <v>8109</v>
      </c>
    </row>
    <row r="12356" spans="1:7" x14ac:dyDescent="0.25">
      <c r="A12356" s="32">
        <v>182843</v>
      </c>
      <c r="B12356" s="1" t="s">
        <v>12773</v>
      </c>
      <c r="C12356" s="2">
        <v>11.268907667971469</v>
      </c>
      <c r="D12356" s="2">
        <v>13.522689201565763</v>
      </c>
      <c r="E12356" s="2">
        <v>162.27227041878916</v>
      </c>
      <c r="F12356" s="2">
        <v>22.692993058626897</v>
      </c>
      <c r="G12356" s="8" t="s">
        <v>8109</v>
      </c>
    </row>
    <row r="12357" spans="1:7" x14ac:dyDescent="0.25">
      <c r="A12357" s="32">
        <v>182844</v>
      </c>
      <c r="B12357" s="1" t="s">
        <v>12774</v>
      </c>
      <c r="C12357" s="2">
        <v>5.0283572064255164</v>
      </c>
      <c r="D12357" s="2">
        <v>6.0340286477106195</v>
      </c>
      <c r="E12357" s="2">
        <v>72.408343772527431</v>
      </c>
      <c r="F12357" s="2">
        <v>10.125957062016784</v>
      </c>
      <c r="G12357" s="8" t="s">
        <v>8109</v>
      </c>
    </row>
    <row r="12358" spans="1:7" x14ac:dyDescent="0.25">
      <c r="A12358" s="32">
        <v>182845</v>
      </c>
      <c r="B12358" s="1" t="s">
        <v>12775</v>
      </c>
      <c r="C12358" s="2">
        <v>7.093575344778853</v>
      </c>
      <c r="D12358" s="2">
        <v>8.5122904137346218</v>
      </c>
      <c r="E12358" s="2">
        <v>102.14748496481546</v>
      </c>
      <c r="F12358" s="2">
        <v>14.284832283916533</v>
      </c>
      <c r="G12358" s="8" t="s">
        <v>8109</v>
      </c>
    </row>
    <row r="12359" spans="1:7" x14ac:dyDescent="0.25">
      <c r="A12359" s="32">
        <v>182846</v>
      </c>
      <c r="B12359" s="1" t="s">
        <v>12776</v>
      </c>
      <c r="C12359" s="2">
        <v>9.5179618550197258</v>
      </c>
      <c r="D12359" s="2">
        <v>11.421554226023671</v>
      </c>
      <c r="E12359" s="2">
        <v>137.05865071228405</v>
      </c>
      <c r="F12359" s="2">
        <v>19.166990153103196</v>
      </c>
      <c r="G12359" s="8" t="s">
        <v>8109</v>
      </c>
    </row>
    <row r="12360" spans="1:7" x14ac:dyDescent="0.25">
      <c r="A12360" s="32">
        <v>182847</v>
      </c>
      <c r="B12360" s="1" t="s">
        <v>12777</v>
      </c>
      <c r="C12360" s="2">
        <v>397.33001140058764</v>
      </c>
      <c r="D12360" s="2">
        <v>476.79601368070507</v>
      </c>
      <c r="E12360" s="2">
        <v>5721.5521641684609</v>
      </c>
      <c r="F12360" s="2">
        <v>800.13142856114746</v>
      </c>
      <c r="G12360" s="8" t="s">
        <v>8109</v>
      </c>
    </row>
    <row r="12361" spans="1:7" x14ac:dyDescent="0.25">
      <c r="A12361" s="32">
        <v>182848</v>
      </c>
      <c r="B12361" s="1" t="s">
        <v>12778</v>
      </c>
      <c r="C12361" s="2">
        <v>1191.9451381552772</v>
      </c>
      <c r="D12361" s="2">
        <v>1430.3341657863325</v>
      </c>
      <c r="E12361" s="2">
        <v>17164.009989435988</v>
      </c>
      <c r="F12361" s="2">
        <v>2400.303875352532</v>
      </c>
      <c r="G12361" s="8" t="s">
        <v>8109</v>
      </c>
    </row>
    <row r="12362" spans="1:7" x14ac:dyDescent="0.25">
      <c r="A12362" s="32">
        <v>182849</v>
      </c>
      <c r="B12362" s="1" t="s">
        <v>12779</v>
      </c>
      <c r="C12362" s="2">
        <v>3377.1255127190516</v>
      </c>
      <c r="D12362" s="2">
        <v>4052.5506152628614</v>
      </c>
      <c r="E12362" s="2">
        <v>48630.607383154333</v>
      </c>
      <c r="F12362" s="2">
        <v>6800.7555014461104</v>
      </c>
      <c r="G12362" s="8" t="s">
        <v>8109</v>
      </c>
    </row>
    <row r="12363" spans="1:7" x14ac:dyDescent="0.25">
      <c r="A12363" s="32">
        <v>182850</v>
      </c>
      <c r="B12363" s="1" t="s">
        <v>12780</v>
      </c>
      <c r="C12363" s="2">
        <v>76.323279026101574</v>
      </c>
      <c r="D12363" s="2">
        <v>91.587934831321888</v>
      </c>
      <c r="E12363" s="2">
        <v>1099.0552179758627</v>
      </c>
      <c r="F12363" s="2">
        <v>153.69756254846902</v>
      </c>
      <c r="G12363" s="8" t="s">
        <v>8109</v>
      </c>
    </row>
    <row r="12364" spans="1:7" x14ac:dyDescent="0.25">
      <c r="A12364" s="32">
        <v>182851</v>
      </c>
      <c r="B12364" s="1" t="s">
        <v>12781</v>
      </c>
      <c r="C12364" s="2">
        <v>73.809100422888832</v>
      </c>
      <c r="D12364" s="2">
        <v>88.570920507466582</v>
      </c>
      <c r="E12364" s="2">
        <v>1062.8510460895991</v>
      </c>
      <c r="F12364" s="2">
        <v>148.63458401746064</v>
      </c>
      <c r="G12364" s="8" t="s">
        <v>8109</v>
      </c>
    </row>
    <row r="12365" spans="1:7" x14ac:dyDescent="0.25">
      <c r="A12365" s="32">
        <v>182852</v>
      </c>
      <c r="B12365" s="1" t="s">
        <v>12782</v>
      </c>
      <c r="C12365" s="2">
        <v>173.83749199356785</v>
      </c>
      <c r="D12365" s="2">
        <v>208.60499039228139</v>
      </c>
      <c r="E12365" s="2">
        <v>2503.2598847073768</v>
      </c>
      <c r="F12365" s="2">
        <v>350.06880128686595</v>
      </c>
      <c r="G12365" s="8" t="s">
        <v>8109</v>
      </c>
    </row>
    <row r="12366" spans="1:7" x14ac:dyDescent="0.25">
      <c r="A12366" s="32">
        <v>182853</v>
      </c>
      <c r="B12366" s="1" t="s">
        <v>12783</v>
      </c>
      <c r="C12366" s="2">
        <v>121.48870179095935</v>
      </c>
      <c r="D12366" s="2">
        <v>145.78644214915121</v>
      </c>
      <c r="E12366" s="2">
        <v>1749.4373057898147</v>
      </c>
      <c r="F12366" s="2">
        <v>244.65035544479838</v>
      </c>
      <c r="G12366" s="8" t="s">
        <v>8109</v>
      </c>
    </row>
    <row r="12367" spans="1:7" x14ac:dyDescent="0.25">
      <c r="A12367" s="32">
        <v>182854</v>
      </c>
      <c r="B12367" s="1" t="s">
        <v>12784</v>
      </c>
      <c r="C12367" s="2">
        <v>129.34550992599924</v>
      </c>
      <c r="D12367" s="2">
        <v>155.21461191119906</v>
      </c>
      <c r="E12367" s="2">
        <v>1862.5753429343886</v>
      </c>
      <c r="F12367" s="2">
        <v>260.47216335419961</v>
      </c>
      <c r="G12367" s="8" t="s">
        <v>8109</v>
      </c>
    </row>
    <row r="12368" spans="1:7" x14ac:dyDescent="0.25">
      <c r="A12368" s="32">
        <v>182855</v>
      </c>
      <c r="B12368" s="1" t="s">
        <v>12785</v>
      </c>
      <c r="C12368" s="2">
        <v>979.7215264162287</v>
      </c>
      <c r="D12368" s="2">
        <v>1175.6658316994742</v>
      </c>
      <c r="E12368" s="2">
        <v>14107.98998039369</v>
      </c>
      <c r="F12368" s="2">
        <v>1972.9342411368771</v>
      </c>
      <c r="G12368" s="8" t="s">
        <v>8109</v>
      </c>
    </row>
    <row r="12369" spans="1:7" x14ac:dyDescent="0.25">
      <c r="A12369" s="32">
        <v>182856</v>
      </c>
      <c r="B12369" s="1" t="s">
        <v>12786</v>
      </c>
      <c r="C12369" s="2">
        <v>235.16549149336473</v>
      </c>
      <c r="D12369" s="2">
        <v>282.19858979203764</v>
      </c>
      <c r="E12369" s="2">
        <v>3386.3830775044516</v>
      </c>
      <c r="F12369" s="2">
        <v>473.56931331110627</v>
      </c>
      <c r="G12369" s="8" t="s">
        <v>8109</v>
      </c>
    </row>
    <row r="12370" spans="1:7" x14ac:dyDescent="0.25">
      <c r="A12370" s="32">
        <v>182857</v>
      </c>
      <c r="B12370" s="1" t="s">
        <v>12787</v>
      </c>
      <c r="C12370" s="2">
        <v>243.02229962840462</v>
      </c>
      <c r="D12370" s="2">
        <v>291.62675955408554</v>
      </c>
      <c r="E12370" s="2">
        <v>3499.5211146490265</v>
      </c>
      <c r="F12370" s="2">
        <v>489.39112122050756</v>
      </c>
      <c r="G12370" s="8" t="s">
        <v>8109</v>
      </c>
    </row>
    <row r="12371" spans="1:7" x14ac:dyDescent="0.25">
      <c r="A12371" s="32">
        <v>182858</v>
      </c>
      <c r="B12371" s="1" t="s">
        <v>12788</v>
      </c>
      <c r="C12371" s="2">
        <v>794.43554256874575</v>
      </c>
      <c r="D12371" s="2">
        <v>953.32265108249487</v>
      </c>
      <c r="E12371" s="2">
        <v>11439.871812989939</v>
      </c>
      <c r="F12371" s="2">
        <v>1599.8108054677414</v>
      </c>
      <c r="G12371" s="8" t="s">
        <v>8109</v>
      </c>
    </row>
    <row r="12372" spans="1:7" x14ac:dyDescent="0.25">
      <c r="A12372" s="32">
        <v>182859</v>
      </c>
      <c r="B12372" s="1" t="s">
        <v>12789</v>
      </c>
      <c r="C12372" s="2">
        <v>194.48967337710124</v>
      </c>
      <c r="D12372" s="2">
        <v>233.38760805252144</v>
      </c>
      <c r="E12372" s="2">
        <v>2800.6512966302571</v>
      </c>
      <c r="F12372" s="2">
        <v>391.65755350586346</v>
      </c>
      <c r="G12372" s="8" t="s">
        <v>8109</v>
      </c>
    </row>
    <row r="12373" spans="1:7" x14ac:dyDescent="0.25">
      <c r="A12373" s="32">
        <v>182860</v>
      </c>
      <c r="B12373" s="1" t="s">
        <v>12790</v>
      </c>
      <c r="C12373" s="2">
        <v>675.23653914856936</v>
      </c>
      <c r="D12373" s="2">
        <v>810.28384697828324</v>
      </c>
      <c r="E12373" s="2">
        <v>9723.4061637393988</v>
      </c>
      <c r="F12373" s="2">
        <v>1359.7713768993967</v>
      </c>
      <c r="G12373" s="8" t="s">
        <v>8109</v>
      </c>
    </row>
    <row r="12374" spans="1:7" x14ac:dyDescent="0.25">
      <c r="A12374" s="32">
        <v>182861</v>
      </c>
      <c r="B12374" s="1" t="s">
        <v>12791</v>
      </c>
      <c r="C12374" s="2">
        <v>262.01332729195815</v>
      </c>
      <c r="D12374" s="2">
        <v>314.41599275034969</v>
      </c>
      <c r="E12374" s="2">
        <v>3772.9919130041962</v>
      </c>
      <c r="F12374" s="2">
        <v>527.63469119580304</v>
      </c>
      <c r="G12374" s="8" t="s">
        <v>8109</v>
      </c>
    </row>
    <row r="12375" spans="1:7" x14ac:dyDescent="0.25">
      <c r="A12375" s="32">
        <v>182862</v>
      </c>
      <c r="B12375" s="1" t="s">
        <v>12792</v>
      </c>
      <c r="C12375" s="2">
        <v>913.63454598892179</v>
      </c>
      <c r="D12375" s="2">
        <v>1096.3614551867061</v>
      </c>
      <c r="E12375" s="2">
        <v>13156.337462240474</v>
      </c>
      <c r="F12375" s="2">
        <v>1839.8502340360849</v>
      </c>
      <c r="G12375" s="8" t="s">
        <v>8109</v>
      </c>
    </row>
    <row r="12376" spans="1:7" x14ac:dyDescent="0.25">
      <c r="A12376" s="32">
        <v>182863</v>
      </c>
      <c r="B12376" s="1" t="s">
        <v>12793</v>
      </c>
      <c r="C12376" s="2">
        <v>194.48967337710124</v>
      </c>
      <c r="D12376" s="2">
        <v>233.38760805252144</v>
      </c>
      <c r="E12376" s="2">
        <v>2800.6512966302571</v>
      </c>
      <c r="F12376" s="2">
        <v>391.65755350586346</v>
      </c>
      <c r="G12376" s="8" t="s">
        <v>8109</v>
      </c>
    </row>
    <row r="12377" spans="1:7" x14ac:dyDescent="0.25">
      <c r="A12377" s="32">
        <v>182864</v>
      </c>
      <c r="B12377" s="1" t="s">
        <v>12794</v>
      </c>
      <c r="C12377" s="2">
        <v>675.23653914856936</v>
      </c>
      <c r="D12377" s="2">
        <v>810.28384697828324</v>
      </c>
      <c r="E12377" s="2">
        <v>9723.4061637393988</v>
      </c>
      <c r="F12377" s="2">
        <v>1359.7713768993967</v>
      </c>
      <c r="G12377" s="8" t="s">
        <v>8109</v>
      </c>
    </row>
    <row r="12378" spans="1:7" x14ac:dyDescent="0.25">
      <c r="A12378" s="32">
        <v>182865</v>
      </c>
      <c r="B12378" s="1" t="s">
        <v>12795</v>
      </c>
      <c r="C12378" s="2">
        <v>982.14591292646946</v>
      </c>
      <c r="D12378" s="2">
        <v>1178.5750955117633</v>
      </c>
      <c r="E12378" s="2">
        <v>14142.901146141159</v>
      </c>
      <c r="F12378" s="2">
        <v>1977.8163990060634</v>
      </c>
      <c r="G12378" s="8" t="s">
        <v>8109</v>
      </c>
    </row>
    <row r="12379" spans="1:7" x14ac:dyDescent="0.25">
      <c r="A12379" s="32">
        <v>182866</v>
      </c>
      <c r="B12379" s="1" t="s">
        <v>12796</v>
      </c>
      <c r="C12379" s="2">
        <v>1178.2069479305787</v>
      </c>
      <c r="D12379" s="2">
        <v>1413.8483375166941</v>
      </c>
      <c r="E12379" s="2">
        <v>16966.180050200328</v>
      </c>
      <c r="F12379" s="2">
        <v>2372.6383140938074</v>
      </c>
      <c r="G12379" s="8" t="s">
        <v>8109</v>
      </c>
    </row>
    <row r="12380" spans="1:7" x14ac:dyDescent="0.25">
      <c r="A12380" s="32">
        <v>182867</v>
      </c>
      <c r="B12380" s="1" t="s">
        <v>12797</v>
      </c>
      <c r="C12380" s="2">
        <v>575.88158827517952</v>
      </c>
      <c r="D12380" s="2">
        <v>691.05790593021527</v>
      </c>
      <c r="E12380" s="2">
        <v>8292.6948711625828</v>
      </c>
      <c r="F12380" s="2">
        <v>1159.6933145936543</v>
      </c>
      <c r="G12380" s="8" t="s">
        <v>8109</v>
      </c>
    </row>
    <row r="12381" spans="1:7" x14ac:dyDescent="0.25">
      <c r="A12381" s="32">
        <v>182868</v>
      </c>
      <c r="B12381" s="1" t="s">
        <v>12798</v>
      </c>
      <c r="C12381" s="2">
        <v>687.133991467344</v>
      </c>
      <c r="D12381" s="2">
        <v>824.56078976081278</v>
      </c>
      <c r="E12381" s="2">
        <v>9894.7294771297529</v>
      </c>
      <c r="F12381" s="2">
        <v>1383.7301145907757</v>
      </c>
      <c r="G12381" s="8" t="s">
        <v>8109</v>
      </c>
    </row>
    <row r="12382" spans="1:7" x14ac:dyDescent="0.25">
      <c r="A12382" s="32">
        <v>182869</v>
      </c>
      <c r="B12382" s="1" t="s">
        <v>12799</v>
      </c>
      <c r="C12382" s="2">
        <v>2065.8017869576543</v>
      </c>
      <c r="D12382" s="2">
        <v>2478.9621443491851</v>
      </c>
      <c r="E12382" s="2">
        <v>29747.545732190221</v>
      </c>
      <c r="F12382" s="2">
        <v>4160.0505562015915</v>
      </c>
      <c r="G12382" s="8" t="s">
        <v>8109</v>
      </c>
    </row>
    <row r="12383" spans="1:7" x14ac:dyDescent="0.25">
      <c r="A12383" s="32">
        <v>182870</v>
      </c>
      <c r="B12383" s="1" t="s">
        <v>12800</v>
      </c>
      <c r="C12383" s="2">
        <v>396.92594698221416</v>
      </c>
      <c r="D12383" s="2">
        <v>476.3111363786569</v>
      </c>
      <c r="E12383" s="2">
        <v>5715.7336365438823</v>
      </c>
      <c r="F12383" s="2">
        <v>799.31773558294981</v>
      </c>
      <c r="G12383" s="8" t="s">
        <v>8109</v>
      </c>
    </row>
    <row r="12384" spans="1:7" x14ac:dyDescent="0.25">
      <c r="A12384" s="32">
        <v>182871</v>
      </c>
      <c r="B12384" s="1" t="s">
        <v>12801</v>
      </c>
      <c r="C12384" s="2">
        <v>48.667314390761248</v>
      </c>
      <c r="D12384" s="2">
        <v>58.400777268913494</v>
      </c>
      <c r="E12384" s="2">
        <v>700.80932722696195</v>
      </c>
      <c r="F12384" s="2">
        <v>98.004798707376722</v>
      </c>
      <c r="G12384" s="8" t="s">
        <v>8109</v>
      </c>
    </row>
    <row r="12385" spans="1:7" x14ac:dyDescent="0.25">
      <c r="A12385" s="32">
        <v>182872</v>
      </c>
      <c r="B12385" s="1" t="s">
        <v>12802</v>
      </c>
      <c r="C12385" s="2">
        <v>168.85403083362826</v>
      </c>
      <c r="D12385" s="2">
        <v>202.62483700035389</v>
      </c>
      <c r="E12385" s="2">
        <v>2431.4980440042468</v>
      </c>
      <c r="F12385" s="2">
        <v>340.03325455575998</v>
      </c>
      <c r="G12385" s="8" t="s">
        <v>8109</v>
      </c>
    </row>
    <row r="12386" spans="1:7" x14ac:dyDescent="0.25">
      <c r="A12386" s="32">
        <v>182873</v>
      </c>
      <c r="B12386" s="1" t="s">
        <v>12803</v>
      </c>
      <c r="C12386" s="2">
        <v>6.5548227869475468</v>
      </c>
      <c r="D12386" s="2">
        <v>7.8657873443370558</v>
      </c>
      <c r="E12386" s="2">
        <v>94.389448132044663</v>
      </c>
      <c r="F12386" s="2">
        <v>13.19990831298616</v>
      </c>
      <c r="G12386" s="8" t="s">
        <v>8109</v>
      </c>
    </row>
    <row r="12387" spans="1:7" x14ac:dyDescent="0.25">
      <c r="A12387" s="32">
        <v>182874</v>
      </c>
      <c r="B12387" s="1" t="s">
        <v>12804</v>
      </c>
      <c r="C12387" s="2">
        <v>16.476849060340751</v>
      </c>
      <c r="D12387" s="2">
        <v>19.772218872408899</v>
      </c>
      <c r="E12387" s="2">
        <v>237.26662646890679</v>
      </c>
      <c r="F12387" s="2">
        <v>33.180591444287131</v>
      </c>
      <c r="G12387" s="8" t="s">
        <v>8109</v>
      </c>
    </row>
    <row r="12388" spans="1:7" x14ac:dyDescent="0.25">
      <c r="A12388" s="32">
        <v>182875</v>
      </c>
      <c r="B12388" s="1" t="s">
        <v>12805</v>
      </c>
      <c r="C12388" s="2">
        <v>32.774113934737734</v>
      </c>
      <c r="D12388" s="2">
        <v>39.328936721685281</v>
      </c>
      <c r="E12388" s="2">
        <v>471.94724066022337</v>
      </c>
      <c r="F12388" s="2">
        <v>65.999541564930809</v>
      </c>
      <c r="G12388" s="8" t="s">
        <v>8109</v>
      </c>
    </row>
    <row r="12389" spans="1:7" x14ac:dyDescent="0.25">
      <c r="A12389" s="32">
        <v>182876</v>
      </c>
      <c r="B12389" s="1" t="s">
        <v>12806</v>
      </c>
      <c r="C12389" s="2">
        <v>98.322341804213224</v>
      </c>
      <c r="D12389" s="2">
        <v>117.98681016505586</v>
      </c>
      <c r="E12389" s="2">
        <v>1415.8417219806702</v>
      </c>
      <c r="F12389" s="2">
        <v>197.99862469479245</v>
      </c>
      <c r="G12389" s="8" t="s">
        <v>8109</v>
      </c>
    </row>
    <row r="12390" spans="1:7" x14ac:dyDescent="0.25">
      <c r="A12390" s="32">
        <v>182877</v>
      </c>
      <c r="B12390" s="1" t="s">
        <v>12807</v>
      </c>
      <c r="C12390" s="2">
        <v>117.22357737479484</v>
      </c>
      <c r="D12390" s="2">
        <v>140.66829284975378</v>
      </c>
      <c r="E12390" s="2">
        <v>1688.0195141970453</v>
      </c>
      <c r="F12390" s="2">
        <v>236.06137400826623</v>
      </c>
      <c r="G12390" s="8" t="s">
        <v>8109</v>
      </c>
    </row>
    <row r="12391" spans="1:7" x14ac:dyDescent="0.25">
      <c r="A12391" s="32">
        <v>182878</v>
      </c>
      <c r="B12391" s="1" t="s">
        <v>12808</v>
      </c>
      <c r="C12391" s="2">
        <v>1152.2121370152181</v>
      </c>
      <c r="D12391" s="2">
        <v>1382.6545644182618</v>
      </c>
      <c r="E12391" s="2">
        <v>16591.854773019142</v>
      </c>
      <c r="F12391" s="2">
        <v>2320.2907324964171</v>
      </c>
      <c r="G12391" s="8" t="s">
        <v>8109</v>
      </c>
    </row>
    <row r="12392" spans="1:7" x14ac:dyDescent="0.25">
      <c r="A12392" s="32">
        <v>182879</v>
      </c>
      <c r="B12392" s="1" t="s">
        <v>12809</v>
      </c>
      <c r="C12392" s="2">
        <v>48.487730204817481</v>
      </c>
      <c r="D12392" s="2">
        <v>58.185276245780969</v>
      </c>
      <c r="E12392" s="2">
        <v>698.22331494937157</v>
      </c>
      <c r="F12392" s="2">
        <v>97.643157383733268</v>
      </c>
      <c r="G12392" s="8" t="s">
        <v>8109</v>
      </c>
    </row>
    <row r="12393" spans="1:7" x14ac:dyDescent="0.25">
      <c r="A12393" s="32">
        <v>182880</v>
      </c>
      <c r="B12393" s="1" t="s">
        <v>12810</v>
      </c>
      <c r="C12393" s="2">
        <v>4.5793967415660948</v>
      </c>
      <c r="D12393" s="2">
        <v>5.4952760898793134</v>
      </c>
      <c r="E12393" s="2">
        <v>65.943313078551768</v>
      </c>
      <c r="F12393" s="2">
        <v>9.2218537529081406</v>
      </c>
      <c r="G12393" s="8" t="s">
        <v>8109</v>
      </c>
    </row>
    <row r="12394" spans="1:7" x14ac:dyDescent="0.25">
      <c r="A12394" s="32">
        <v>182881</v>
      </c>
      <c r="B12394" s="1" t="s">
        <v>12811</v>
      </c>
      <c r="C12394" s="2">
        <v>4.354916509136384</v>
      </c>
      <c r="D12394" s="2">
        <v>5.2258998109636607</v>
      </c>
      <c r="E12394" s="2">
        <v>62.710797731563929</v>
      </c>
      <c r="F12394" s="2">
        <v>8.7698020983538196</v>
      </c>
      <c r="G12394" s="8" t="s">
        <v>8109</v>
      </c>
    </row>
    <row r="12395" spans="1:7" x14ac:dyDescent="0.25">
      <c r="A12395" s="32">
        <v>182882</v>
      </c>
      <c r="B12395" s="1" t="s">
        <v>12812</v>
      </c>
      <c r="C12395" s="2">
        <v>143.03880410421155</v>
      </c>
      <c r="D12395" s="2">
        <v>171.64656492505387</v>
      </c>
      <c r="E12395" s="2">
        <v>2059.7587791006463</v>
      </c>
      <c r="F12395" s="2">
        <v>288.04731428201313</v>
      </c>
      <c r="G12395" s="8" t="s">
        <v>8109</v>
      </c>
    </row>
    <row r="12396" spans="1:7" x14ac:dyDescent="0.25">
      <c r="A12396" s="32">
        <v>182883</v>
      </c>
      <c r="B12396" s="1" t="s">
        <v>12813</v>
      </c>
      <c r="C12396" s="2">
        <v>407.65610209235433</v>
      </c>
      <c r="D12396" s="2">
        <v>489.1873225108252</v>
      </c>
      <c r="E12396" s="2">
        <v>5870.2478701299024</v>
      </c>
      <c r="F12396" s="2">
        <v>820.92580467064636</v>
      </c>
      <c r="G12396" s="8" t="s">
        <v>8109</v>
      </c>
    </row>
    <row r="12397" spans="1:7" x14ac:dyDescent="0.25">
      <c r="A12397" s="32">
        <v>182884</v>
      </c>
      <c r="B12397" s="1" t="s">
        <v>12814</v>
      </c>
      <c r="C12397" s="2">
        <v>679.41187147176197</v>
      </c>
      <c r="D12397" s="2">
        <v>815.29424576611416</v>
      </c>
      <c r="E12397" s="2">
        <v>9783.5309491933695</v>
      </c>
      <c r="F12397" s="2">
        <v>1368.179537674107</v>
      </c>
      <c r="G12397" s="8" t="s">
        <v>8109</v>
      </c>
    </row>
    <row r="12398" spans="1:7" x14ac:dyDescent="0.25">
      <c r="A12398" s="32">
        <v>182885</v>
      </c>
      <c r="B12398" s="1" t="s">
        <v>12815</v>
      </c>
      <c r="C12398" s="2">
        <v>214.55820615631734</v>
      </c>
      <c r="D12398" s="2">
        <v>257.46984738758084</v>
      </c>
      <c r="E12398" s="2">
        <v>3089.6381686509703</v>
      </c>
      <c r="F12398" s="2">
        <v>432.07097142301973</v>
      </c>
      <c r="G12398" s="8" t="s">
        <v>8109</v>
      </c>
    </row>
    <row r="12399" spans="1:7" x14ac:dyDescent="0.25">
      <c r="A12399" s="32">
        <v>182886</v>
      </c>
      <c r="B12399" s="1" t="s">
        <v>12816</v>
      </c>
      <c r="C12399" s="2">
        <v>611.84332151041906</v>
      </c>
      <c r="D12399" s="2">
        <v>734.2119858125028</v>
      </c>
      <c r="E12399" s="2">
        <v>8810.5438297500332</v>
      </c>
      <c r="F12399" s="2">
        <v>1232.1119896532564</v>
      </c>
      <c r="G12399" s="8" t="s">
        <v>8109</v>
      </c>
    </row>
    <row r="12400" spans="1:7" x14ac:dyDescent="0.25">
      <c r="A12400" s="32">
        <v>182887</v>
      </c>
      <c r="B12400" s="1" t="s">
        <v>12817</v>
      </c>
      <c r="C12400" s="2">
        <v>1019.0953591844</v>
      </c>
      <c r="D12400" s="2">
        <v>1222.9144310212798</v>
      </c>
      <c r="E12400" s="2">
        <v>14674.973172255359</v>
      </c>
      <c r="F12400" s="2">
        <v>2052.2241013457051</v>
      </c>
      <c r="G12400" s="8" t="s">
        <v>8109</v>
      </c>
    </row>
    <row r="12401" spans="1:7" x14ac:dyDescent="0.25">
      <c r="A12401" s="32">
        <v>182888</v>
      </c>
      <c r="B12401" s="1" t="s">
        <v>12818</v>
      </c>
      <c r="C12401" s="2">
        <v>11.897452318774658</v>
      </c>
      <c r="D12401" s="2">
        <v>14.276942782529586</v>
      </c>
      <c r="E12401" s="2">
        <v>171.32331339035503</v>
      </c>
      <c r="F12401" s="2">
        <v>23.958737691378996</v>
      </c>
      <c r="G12401" s="8" t="s">
        <v>8109</v>
      </c>
    </row>
    <row r="12402" spans="1:7" x14ac:dyDescent="0.25">
      <c r="A12402" s="32">
        <v>182889</v>
      </c>
      <c r="B12402" s="1" t="s">
        <v>12819</v>
      </c>
      <c r="C12402" s="2">
        <v>35.737253002809915</v>
      </c>
      <c r="D12402" s="2">
        <v>42.884703603371896</v>
      </c>
      <c r="E12402" s="2">
        <v>514.61644324046279</v>
      </c>
      <c r="F12402" s="2">
        <v>71.966623405047841</v>
      </c>
      <c r="G12402" s="8" t="s">
        <v>8109</v>
      </c>
    </row>
    <row r="12403" spans="1:7" x14ac:dyDescent="0.25">
      <c r="A12403" s="32">
        <v>182890</v>
      </c>
      <c r="B12403" s="1" t="s">
        <v>12820</v>
      </c>
      <c r="C12403" s="2">
        <v>59.577053686845176</v>
      </c>
      <c r="D12403" s="2">
        <v>71.492464424214205</v>
      </c>
      <c r="E12403" s="2">
        <v>857.90957309057046</v>
      </c>
      <c r="F12403" s="2">
        <v>119.9745091187167</v>
      </c>
      <c r="G12403" s="8" t="s">
        <v>8109</v>
      </c>
    </row>
    <row r="12404" spans="1:7" x14ac:dyDescent="0.25">
      <c r="A12404" s="32">
        <v>182891</v>
      </c>
      <c r="B12404" s="1" t="s">
        <v>12821</v>
      </c>
      <c r="C12404" s="2">
        <v>158.93200456023507</v>
      </c>
      <c r="D12404" s="2">
        <v>190.71840547228206</v>
      </c>
      <c r="E12404" s="2">
        <v>2288.6208656673848</v>
      </c>
      <c r="F12404" s="2">
        <v>320.05257142445902</v>
      </c>
      <c r="G12404" s="8" t="s">
        <v>8109</v>
      </c>
    </row>
    <row r="12405" spans="1:7" x14ac:dyDescent="0.25">
      <c r="A12405" s="32">
        <v>182892</v>
      </c>
      <c r="B12405" s="1" t="s">
        <v>12822</v>
      </c>
      <c r="C12405" s="2">
        <v>317.86400912047014</v>
      </c>
      <c r="D12405" s="2">
        <v>381.43681094456412</v>
      </c>
      <c r="E12405" s="2">
        <v>4577.2417313347696</v>
      </c>
      <c r="F12405" s="2">
        <v>640.10514284891804</v>
      </c>
      <c r="G12405" s="8" t="s">
        <v>8109</v>
      </c>
    </row>
    <row r="12406" spans="1:7" x14ac:dyDescent="0.25">
      <c r="A12406" s="32">
        <v>182893</v>
      </c>
      <c r="B12406" s="1" t="s">
        <v>12823</v>
      </c>
      <c r="C12406" s="2">
        <v>31.786400912047014</v>
      </c>
      <c r="D12406" s="2">
        <v>38.143681094456419</v>
      </c>
      <c r="E12406" s="2">
        <v>457.72417313347705</v>
      </c>
      <c r="F12406" s="2">
        <v>64.010514284891812</v>
      </c>
      <c r="G12406" s="8" t="s">
        <v>8109</v>
      </c>
    </row>
    <row r="12407" spans="1:7" x14ac:dyDescent="0.25">
      <c r="A12407" s="32">
        <v>182894</v>
      </c>
      <c r="B12407" s="1" t="s">
        <v>12824</v>
      </c>
      <c r="C12407" s="2">
        <v>95.359202736141057</v>
      </c>
      <c r="D12407" s="2">
        <v>114.43104328336926</v>
      </c>
      <c r="E12407" s="2">
        <v>1373.1725194004312</v>
      </c>
      <c r="F12407" s="2">
        <v>192.03154285467542</v>
      </c>
      <c r="G12407" s="8" t="s">
        <v>8109</v>
      </c>
    </row>
    <row r="12408" spans="1:7" x14ac:dyDescent="0.25">
      <c r="A12408" s="32">
        <v>182895</v>
      </c>
      <c r="B12408" s="1" t="s">
        <v>12825</v>
      </c>
      <c r="C12408" s="2">
        <v>158.93200456023507</v>
      </c>
      <c r="D12408" s="2">
        <v>190.71840547228206</v>
      </c>
      <c r="E12408" s="2">
        <v>2288.6208656673848</v>
      </c>
      <c r="F12408" s="2">
        <v>320.05257142445902</v>
      </c>
      <c r="G12408" s="8" t="s">
        <v>8109</v>
      </c>
    </row>
    <row r="12409" spans="1:7" x14ac:dyDescent="0.25">
      <c r="A12409" s="32">
        <v>182896</v>
      </c>
      <c r="B12409" s="1" t="s">
        <v>12826</v>
      </c>
      <c r="C12409" s="2">
        <v>572.11032037036023</v>
      </c>
      <c r="D12409" s="2">
        <v>686.5323844444323</v>
      </c>
      <c r="E12409" s="2">
        <v>8238.3886133331871</v>
      </c>
      <c r="F12409" s="2">
        <v>1152.0988467971417</v>
      </c>
      <c r="G12409" s="8" t="s">
        <v>8109</v>
      </c>
    </row>
    <row r="12410" spans="1:7" x14ac:dyDescent="0.25">
      <c r="A12410" s="32">
        <v>182897</v>
      </c>
      <c r="B12410" s="1" t="s">
        <v>12827</v>
      </c>
      <c r="C12410" s="2">
        <v>572.11032037036023</v>
      </c>
      <c r="D12410" s="2">
        <v>686.5323844444323</v>
      </c>
      <c r="E12410" s="2">
        <v>8238.3886133331871</v>
      </c>
      <c r="F12410" s="2">
        <v>1152.0988467971417</v>
      </c>
      <c r="G12410" s="8" t="s">
        <v>8109</v>
      </c>
    </row>
    <row r="12411" spans="1:7" x14ac:dyDescent="0.25">
      <c r="A12411" s="32">
        <v>182898</v>
      </c>
      <c r="B12411" s="1" t="s">
        <v>12828</v>
      </c>
      <c r="C12411" s="2">
        <v>397.33001140058764</v>
      </c>
      <c r="D12411" s="2">
        <v>476.79601368070507</v>
      </c>
      <c r="E12411" s="2">
        <v>5721.5521641684609</v>
      </c>
      <c r="F12411" s="2">
        <v>800.13142856114746</v>
      </c>
      <c r="G12411" s="8" t="s">
        <v>8109</v>
      </c>
    </row>
    <row r="12412" spans="1:7" x14ac:dyDescent="0.25">
      <c r="A12412" s="32">
        <v>182899</v>
      </c>
      <c r="B12412" s="1" t="s">
        <v>12829</v>
      </c>
      <c r="C12412" s="2">
        <v>1191.9451381552772</v>
      </c>
      <c r="D12412" s="2">
        <v>1430.3341657863325</v>
      </c>
      <c r="E12412" s="2">
        <v>17164.009989435988</v>
      </c>
      <c r="F12412" s="2">
        <v>2400.303875352532</v>
      </c>
      <c r="G12412" s="8" t="s">
        <v>8109</v>
      </c>
    </row>
    <row r="12413" spans="1:7" x14ac:dyDescent="0.25">
      <c r="A12413" s="32">
        <v>182900</v>
      </c>
      <c r="B12413" s="1" t="s">
        <v>12830</v>
      </c>
      <c r="C12413" s="2">
        <v>1986.5602649099667</v>
      </c>
      <c r="D12413" s="2">
        <v>2383.8723178919595</v>
      </c>
      <c r="E12413" s="2">
        <v>28606.467814703516</v>
      </c>
      <c r="F12413" s="2">
        <v>4000.4763221439161</v>
      </c>
      <c r="G12413" s="8" t="s">
        <v>8109</v>
      </c>
    </row>
    <row r="12414" spans="1:7" x14ac:dyDescent="0.25">
      <c r="A12414" s="32">
        <v>182901</v>
      </c>
      <c r="B12414" s="1" t="s">
        <v>12831</v>
      </c>
      <c r="C12414" s="2">
        <v>794.61512675468941</v>
      </c>
      <c r="D12414" s="2">
        <v>953.5381521056272</v>
      </c>
      <c r="E12414" s="2">
        <v>11442.457825267527</v>
      </c>
      <c r="F12414" s="2">
        <v>1600.1724467913846</v>
      </c>
      <c r="G12414" s="8" t="s">
        <v>8109</v>
      </c>
    </row>
    <row r="12415" spans="1:7" x14ac:dyDescent="0.25">
      <c r="A12415" s="32">
        <v>182902</v>
      </c>
      <c r="B12415" s="1" t="s">
        <v>12832</v>
      </c>
      <c r="C12415" s="2">
        <v>2383.8453802640684</v>
      </c>
      <c r="D12415" s="2">
        <v>2860.6144563168818</v>
      </c>
      <c r="E12415" s="2">
        <v>34327.373475802582</v>
      </c>
      <c r="F12415" s="2">
        <v>4800.5173403741537</v>
      </c>
      <c r="G12415" s="8" t="s">
        <v>8109</v>
      </c>
    </row>
    <row r="12416" spans="1:7" x14ac:dyDescent="0.25">
      <c r="A12416" s="32">
        <v>182903</v>
      </c>
      <c r="B12416" s="1" t="s">
        <v>12833</v>
      </c>
      <c r="C12416" s="2">
        <v>3973.1205298199334</v>
      </c>
      <c r="D12416" s="2">
        <v>4767.744635783919</v>
      </c>
      <c r="E12416" s="2">
        <v>57212.935629407031</v>
      </c>
      <c r="F12416" s="2">
        <v>8000.9526442878323</v>
      </c>
      <c r="G12416" s="8" t="s">
        <v>8109</v>
      </c>
    </row>
    <row r="12417" spans="1:7" x14ac:dyDescent="0.25">
      <c r="A12417" s="32">
        <v>182904</v>
      </c>
      <c r="B12417" s="1" t="s">
        <v>12834</v>
      </c>
      <c r="C12417" s="2">
        <v>496.64006622749167</v>
      </c>
      <c r="D12417" s="2">
        <v>595.96807947298987</v>
      </c>
      <c r="E12417" s="2">
        <v>7151.6169536758789</v>
      </c>
      <c r="F12417" s="2">
        <v>1000.119080535979</v>
      </c>
      <c r="G12417" s="8" t="s">
        <v>8109</v>
      </c>
    </row>
    <row r="12418" spans="1:7" x14ac:dyDescent="0.25">
      <c r="A12418" s="32">
        <v>182905</v>
      </c>
      <c r="B12418" s="1" t="s">
        <v>12835</v>
      </c>
      <c r="C12418" s="2">
        <v>1489.9201986824746</v>
      </c>
      <c r="D12418" s="2">
        <v>1787.9042384189695</v>
      </c>
      <c r="E12418" s="2">
        <v>21454.850861027633</v>
      </c>
      <c r="F12418" s="2">
        <v>3000.3572416079369</v>
      </c>
      <c r="G12418" s="8" t="s">
        <v>8109</v>
      </c>
    </row>
    <row r="12419" spans="1:7" x14ac:dyDescent="0.25">
      <c r="A12419" s="32">
        <v>182906</v>
      </c>
      <c r="B12419" s="1" t="s">
        <v>12836</v>
      </c>
      <c r="C12419" s="2">
        <v>2483.2003311374579</v>
      </c>
      <c r="D12419" s="2">
        <v>2979.8403973649492</v>
      </c>
      <c r="E12419" s="2">
        <v>35758.084768379391</v>
      </c>
      <c r="F12419" s="2">
        <v>5000.5954026798954</v>
      </c>
      <c r="G12419" s="8" t="s">
        <v>8109</v>
      </c>
    </row>
    <row r="12420" spans="1:7" x14ac:dyDescent="0.25">
      <c r="A12420" s="32">
        <v>182907</v>
      </c>
      <c r="B12420" s="1" t="s">
        <v>12837</v>
      </c>
      <c r="C12420" s="2">
        <v>993.28013245498335</v>
      </c>
      <c r="D12420" s="2">
        <v>1191.9361589459797</v>
      </c>
      <c r="E12420" s="2">
        <v>14303.233907351758</v>
      </c>
      <c r="F12420" s="2">
        <v>2000.2381610719581</v>
      </c>
      <c r="G12420" s="8" t="s">
        <v>8109</v>
      </c>
    </row>
    <row r="12421" spans="1:7" x14ac:dyDescent="0.25">
      <c r="A12421" s="32">
        <v>182908</v>
      </c>
      <c r="B12421" s="1" t="s">
        <v>12838</v>
      </c>
      <c r="C12421" s="2">
        <v>2979.8403973649492</v>
      </c>
      <c r="D12421" s="2">
        <v>3575.808476837939</v>
      </c>
      <c r="E12421" s="2">
        <v>42909.701722055266</v>
      </c>
      <c r="F12421" s="2">
        <v>6000.7144832158738</v>
      </c>
      <c r="G12421" s="8" t="s">
        <v>8109</v>
      </c>
    </row>
    <row r="12422" spans="1:7" x14ac:dyDescent="0.25">
      <c r="A12422" s="32">
        <v>182909</v>
      </c>
      <c r="B12422" s="1" t="s">
        <v>12839</v>
      </c>
      <c r="C12422" s="2">
        <v>4966.3557662284302</v>
      </c>
      <c r="D12422" s="2">
        <v>5959.6269194741162</v>
      </c>
      <c r="E12422" s="2">
        <v>71515.523033689387</v>
      </c>
      <c r="F12422" s="2">
        <v>10001.10039502888</v>
      </c>
      <c r="G12422" s="8" t="s">
        <v>8109</v>
      </c>
    </row>
    <row r="12423" spans="1:7" x14ac:dyDescent="0.25">
      <c r="A12423" s="32">
        <v>182910</v>
      </c>
      <c r="B12423" s="1" t="s">
        <v>12840</v>
      </c>
      <c r="C12423" s="2">
        <v>39.733001140058768</v>
      </c>
      <c r="D12423" s="2">
        <v>47.679601368070514</v>
      </c>
      <c r="E12423" s="2">
        <v>572.1552164168462</v>
      </c>
      <c r="F12423" s="2">
        <v>80.013142856114754</v>
      </c>
      <c r="G12423" s="8" t="s">
        <v>8109</v>
      </c>
    </row>
    <row r="12424" spans="1:7" x14ac:dyDescent="0.25">
      <c r="A12424" s="32">
        <v>182911</v>
      </c>
      <c r="B12424" s="1" t="s">
        <v>12841</v>
      </c>
      <c r="C12424" s="2">
        <v>119.19900342017631</v>
      </c>
      <c r="D12424" s="2">
        <v>143.03880410421158</v>
      </c>
      <c r="E12424" s="2">
        <v>1716.4656492505389</v>
      </c>
      <c r="F12424" s="2">
        <v>240.03942856834431</v>
      </c>
      <c r="G12424" s="8" t="s">
        <v>8109</v>
      </c>
    </row>
    <row r="12425" spans="1:7" x14ac:dyDescent="0.25">
      <c r="A12425" s="32">
        <v>182912</v>
      </c>
      <c r="B12425" s="1" t="s">
        <v>12842</v>
      </c>
      <c r="C12425" s="2">
        <v>198.66500570029382</v>
      </c>
      <c r="D12425" s="2">
        <v>238.39800684035254</v>
      </c>
      <c r="E12425" s="2">
        <v>2860.7760820842304</v>
      </c>
      <c r="F12425" s="2">
        <v>400.06571428057373</v>
      </c>
      <c r="G12425" s="8" t="s">
        <v>8109</v>
      </c>
    </row>
    <row r="12426" spans="1:7" x14ac:dyDescent="0.25">
      <c r="A12426" s="32">
        <v>182913</v>
      </c>
      <c r="B12426" s="1" t="s">
        <v>12822</v>
      </c>
      <c r="C12426" s="2">
        <v>317.86400912047014</v>
      </c>
      <c r="D12426" s="2">
        <v>381.43681094456412</v>
      </c>
      <c r="E12426" s="2">
        <v>4577.2417313347696</v>
      </c>
      <c r="F12426" s="2">
        <v>640.10514284891804</v>
      </c>
      <c r="G12426" s="8" t="s">
        <v>8109</v>
      </c>
    </row>
    <row r="12427" spans="1:7" x14ac:dyDescent="0.25">
      <c r="A12427" s="32">
        <v>182914</v>
      </c>
      <c r="B12427" s="1" t="s">
        <v>12843</v>
      </c>
      <c r="C12427" s="2">
        <v>31.786400912047014</v>
      </c>
      <c r="D12427" s="2">
        <v>38.143681094456419</v>
      </c>
      <c r="E12427" s="2">
        <v>457.72417313347705</v>
      </c>
      <c r="F12427" s="2">
        <v>64.010514284891812</v>
      </c>
      <c r="G12427" s="8" t="s">
        <v>8109</v>
      </c>
    </row>
    <row r="12428" spans="1:7" x14ac:dyDescent="0.25">
      <c r="A12428" s="32">
        <v>182915</v>
      </c>
      <c r="B12428" s="1" t="s">
        <v>12844</v>
      </c>
      <c r="C12428" s="2">
        <v>95.359202736141057</v>
      </c>
      <c r="D12428" s="2">
        <v>114.43104328336926</v>
      </c>
      <c r="E12428" s="2">
        <v>1373.1725194004312</v>
      </c>
      <c r="F12428" s="2">
        <v>192.03154285467542</v>
      </c>
      <c r="G12428" s="8" t="s">
        <v>8109</v>
      </c>
    </row>
    <row r="12429" spans="1:7" x14ac:dyDescent="0.25">
      <c r="A12429" s="32">
        <v>182916</v>
      </c>
      <c r="B12429" s="1" t="s">
        <v>12845</v>
      </c>
      <c r="C12429" s="2">
        <v>158.93200456023507</v>
      </c>
      <c r="D12429" s="2">
        <v>190.71840547228206</v>
      </c>
      <c r="E12429" s="2">
        <v>2288.6208656673848</v>
      </c>
      <c r="F12429" s="2">
        <v>320.05257142445902</v>
      </c>
      <c r="G12429" s="8" t="s">
        <v>8109</v>
      </c>
    </row>
    <row r="12430" spans="1:7" x14ac:dyDescent="0.25">
      <c r="A12430" s="32">
        <v>182917</v>
      </c>
      <c r="B12430" s="1" t="s">
        <v>12846</v>
      </c>
      <c r="C12430" s="2">
        <v>143.03880410421155</v>
      </c>
      <c r="D12430" s="2">
        <v>171.64656492505387</v>
      </c>
      <c r="E12430" s="2">
        <v>2059.7587791006463</v>
      </c>
      <c r="F12430" s="2">
        <v>288.04731428201313</v>
      </c>
      <c r="G12430" s="8" t="s">
        <v>8109</v>
      </c>
    </row>
    <row r="12431" spans="1:7" x14ac:dyDescent="0.25">
      <c r="A12431" s="32">
        <v>182918</v>
      </c>
      <c r="B12431" s="1" t="s">
        <v>12847</v>
      </c>
      <c r="C12431" s="2">
        <v>429.11641231263468</v>
      </c>
      <c r="D12431" s="2">
        <v>514.93969477516168</v>
      </c>
      <c r="E12431" s="2">
        <v>6179.2763373019407</v>
      </c>
      <c r="F12431" s="2">
        <v>864.14194284603946</v>
      </c>
      <c r="G12431" s="8" t="s">
        <v>8109</v>
      </c>
    </row>
    <row r="12432" spans="1:7" x14ac:dyDescent="0.25">
      <c r="A12432" s="32">
        <v>182919</v>
      </c>
      <c r="B12432" s="1" t="s">
        <v>12848</v>
      </c>
      <c r="C12432" s="2">
        <v>715.14912447457186</v>
      </c>
      <c r="D12432" s="2">
        <v>858.17894936948608</v>
      </c>
      <c r="E12432" s="2">
        <v>10298.147392433833</v>
      </c>
      <c r="F12432" s="2">
        <v>1440.1461610791548</v>
      </c>
      <c r="G12432" s="8" t="s">
        <v>8109</v>
      </c>
    </row>
    <row r="12433" spans="1:7" x14ac:dyDescent="0.25">
      <c r="A12433" s="32">
        <v>182920</v>
      </c>
      <c r="B12433" s="1" t="s">
        <v>12849</v>
      </c>
      <c r="C12433" s="2">
        <v>397.33001140058764</v>
      </c>
      <c r="D12433" s="2">
        <v>476.79601368070507</v>
      </c>
      <c r="E12433" s="2">
        <v>5721.5521641684609</v>
      </c>
      <c r="F12433" s="2">
        <v>800.13142856114746</v>
      </c>
      <c r="G12433" s="8" t="s">
        <v>8109</v>
      </c>
    </row>
    <row r="12434" spans="1:7" x14ac:dyDescent="0.25">
      <c r="A12434" s="32">
        <v>182921</v>
      </c>
      <c r="B12434" s="1" t="s">
        <v>12850</v>
      </c>
      <c r="C12434" s="2">
        <v>1191.9451381552772</v>
      </c>
      <c r="D12434" s="2">
        <v>1430.3341657863325</v>
      </c>
      <c r="E12434" s="2">
        <v>17164.009989435988</v>
      </c>
      <c r="F12434" s="2">
        <v>2400.303875352532</v>
      </c>
      <c r="G12434" s="8" t="s">
        <v>8109</v>
      </c>
    </row>
    <row r="12435" spans="1:7" x14ac:dyDescent="0.25">
      <c r="A12435" s="32">
        <v>182922</v>
      </c>
      <c r="B12435" s="1" t="s">
        <v>12851</v>
      </c>
      <c r="C12435" s="2">
        <v>1986.5602649099667</v>
      </c>
      <c r="D12435" s="2">
        <v>2383.8723178919595</v>
      </c>
      <c r="E12435" s="2">
        <v>28606.467814703516</v>
      </c>
      <c r="F12435" s="2">
        <v>4000.4763221439161</v>
      </c>
      <c r="G12435" s="8" t="s">
        <v>8109</v>
      </c>
    </row>
    <row r="12436" spans="1:7" x14ac:dyDescent="0.25">
      <c r="A12436" s="32">
        <v>182923</v>
      </c>
      <c r="B12436" s="1" t="s">
        <v>12852</v>
      </c>
      <c r="C12436" s="2">
        <v>381.43681094456423</v>
      </c>
      <c r="D12436" s="2">
        <v>457.72417313347705</v>
      </c>
      <c r="E12436" s="2">
        <v>5492.6900776017246</v>
      </c>
      <c r="F12436" s="2">
        <v>768.12617141870169</v>
      </c>
      <c r="G12436" s="8" t="s">
        <v>8109</v>
      </c>
    </row>
    <row r="12437" spans="1:7" x14ac:dyDescent="0.25">
      <c r="A12437" s="32">
        <v>182924</v>
      </c>
      <c r="B12437" s="1" t="s">
        <v>12853</v>
      </c>
      <c r="C12437" s="2">
        <v>572.11032037036023</v>
      </c>
      <c r="D12437" s="2">
        <v>686.5323844444323</v>
      </c>
      <c r="E12437" s="2">
        <v>8238.3886133331871</v>
      </c>
      <c r="F12437" s="2">
        <v>1152.0988467971417</v>
      </c>
      <c r="G12437" s="8" t="s">
        <v>8109</v>
      </c>
    </row>
    <row r="12438" spans="1:7" x14ac:dyDescent="0.25">
      <c r="A12438" s="32">
        <v>182925</v>
      </c>
      <c r="B12438" s="1" t="s">
        <v>12854</v>
      </c>
      <c r="C12438" s="2">
        <v>81.03736390712551</v>
      </c>
      <c r="D12438" s="2">
        <v>97.244836688550606</v>
      </c>
      <c r="E12438" s="2">
        <v>1166.9380402626073</v>
      </c>
      <c r="F12438" s="2">
        <v>163.19064729410977</v>
      </c>
      <c r="G12438" s="8" t="s">
        <v>8109</v>
      </c>
    </row>
    <row r="12439" spans="1:7" x14ac:dyDescent="0.25">
      <c r="A12439" s="32">
        <v>182926</v>
      </c>
      <c r="B12439" s="1" t="s">
        <v>12855</v>
      </c>
      <c r="C12439" s="2">
        <v>243.15698776786246</v>
      </c>
      <c r="D12439" s="2">
        <v>291.78838532143493</v>
      </c>
      <c r="E12439" s="2">
        <v>3501.4606238572192</v>
      </c>
      <c r="F12439" s="2">
        <v>489.66235221324018</v>
      </c>
      <c r="G12439" s="8" t="s">
        <v>8109</v>
      </c>
    </row>
    <row r="12440" spans="1:7" x14ac:dyDescent="0.25">
      <c r="A12440" s="32">
        <v>182927</v>
      </c>
      <c r="B12440" s="1" t="s">
        <v>12856</v>
      </c>
      <c r="C12440" s="2">
        <v>405.27661162859937</v>
      </c>
      <c r="D12440" s="2">
        <v>486.3319339543192</v>
      </c>
      <c r="E12440" s="2">
        <v>5835.9832074518308</v>
      </c>
      <c r="F12440" s="2">
        <v>816.13405713237034</v>
      </c>
      <c r="G12440" s="8" t="s">
        <v>8109</v>
      </c>
    </row>
    <row r="12441" spans="1:7" x14ac:dyDescent="0.25">
      <c r="A12441" s="32">
        <v>182928</v>
      </c>
      <c r="B12441" s="1" t="s">
        <v>12857</v>
      </c>
      <c r="C12441" s="2">
        <v>109.63614551867065</v>
      </c>
      <c r="D12441" s="2">
        <v>131.56337462240475</v>
      </c>
      <c r="E12441" s="2">
        <v>1578.760495468857</v>
      </c>
      <c r="F12441" s="2">
        <v>220.78202808433025</v>
      </c>
      <c r="G12441" s="8" t="s">
        <v>8109</v>
      </c>
    </row>
    <row r="12442" spans="1:7" x14ac:dyDescent="0.25">
      <c r="A12442" s="32">
        <v>182929</v>
      </c>
      <c r="B12442" s="1" t="s">
        <v>12858</v>
      </c>
      <c r="C12442" s="2">
        <v>328.95333260249782</v>
      </c>
      <c r="D12442" s="2">
        <v>394.74399912299737</v>
      </c>
      <c r="E12442" s="2">
        <v>4736.9279894759684</v>
      </c>
      <c r="F12442" s="2">
        <v>662.43649458390144</v>
      </c>
      <c r="G12442" s="8" t="s">
        <v>8109</v>
      </c>
    </row>
    <row r="12443" spans="1:7" x14ac:dyDescent="0.25">
      <c r="A12443" s="32">
        <v>182930</v>
      </c>
      <c r="B12443" s="1" t="s">
        <v>12859</v>
      </c>
      <c r="C12443" s="2">
        <v>548.27051968632509</v>
      </c>
      <c r="D12443" s="2">
        <v>657.92462362358992</v>
      </c>
      <c r="E12443" s="2">
        <v>7895.0954834830791</v>
      </c>
      <c r="F12443" s="2">
        <v>1104.0909610834728</v>
      </c>
      <c r="G12443" s="8" t="s">
        <v>8109</v>
      </c>
    </row>
    <row r="12444" spans="1:7" x14ac:dyDescent="0.25">
      <c r="A12444" s="32">
        <v>182931</v>
      </c>
      <c r="B12444" s="1" t="s">
        <v>12860</v>
      </c>
      <c r="C12444" s="2">
        <v>81.03736390712551</v>
      </c>
      <c r="D12444" s="2">
        <v>97.244836688550606</v>
      </c>
      <c r="E12444" s="2">
        <v>1166.9380402626073</v>
      </c>
      <c r="F12444" s="2">
        <v>163.19064729410977</v>
      </c>
      <c r="G12444" s="8" t="s">
        <v>8109</v>
      </c>
    </row>
    <row r="12445" spans="1:7" x14ac:dyDescent="0.25">
      <c r="A12445" s="32">
        <v>182932</v>
      </c>
      <c r="B12445" s="1" t="s">
        <v>12861</v>
      </c>
      <c r="C12445" s="2">
        <v>243.15698776786246</v>
      </c>
      <c r="D12445" s="2">
        <v>291.78838532143493</v>
      </c>
      <c r="E12445" s="2">
        <v>3501.4606238572192</v>
      </c>
      <c r="F12445" s="2">
        <v>489.66235221324018</v>
      </c>
      <c r="G12445" s="8" t="s">
        <v>8109</v>
      </c>
    </row>
    <row r="12446" spans="1:7" x14ac:dyDescent="0.25">
      <c r="A12446" s="32">
        <v>182933</v>
      </c>
      <c r="B12446" s="1" t="s">
        <v>12862</v>
      </c>
      <c r="C12446" s="2">
        <v>405.27661162859937</v>
      </c>
      <c r="D12446" s="2">
        <v>486.3319339543192</v>
      </c>
      <c r="E12446" s="2">
        <v>5835.9832074518308</v>
      </c>
      <c r="F12446" s="2">
        <v>816.13405713237034</v>
      </c>
      <c r="G12446" s="8" t="s">
        <v>8109</v>
      </c>
    </row>
    <row r="12447" spans="1:7" x14ac:dyDescent="0.25">
      <c r="A12447" s="32">
        <v>182934</v>
      </c>
      <c r="B12447" s="1" t="s">
        <v>12863</v>
      </c>
      <c r="C12447" s="2">
        <v>810.50832721071276</v>
      </c>
      <c r="D12447" s="2">
        <v>972.60999265285523</v>
      </c>
      <c r="E12447" s="2">
        <v>11671.319911834264</v>
      </c>
      <c r="F12447" s="2">
        <v>1632.1777039338299</v>
      </c>
      <c r="G12447" s="8" t="s">
        <v>8109</v>
      </c>
    </row>
    <row r="12448" spans="1:7" x14ac:dyDescent="0.25">
      <c r="A12448" s="32">
        <v>182935</v>
      </c>
      <c r="B12448" s="1" t="s">
        <v>12864</v>
      </c>
      <c r="C12448" s="2">
        <v>810.50832721071276</v>
      </c>
      <c r="D12448" s="2">
        <v>972.60999265285523</v>
      </c>
      <c r="E12448" s="2">
        <v>11671.319911834264</v>
      </c>
      <c r="F12448" s="2">
        <v>1632.1777039338299</v>
      </c>
      <c r="G12448" s="8" t="s">
        <v>8109</v>
      </c>
    </row>
    <row r="12449" spans="1:7" x14ac:dyDescent="0.25">
      <c r="A12449" s="32">
        <v>182936</v>
      </c>
      <c r="B12449" s="1" t="s">
        <v>12865</v>
      </c>
      <c r="C12449" s="2">
        <v>1096.5859354191361</v>
      </c>
      <c r="D12449" s="2">
        <v>1315.903122502963</v>
      </c>
      <c r="E12449" s="2">
        <v>15790.837470035556</v>
      </c>
      <c r="F12449" s="2">
        <v>2208.2723324978565</v>
      </c>
      <c r="G12449" s="8" t="s">
        <v>8109</v>
      </c>
    </row>
    <row r="12450" spans="1:7" x14ac:dyDescent="0.25">
      <c r="A12450" s="32">
        <v>182937</v>
      </c>
      <c r="B12450" s="1" t="s">
        <v>12866</v>
      </c>
      <c r="C12450" s="2">
        <v>1430.2982489491437</v>
      </c>
      <c r="D12450" s="2">
        <v>1716.3578987389722</v>
      </c>
      <c r="E12450" s="2">
        <v>20596.294784867667</v>
      </c>
      <c r="F12450" s="2">
        <v>2880.2923221583096</v>
      </c>
      <c r="G12450" s="8" t="s">
        <v>8109</v>
      </c>
    </row>
    <row r="12451" spans="1:7" x14ac:dyDescent="0.25">
      <c r="A12451" s="32">
        <v>182938</v>
      </c>
      <c r="B12451" s="1" t="s">
        <v>12867</v>
      </c>
      <c r="C12451" s="2">
        <v>3973.1205298199334</v>
      </c>
      <c r="D12451" s="2">
        <v>4767.744635783919</v>
      </c>
      <c r="E12451" s="2">
        <v>57212.935629407031</v>
      </c>
      <c r="F12451" s="2">
        <v>8000.9526442878323</v>
      </c>
      <c r="G12451" s="8" t="s">
        <v>8109</v>
      </c>
    </row>
    <row r="12452" spans="1:7" x14ac:dyDescent="0.25">
      <c r="A12452" s="32">
        <v>182939</v>
      </c>
      <c r="B12452" s="1" t="s">
        <v>12868</v>
      </c>
      <c r="C12452" s="2">
        <v>3098.6353363667531</v>
      </c>
      <c r="D12452" s="2">
        <v>3718.3624036401029</v>
      </c>
      <c r="E12452" s="2">
        <v>44620.348843681233</v>
      </c>
      <c r="F12452" s="2">
        <v>6239.9402188060212</v>
      </c>
      <c r="G12452" s="8" t="s">
        <v>8109</v>
      </c>
    </row>
    <row r="12453" spans="1:7" x14ac:dyDescent="0.25">
      <c r="A12453" s="32">
        <v>182940</v>
      </c>
      <c r="B12453" s="1" t="s">
        <v>12869</v>
      </c>
      <c r="C12453" s="2">
        <v>3098.6353363667531</v>
      </c>
      <c r="D12453" s="2">
        <v>3718.3624036401029</v>
      </c>
      <c r="E12453" s="2">
        <v>44620.348843681233</v>
      </c>
      <c r="F12453" s="2">
        <v>6239.9402188060212</v>
      </c>
      <c r="G12453" s="8" t="s">
        <v>8109</v>
      </c>
    </row>
    <row r="12454" spans="1:7" x14ac:dyDescent="0.25">
      <c r="A12454" s="32">
        <v>182941</v>
      </c>
      <c r="B12454" s="1" t="s">
        <v>12870</v>
      </c>
      <c r="C12454" s="2">
        <v>4489.4250644082667</v>
      </c>
      <c r="D12454" s="2">
        <v>5387.3100772899197</v>
      </c>
      <c r="E12454" s="2">
        <v>64647.720927479037</v>
      </c>
      <c r="F12454" s="2">
        <v>9040.671449762769</v>
      </c>
      <c r="G12454" s="8" t="s">
        <v>8109</v>
      </c>
    </row>
    <row r="12455" spans="1:7" x14ac:dyDescent="0.25">
      <c r="A12455" s="32">
        <v>182942</v>
      </c>
      <c r="B12455" s="1" t="s">
        <v>12871</v>
      </c>
      <c r="C12455" s="2">
        <v>4489.4250644082667</v>
      </c>
      <c r="D12455" s="2">
        <v>5387.3100772899197</v>
      </c>
      <c r="E12455" s="2">
        <v>64647.720927479037</v>
      </c>
      <c r="F12455" s="2">
        <v>9040.671449762769</v>
      </c>
      <c r="G12455" s="8" t="s">
        <v>8109</v>
      </c>
    </row>
    <row r="12456" spans="1:7" x14ac:dyDescent="0.25">
      <c r="A12456" s="32">
        <v>182943</v>
      </c>
      <c r="B12456" s="1" t="s">
        <v>12872</v>
      </c>
      <c r="C12456" s="2">
        <v>4688.0451740620747</v>
      </c>
      <c r="D12456" s="2">
        <v>5625.6542088744891</v>
      </c>
      <c r="E12456" s="2">
        <v>67507.850506493865</v>
      </c>
      <c r="F12456" s="2">
        <v>9440.6467537124336</v>
      </c>
      <c r="G12456" s="8" t="s">
        <v>8109</v>
      </c>
    </row>
    <row r="12457" spans="1:7" x14ac:dyDescent="0.25">
      <c r="A12457" s="32">
        <v>182944</v>
      </c>
      <c r="B12457" s="1" t="s">
        <v>12873</v>
      </c>
      <c r="C12457" s="2">
        <v>4688.0451740620747</v>
      </c>
      <c r="D12457" s="2">
        <v>5625.6542088744891</v>
      </c>
      <c r="E12457" s="2">
        <v>67507.850506493865</v>
      </c>
      <c r="F12457" s="2">
        <v>9440.6467537124336</v>
      </c>
      <c r="G12457" s="8" t="s">
        <v>8109</v>
      </c>
    </row>
    <row r="12458" spans="1:7" x14ac:dyDescent="0.25">
      <c r="A12458" s="32">
        <v>182945</v>
      </c>
      <c r="B12458" s="1" t="s">
        <v>12874</v>
      </c>
      <c r="C12458" s="2">
        <v>6674.4258547860982</v>
      </c>
      <c r="D12458" s="2">
        <v>8009.3110257433173</v>
      </c>
      <c r="E12458" s="2">
        <v>96111.732308919803</v>
      </c>
      <c r="F12458" s="2">
        <v>13440.761434532709</v>
      </c>
      <c r="G12458" s="8" t="s">
        <v>8109</v>
      </c>
    </row>
    <row r="12459" spans="1:7" x14ac:dyDescent="0.25">
      <c r="A12459" s="32">
        <v>182946</v>
      </c>
      <c r="B12459" s="1" t="s">
        <v>12875</v>
      </c>
      <c r="C12459" s="2">
        <v>6674.4258547860982</v>
      </c>
      <c r="D12459" s="2">
        <v>8009.3110257433173</v>
      </c>
      <c r="E12459" s="2">
        <v>96111.732308919803</v>
      </c>
      <c r="F12459" s="2">
        <v>13440.761434532709</v>
      </c>
      <c r="G12459" s="8" t="s">
        <v>8109</v>
      </c>
    </row>
    <row r="12460" spans="1:7" x14ac:dyDescent="0.25">
      <c r="A12460" s="32">
        <v>182947</v>
      </c>
      <c r="B12460" s="1" t="s">
        <v>12876</v>
      </c>
      <c r="C12460" s="2">
        <v>11919.092213180882</v>
      </c>
      <c r="D12460" s="2">
        <v>14302.910655817059</v>
      </c>
      <c r="E12460" s="2">
        <v>171634.9278698047</v>
      </c>
      <c r="F12460" s="2">
        <v>24002.315470878031</v>
      </c>
      <c r="G12460" s="8" t="s">
        <v>8109</v>
      </c>
    </row>
    <row r="12461" spans="1:7" x14ac:dyDescent="0.25">
      <c r="A12461" s="32">
        <v>182948</v>
      </c>
      <c r="B12461" s="1" t="s">
        <v>12877</v>
      </c>
      <c r="C12461" s="2">
        <v>5164.8411877427798</v>
      </c>
      <c r="D12461" s="2">
        <v>6197.8094252913352</v>
      </c>
      <c r="E12461" s="2">
        <v>74373.713103496018</v>
      </c>
      <c r="F12461" s="2">
        <v>10400.80446798581</v>
      </c>
      <c r="G12461" s="8" t="s">
        <v>8109</v>
      </c>
    </row>
    <row r="12462" spans="1:7" x14ac:dyDescent="0.25">
      <c r="A12462" s="32">
        <v>182949</v>
      </c>
      <c r="B12462" s="1" t="s">
        <v>12878</v>
      </c>
      <c r="C12462" s="2">
        <v>12038.291216601057</v>
      </c>
      <c r="D12462" s="2">
        <v>14445.949459921268</v>
      </c>
      <c r="E12462" s="2">
        <v>173351.39351905521</v>
      </c>
      <c r="F12462" s="2">
        <v>24242.354899446374</v>
      </c>
      <c r="G12462" s="8" t="s">
        <v>8109</v>
      </c>
    </row>
    <row r="12463" spans="1:7" x14ac:dyDescent="0.25">
      <c r="A12463" s="32">
        <v>182950</v>
      </c>
      <c r="B12463" s="1" t="s">
        <v>12879</v>
      </c>
      <c r="C12463" s="2">
        <v>13230.236354756336</v>
      </c>
      <c r="D12463" s="2">
        <v>15876.283625707603</v>
      </c>
      <c r="E12463" s="2">
        <v>190515.40350849123</v>
      </c>
      <c r="F12463" s="2">
        <v>26642.658774798911</v>
      </c>
      <c r="G12463" s="8" t="s">
        <v>8109</v>
      </c>
    </row>
    <row r="12464" spans="1:7" x14ac:dyDescent="0.25">
      <c r="A12464" s="32">
        <v>182951</v>
      </c>
      <c r="B12464" s="1" t="s">
        <v>12880</v>
      </c>
      <c r="C12464" s="2">
        <v>250.11587497318351</v>
      </c>
      <c r="D12464" s="2">
        <v>300.13904996782014</v>
      </c>
      <c r="E12464" s="2">
        <v>3601.6685996138417</v>
      </c>
      <c r="F12464" s="2">
        <v>503.67595350442411</v>
      </c>
      <c r="G12464" s="8" t="s">
        <v>8109</v>
      </c>
    </row>
    <row r="12465" spans="1:7" x14ac:dyDescent="0.25">
      <c r="A12465" s="32">
        <v>182952</v>
      </c>
      <c r="B12465" s="1" t="s">
        <v>12881</v>
      </c>
      <c r="C12465" s="2">
        <v>1268.762273692724</v>
      </c>
      <c r="D12465" s="2">
        <v>1522.5147284312686</v>
      </c>
      <c r="E12465" s="2">
        <v>18270.176741175223</v>
      </c>
      <c r="F12465" s="2">
        <v>2554.9959515410205</v>
      </c>
      <c r="G12465" s="8" t="s">
        <v>8109</v>
      </c>
    </row>
    <row r="12466" spans="1:7" x14ac:dyDescent="0.25">
      <c r="A12466" s="32">
        <v>182953</v>
      </c>
      <c r="B12466" s="1" t="s">
        <v>12882</v>
      </c>
      <c r="C12466" s="2">
        <v>198.44052546786415</v>
      </c>
      <c r="D12466" s="2">
        <v>238.12863056143698</v>
      </c>
      <c r="E12466" s="2">
        <v>2857.543566737244</v>
      </c>
      <c r="F12466" s="2">
        <v>399.6136626260195</v>
      </c>
      <c r="G12466" s="8" t="s">
        <v>8109</v>
      </c>
    </row>
    <row r="12467" spans="1:7" x14ac:dyDescent="0.25">
      <c r="A12467" s="32">
        <v>182954</v>
      </c>
      <c r="B12467" s="1" t="s">
        <v>12883</v>
      </c>
      <c r="C12467" s="2">
        <v>12.705581155521616</v>
      </c>
      <c r="D12467" s="2">
        <v>15.246697386625938</v>
      </c>
      <c r="E12467" s="2">
        <v>182.96036863951124</v>
      </c>
      <c r="F12467" s="2">
        <v>25.586123647774549</v>
      </c>
      <c r="G12467" s="8" t="s">
        <v>8109</v>
      </c>
    </row>
    <row r="12468" spans="1:7" x14ac:dyDescent="0.25">
      <c r="A12468" s="32">
        <v>182955</v>
      </c>
      <c r="B12468" s="1" t="s">
        <v>12884</v>
      </c>
      <c r="C12468" s="2">
        <v>8.8894172042165369</v>
      </c>
      <c r="D12468" s="2">
        <v>10.667300645059845</v>
      </c>
      <c r="E12468" s="2">
        <v>128.00760774071813</v>
      </c>
      <c r="F12468" s="2">
        <v>17.9012455203511</v>
      </c>
      <c r="G12468" s="8" t="s">
        <v>8109</v>
      </c>
    </row>
    <row r="12469" spans="1:7" x14ac:dyDescent="0.25">
      <c r="A12469" s="32">
        <v>182956</v>
      </c>
      <c r="B12469" s="1" t="s">
        <v>12885</v>
      </c>
      <c r="C12469" s="2">
        <v>6.5548227869475468</v>
      </c>
      <c r="D12469" s="2">
        <v>7.8657873443370558</v>
      </c>
      <c r="E12469" s="2">
        <v>94.389448132044663</v>
      </c>
      <c r="F12469" s="2">
        <v>13.19990831298616</v>
      </c>
      <c r="G12469" s="8" t="s">
        <v>8109</v>
      </c>
    </row>
    <row r="12470" spans="1:7" x14ac:dyDescent="0.25">
      <c r="A12470" s="32">
        <v>182957</v>
      </c>
      <c r="B12470" s="1" t="s">
        <v>12886</v>
      </c>
      <c r="C12470" s="2">
        <v>129.92915853031644</v>
      </c>
      <c r="D12470" s="2">
        <v>155.91499023637974</v>
      </c>
      <c r="E12470" s="2">
        <v>1870.979882836557</v>
      </c>
      <c r="F12470" s="2">
        <v>261.6474976560408</v>
      </c>
      <c r="G12470" s="8" t="s">
        <v>8109</v>
      </c>
    </row>
    <row r="12471" spans="1:7" x14ac:dyDescent="0.25">
      <c r="A12471" s="32">
        <v>182958</v>
      </c>
      <c r="B12471" s="1" t="s">
        <v>12887</v>
      </c>
      <c r="C12471" s="2">
        <v>102.09360970903236</v>
      </c>
      <c r="D12471" s="2">
        <v>122.51233165083882</v>
      </c>
      <c r="E12471" s="2">
        <v>1470.1479798100659</v>
      </c>
      <c r="F12471" s="2">
        <v>205.59309249130504</v>
      </c>
      <c r="G12471" s="8" t="s">
        <v>8109</v>
      </c>
    </row>
    <row r="12472" spans="1:7" x14ac:dyDescent="0.25">
      <c r="A12472" s="32">
        <v>182959</v>
      </c>
      <c r="B12472" s="1" t="s">
        <v>12888</v>
      </c>
      <c r="C12472" s="2">
        <v>74.302956934234189</v>
      </c>
      <c r="D12472" s="2">
        <v>89.163548321081024</v>
      </c>
      <c r="E12472" s="2">
        <v>1069.9625798529723</v>
      </c>
      <c r="F12472" s="2">
        <v>149.62909765748014</v>
      </c>
      <c r="G12472" s="8" t="s">
        <v>8109</v>
      </c>
    </row>
    <row r="12473" spans="1:7" x14ac:dyDescent="0.25">
      <c r="A12473" s="32">
        <v>182960</v>
      </c>
      <c r="B12473" s="1" t="s">
        <v>12889</v>
      </c>
      <c r="C12473" s="2">
        <v>12.705581155521616</v>
      </c>
      <c r="D12473" s="2">
        <v>15.246697386625938</v>
      </c>
      <c r="E12473" s="2">
        <v>182.96036863951124</v>
      </c>
      <c r="F12473" s="2">
        <v>25.586123647774549</v>
      </c>
      <c r="G12473" s="8" t="s">
        <v>8109</v>
      </c>
    </row>
    <row r="12474" spans="1:7" x14ac:dyDescent="0.25">
      <c r="A12474" s="32">
        <v>182961</v>
      </c>
      <c r="B12474" s="1" t="s">
        <v>12890</v>
      </c>
      <c r="C12474" s="2">
        <v>8.8894172042165369</v>
      </c>
      <c r="D12474" s="2">
        <v>10.667300645059845</v>
      </c>
      <c r="E12474" s="2">
        <v>128.00760774071813</v>
      </c>
      <c r="F12474" s="2">
        <v>17.9012455203511</v>
      </c>
      <c r="G12474" s="8" t="s">
        <v>8109</v>
      </c>
    </row>
    <row r="12475" spans="1:7" x14ac:dyDescent="0.25">
      <c r="A12475" s="32">
        <v>182962</v>
      </c>
      <c r="B12475" s="1" t="s">
        <v>12891</v>
      </c>
      <c r="C12475" s="2">
        <v>6.5548227869475468</v>
      </c>
      <c r="D12475" s="2">
        <v>7.8657873443370558</v>
      </c>
      <c r="E12475" s="2">
        <v>94.389448132044663</v>
      </c>
      <c r="F12475" s="2">
        <v>13.19990831298616</v>
      </c>
      <c r="G12475" s="8" t="s">
        <v>8109</v>
      </c>
    </row>
    <row r="12476" spans="1:7" x14ac:dyDescent="0.25">
      <c r="A12476" s="32">
        <v>182963</v>
      </c>
      <c r="B12476" s="1" t="s">
        <v>12892</v>
      </c>
      <c r="C12476" s="2">
        <v>18.676755338151917</v>
      </c>
      <c r="D12476" s="2">
        <v>22.4121064057823</v>
      </c>
      <c r="E12476" s="2">
        <v>268.94527686938761</v>
      </c>
      <c r="F12476" s="2">
        <v>37.610697658919484</v>
      </c>
      <c r="G12476" s="8" t="s">
        <v>8109</v>
      </c>
    </row>
    <row r="12477" spans="1:7" x14ac:dyDescent="0.25">
      <c r="A12477" s="32">
        <v>182964</v>
      </c>
      <c r="B12477" s="1" t="s">
        <v>12893</v>
      </c>
      <c r="C12477" s="2">
        <v>13.917774410642055</v>
      </c>
      <c r="D12477" s="2">
        <v>16.701329292770463</v>
      </c>
      <c r="E12477" s="2">
        <v>200.41595151324555</v>
      </c>
      <c r="F12477" s="2">
        <v>28.027202582367885</v>
      </c>
      <c r="G12477" s="8" t="s">
        <v>8109</v>
      </c>
    </row>
    <row r="12478" spans="1:7" x14ac:dyDescent="0.25">
      <c r="A12478" s="32">
        <v>182965</v>
      </c>
      <c r="B12478" s="1" t="s">
        <v>12894</v>
      </c>
      <c r="C12478" s="2">
        <v>9.3383776690759586</v>
      </c>
      <c r="D12478" s="2">
        <v>11.20605320289115</v>
      </c>
      <c r="E12478" s="2">
        <v>134.47263843469381</v>
      </c>
      <c r="F12478" s="2">
        <v>18.805348829459742</v>
      </c>
      <c r="G12478" s="8" t="s">
        <v>8109</v>
      </c>
    </row>
    <row r="12479" spans="1:7" x14ac:dyDescent="0.25">
      <c r="A12479" s="32">
        <v>182966</v>
      </c>
      <c r="B12479" s="1" t="s">
        <v>12895</v>
      </c>
      <c r="C12479" s="2">
        <v>760.89819584374675</v>
      </c>
      <c r="D12479" s="2">
        <v>913.07783501249605</v>
      </c>
      <c r="E12479" s="2">
        <v>10956.934020149953</v>
      </c>
      <c r="F12479" s="2">
        <v>1532.2742882773252</v>
      </c>
      <c r="G12479" s="8" t="s">
        <v>8109</v>
      </c>
    </row>
    <row r="12480" spans="1:7" x14ac:dyDescent="0.25">
      <c r="A12480" s="32">
        <v>182967</v>
      </c>
      <c r="B12480" s="1" t="s">
        <v>12896</v>
      </c>
      <c r="C12480" s="2">
        <v>760.89819584374675</v>
      </c>
      <c r="D12480" s="2">
        <v>913.07783501249605</v>
      </c>
      <c r="E12480" s="2">
        <v>10956.934020149953</v>
      </c>
      <c r="F12480" s="2">
        <v>1532.2742882773252</v>
      </c>
      <c r="G12480" s="8" t="s">
        <v>8109</v>
      </c>
    </row>
    <row r="12481" spans="1:7" x14ac:dyDescent="0.25">
      <c r="A12481" s="32">
        <v>182968</v>
      </c>
      <c r="B12481" s="1" t="s">
        <v>12897</v>
      </c>
      <c r="C12481" s="2">
        <v>1057.3018947439366</v>
      </c>
      <c r="D12481" s="2">
        <v>1268.762273692724</v>
      </c>
      <c r="E12481" s="2">
        <v>15225.147284312687</v>
      </c>
      <c r="F12481" s="2">
        <v>2129.1632929508501</v>
      </c>
      <c r="G12481" s="8" t="s">
        <v>8109</v>
      </c>
    </row>
    <row r="12482" spans="1:7" x14ac:dyDescent="0.25">
      <c r="A12482" s="32">
        <v>182969</v>
      </c>
      <c r="B12482" s="1" t="s">
        <v>12898</v>
      </c>
      <c r="C12482" s="2">
        <v>1056.9427263720493</v>
      </c>
      <c r="D12482" s="2">
        <v>1268.3312716464591</v>
      </c>
      <c r="E12482" s="2">
        <v>15219.97525975751</v>
      </c>
      <c r="F12482" s="2">
        <v>2128.4400103035637</v>
      </c>
      <c r="G12482" s="8" t="s">
        <v>8109</v>
      </c>
    </row>
    <row r="12483" spans="1:7" x14ac:dyDescent="0.25">
      <c r="A12483" s="32">
        <v>182970</v>
      </c>
      <c r="B12483" s="1" t="s">
        <v>12899</v>
      </c>
      <c r="C12483" s="2">
        <v>893.7455973956495</v>
      </c>
      <c r="D12483" s="2">
        <v>1072.4947168747792</v>
      </c>
      <c r="E12483" s="2">
        <v>12869.93660249735</v>
      </c>
      <c r="F12483" s="2">
        <v>1799.7984574425723</v>
      </c>
      <c r="G12483" s="8" t="s">
        <v>8109</v>
      </c>
    </row>
    <row r="12484" spans="1:7" x14ac:dyDescent="0.25">
      <c r="A12484" s="32">
        <v>182971</v>
      </c>
      <c r="B12484" s="1" t="s">
        <v>12900</v>
      </c>
      <c r="C12484" s="2">
        <v>1430.1186647632001</v>
      </c>
      <c r="D12484" s="2">
        <v>1716.1423977158399</v>
      </c>
      <c r="E12484" s="2">
        <v>20593.708772590078</v>
      </c>
      <c r="F12484" s="2">
        <v>2879.9306808346664</v>
      </c>
      <c r="G12484" s="8" t="s">
        <v>8109</v>
      </c>
    </row>
    <row r="12485" spans="1:7" x14ac:dyDescent="0.25">
      <c r="A12485" s="32">
        <v>182972</v>
      </c>
      <c r="B12485" s="1" t="s">
        <v>12901</v>
      </c>
      <c r="C12485" s="2">
        <v>1430.1186647632001</v>
      </c>
      <c r="D12485" s="2">
        <v>1716.1423977158399</v>
      </c>
      <c r="E12485" s="2">
        <v>20593.708772590078</v>
      </c>
      <c r="F12485" s="2">
        <v>2879.9306808346664</v>
      </c>
      <c r="G12485" s="8" t="s">
        <v>8109</v>
      </c>
    </row>
    <row r="12486" spans="1:7" x14ac:dyDescent="0.25">
      <c r="A12486" s="32">
        <v>182973</v>
      </c>
      <c r="B12486" s="1" t="s">
        <v>12902</v>
      </c>
      <c r="C12486" s="2">
        <v>198.44052546786415</v>
      </c>
      <c r="D12486" s="2">
        <v>238.12863056143698</v>
      </c>
      <c r="E12486" s="2">
        <v>2857.543566737244</v>
      </c>
      <c r="F12486" s="2">
        <v>399.6136626260195</v>
      </c>
      <c r="G12486" s="8" t="s">
        <v>8109</v>
      </c>
    </row>
    <row r="12487" spans="1:7" x14ac:dyDescent="0.25">
      <c r="A12487" s="32">
        <v>182974</v>
      </c>
      <c r="B12487" s="1" t="s">
        <v>12903</v>
      </c>
      <c r="C12487" s="2">
        <v>416.99447976143028</v>
      </c>
      <c r="D12487" s="2">
        <v>500.3933757137163</v>
      </c>
      <c r="E12487" s="2">
        <v>6004.7205085645955</v>
      </c>
      <c r="F12487" s="2">
        <v>839.73115350010596</v>
      </c>
      <c r="G12487" s="8" t="s">
        <v>8109</v>
      </c>
    </row>
    <row r="12488" spans="1:7" x14ac:dyDescent="0.25">
      <c r="A12488" s="32">
        <v>182975</v>
      </c>
      <c r="B12488" s="1" t="s">
        <v>12904</v>
      </c>
      <c r="C12488" s="2">
        <v>615.61458941523824</v>
      </c>
      <c r="D12488" s="2">
        <v>738.73750729828589</v>
      </c>
      <c r="E12488" s="2">
        <v>8864.8500875794307</v>
      </c>
      <c r="F12488" s="2">
        <v>1239.7064574497692</v>
      </c>
      <c r="G12488" s="8" t="s">
        <v>8109</v>
      </c>
    </row>
    <row r="12489" spans="1:7" x14ac:dyDescent="0.25">
      <c r="A12489" s="32">
        <v>182976</v>
      </c>
      <c r="B12489" s="1" t="s">
        <v>12905</v>
      </c>
      <c r="C12489" s="2">
        <v>993.05565222255348</v>
      </c>
      <c r="D12489" s="2">
        <v>1191.6667826670641</v>
      </c>
      <c r="E12489" s="2">
        <v>14300.00139200477</v>
      </c>
      <c r="F12489" s="2">
        <v>1999.7861094174038</v>
      </c>
      <c r="G12489" s="8" t="s">
        <v>8109</v>
      </c>
    </row>
    <row r="12490" spans="1:7" x14ac:dyDescent="0.25">
      <c r="A12490" s="32">
        <v>182977</v>
      </c>
      <c r="B12490" s="1" t="s">
        <v>12906</v>
      </c>
      <c r="C12490" s="2">
        <v>754.7025414286868</v>
      </c>
      <c r="D12490" s="2">
        <v>905.64304971442402</v>
      </c>
      <c r="E12490" s="2">
        <v>10867.716596573089</v>
      </c>
      <c r="F12490" s="2">
        <v>1519.797662611626</v>
      </c>
      <c r="G12490" s="8" t="s">
        <v>8109</v>
      </c>
    </row>
    <row r="12491" spans="1:7" x14ac:dyDescent="0.25">
      <c r="A12491" s="32">
        <v>182978</v>
      </c>
      <c r="B12491" s="1" t="s">
        <v>12907</v>
      </c>
      <c r="C12491" s="2">
        <v>198.44052546786415</v>
      </c>
      <c r="D12491" s="2">
        <v>238.12863056143698</v>
      </c>
      <c r="E12491" s="2">
        <v>2857.543566737244</v>
      </c>
      <c r="F12491" s="2">
        <v>399.6136626260195</v>
      </c>
      <c r="G12491" s="8" t="s">
        <v>8109</v>
      </c>
    </row>
    <row r="12492" spans="1:7" x14ac:dyDescent="0.25">
      <c r="A12492" s="32">
        <v>182979</v>
      </c>
      <c r="B12492" s="1" t="s">
        <v>12908</v>
      </c>
      <c r="C12492" s="2">
        <v>297.79547634125396</v>
      </c>
      <c r="D12492" s="2">
        <v>357.35457160950472</v>
      </c>
      <c r="E12492" s="2">
        <v>4288.2548593140564</v>
      </c>
      <c r="F12492" s="2">
        <v>599.69172493176166</v>
      </c>
      <c r="G12492" s="8" t="s">
        <v>8109</v>
      </c>
    </row>
    <row r="12493" spans="1:7" x14ac:dyDescent="0.25">
      <c r="A12493" s="32">
        <v>182980</v>
      </c>
      <c r="B12493" s="1" t="s">
        <v>12909</v>
      </c>
      <c r="C12493" s="2">
        <v>1191.7206579228473</v>
      </c>
      <c r="D12493" s="2">
        <v>1430.0647895074167</v>
      </c>
      <c r="E12493" s="2">
        <v>17160.777474089002</v>
      </c>
      <c r="F12493" s="2">
        <v>2399.8518236979776</v>
      </c>
      <c r="G12493" s="8" t="s">
        <v>8109</v>
      </c>
    </row>
    <row r="12494" spans="1:7" x14ac:dyDescent="0.25">
      <c r="A12494" s="32">
        <v>182981</v>
      </c>
      <c r="B12494" s="1" t="s">
        <v>12910</v>
      </c>
      <c r="C12494" s="2">
        <v>794.43554256874575</v>
      </c>
      <c r="D12494" s="2">
        <v>953.32265108249487</v>
      </c>
      <c r="E12494" s="2">
        <v>11439.871812989939</v>
      </c>
      <c r="F12494" s="2">
        <v>1599.8108054677414</v>
      </c>
      <c r="G12494" s="8" t="s">
        <v>8109</v>
      </c>
    </row>
    <row r="12495" spans="1:7" x14ac:dyDescent="0.25">
      <c r="A12495" s="32">
        <v>182982</v>
      </c>
      <c r="B12495" s="1" t="s">
        <v>12911</v>
      </c>
      <c r="C12495" s="2">
        <v>397.10553116815788</v>
      </c>
      <c r="D12495" s="2">
        <v>476.52663740178951</v>
      </c>
      <c r="E12495" s="2">
        <v>5718.3196488214744</v>
      </c>
      <c r="F12495" s="2">
        <v>799.67937690659323</v>
      </c>
      <c r="G12495" s="8" t="s">
        <v>8109</v>
      </c>
    </row>
    <row r="12496" spans="1:7" x14ac:dyDescent="0.25">
      <c r="A12496" s="32">
        <v>182983</v>
      </c>
      <c r="B12496" s="1" t="s">
        <v>12912</v>
      </c>
      <c r="C12496" s="2">
        <v>19.57467626787076</v>
      </c>
      <c r="D12496" s="2">
        <v>23.48961152144491</v>
      </c>
      <c r="E12496" s="2">
        <v>281.87533825733891</v>
      </c>
      <c r="F12496" s="2">
        <v>39.418904277136761</v>
      </c>
      <c r="G12496" s="8" t="s">
        <v>8109</v>
      </c>
    </row>
    <row r="12497" spans="1:7" x14ac:dyDescent="0.25">
      <c r="A12497" s="32">
        <v>182984</v>
      </c>
      <c r="B12497" s="1" t="s">
        <v>12913</v>
      </c>
      <c r="C12497" s="2">
        <v>2352.1936674914787</v>
      </c>
      <c r="D12497" s="2">
        <v>2822.6324009897744</v>
      </c>
      <c r="E12497" s="2">
        <v>33871.588811877293</v>
      </c>
      <c r="F12497" s="2">
        <v>4736.7780570819932</v>
      </c>
      <c r="G12497" s="8" t="s">
        <v>8109</v>
      </c>
    </row>
    <row r="12498" spans="1:7" x14ac:dyDescent="0.25">
      <c r="A12498" s="32">
        <v>182985</v>
      </c>
      <c r="B12498" s="1" t="s">
        <v>12914</v>
      </c>
      <c r="C12498" s="2">
        <v>101.33037691877134</v>
      </c>
      <c r="D12498" s="2">
        <v>121.59645230252559</v>
      </c>
      <c r="E12498" s="2">
        <v>1459.1574276303072</v>
      </c>
      <c r="F12498" s="2">
        <v>204.05611686582034</v>
      </c>
      <c r="G12498" s="8" t="s">
        <v>8109</v>
      </c>
    </row>
    <row r="12499" spans="1:7" x14ac:dyDescent="0.25">
      <c r="A12499" s="32">
        <v>182986</v>
      </c>
      <c r="B12499" s="1" t="s">
        <v>12915</v>
      </c>
      <c r="C12499" s="2">
        <v>75.470254142868669</v>
      </c>
      <c r="D12499" s="2">
        <v>90.564304971442382</v>
      </c>
      <c r="E12499" s="2">
        <v>1086.7716596573086</v>
      </c>
      <c r="F12499" s="2">
        <v>151.97976626116258</v>
      </c>
      <c r="G12499" s="8" t="s">
        <v>8109</v>
      </c>
    </row>
    <row r="12500" spans="1:7" x14ac:dyDescent="0.25">
      <c r="A12500" s="32">
        <v>182987</v>
      </c>
      <c r="B12500" s="1" t="s">
        <v>12916</v>
      </c>
      <c r="C12500" s="2">
        <v>55.626201596082268</v>
      </c>
      <c r="D12500" s="2">
        <v>66.751441915298713</v>
      </c>
      <c r="E12500" s="2">
        <v>801.01730298358461</v>
      </c>
      <c r="F12500" s="2">
        <v>112.01839999856065</v>
      </c>
      <c r="G12500" s="8" t="s">
        <v>8109</v>
      </c>
    </row>
    <row r="12501" spans="1:7" x14ac:dyDescent="0.25">
      <c r="A12501" s="32">
        <v>182988</v>
      </c>
      <c r="B12501" s="1" t="s">
        <v>12917</v>
      </c>
      <c r="C12501" s="2">
        <v>1112.2546556427299</v>
      </c>
      <c r="D12501" s="2">
        <v>1334.7055867712759</v>
      </c>
      <c r="E12501" s="2">
        <v>16016.46704125531</v>
      </c>
      <c r="F12501" s="2">
        <v>2239.8255379857483</v>
      </c>
      <c r="G12501" s="8" t="s">
        <v>8109</v>
      </c>
    </row>
    <row r="12502" spans="1:7" x14ac:dyDescent="0.25">
      <c r="A12502" s="32">
        <v>182989</v>
      </c>
      <c r="B12502" s="1" t="s">
        <v>12518</v>
      </c>
      <c r="C12502" s="2">
        <v>5681.3253065170575</v>
      </c>
      <c r="D12502" s="2">
        <v>6817.5903678204686</v>
      </c>
      <c r="E12502" s="2">
        <v>81811.084413845616</v>
      </c>
      <c r="F12502" s="2">
        <v>11440.88491478439</v>
      </c>
      <c r="G12502" s="8" t="s">
        <v>8109</v>
      </c>
    </row>
    <row r="12503" spans="1:7" x14ac:dyDescent="0.25">
      <c r="A12503" s="32">
        <v>182990</v>
      </c>
      <c r="B12503" s="1" t="s">
        <v>12521</v>
      </c>
      <c r="C12503" s="2">
        <v>7270.5555600264361</v>
      </c>
      <c r="D12503" s="2">
        <v>8724.6666720317226</v>
      </c>
      <c r="E12503" s="2">
        <v>104696.00006438067</v>
      </c>
      <c r="F12503" s="2">
        <v>14641.229808367159</v>
      </c>
      <c r="G12503" s="8" t="s">
        <v>8109</v>
      </c>
    </row>
    <row r="12504" spans="1:7" x14ac:dyDescent="0.25">
      <c r="A12504" s="32">
        <v>182991</v>
      </c>
      <c r="B12504" s="1" t="s">
        <v>12918</v>
      </c>
      <c r="C12504" s="2">
        <v>5562.126303096883</v>
      </c>
      <c r="D12504" s="2">
        <v>6674.5515637162598</v>
      </c>
      <c r="E12504" s="2">
        <v>80094.618764595114</v>
      </c>
      <c r="F12504" s="2">
        <v>11200.845486216049</v>
      </c>
      <c r="G12504" s="8" t="s">
        <v>8109</v>
      </c>
    </row>
    <row r="12505" spans="1:7" x14ac:dyDescent="0.25">
      <c r="A12505" s="32">
        <v>182992</v>
      </c>
      <c r="B12505" s="1" t="s">
        <v>12919</v>
      </c>
      <c r="C12505" s="2">
        <v>3972.8960495875021</v>
      </c>
      <c r="D12505" s="2">
        <v>4767.4752595050022</v>
      </c>
      <c r="E12505" s="2">
        <v>57209.70311406003</v>
      </c>
      <c r="F12505" s="2">
        <v>8000.5005926332778</v>
      </c>
      <c r="G12505" s="8" t="s">
        <v>8109</v>
      </c>
    </row>
    <row r="12506" spans="1:7" x14ac:dyDescent="0.25">
      <c r="A12506" s="32">
        <v>182993</v>
      </c>
      <c r="B12506" s="1" t="s">
        <v>12920</v>
      </c>
      <c r="C12506" s="2">
        <v>5164.8411877427798</v>
      </c>
      <c r="D12506" s="2">
        <v>6197.8094252913352</v>
      </c>
      <c r="E12506" s="2">
        <v>74373.713103496018</v>
      </c>
      <c r="F12506" s="2">
        <v>10400.80446798581</v>
      </c>
      <c r="G12506" s="8" t="s">
        <v>8109</v>
      </c>
    </row>
    <row r="12507" spans="1:7" x14ac:dyDescent="0.25">
      <c r="A12507" s="32">
        <v>182994</v>
      </c>
      <c r="B12507" s="1" t="s">
        <v>12921</v>
      </c>
      <c r="C12507" s="2">
        <v>2701.3053249661652</v>
      </c>
      <c r="D12507" s="2">
        <v>3241.5663899593978</v>
      </c>
      <c r="E12507" s="2">
        <v>38898.796679512772</v>
      </c>
      <c r="F12507" s="2">
        <v>5439.8087902448742</v>
      </c>
      <c r="G12507" s="8" t="s">
        <v>8109</v>
      </c>
    </row>
    <row r="12508" spans="1:7" x14ac:dyDescent="0.25">
      <c r="A12508" s="32">
        <v>182995</v>
      </c>
      <c r="B12508" s="1" t="s">
        <v>12922</v>
      </c>
      <c r="C12508" s="2">
        <v>2701.3053249661652</v>
      </c>
      <c r="D12508" s="2">
        <v>3241.5663899593978</v>
      </c>
      <c r="E12508" s="2">
        <v>38898.796679512772</v>
      </c>
      <c r="F12508" s="2">
        <v>5439.8087902448742</v>
      </c>
      <c r="G12508" s="8" t="s">
        <v>8109</v>
      </c>
    </row>
    <row r="12509" spans="1:7" x14ac:dyDescent="0.25">
      <c r="A12509" s="32">
        <v>182996</v>
      </c>
      <c r="B12509" s="1" t="s">
        <v>12923</v>
      </c>
      <c r="C12509" s="2">
        <v>5959.4563144974691</v>
      </c>
      <c r="D12509" s="2">
        <v>7151.3475773969612</v>
      </c>
      <c r="E12509" s="2">
        <v>85816.170928763531</v>
      </c>
      <c r="F12509" s="2">
        <v>12000.976914777193</v>
      </c>
      <c r="G12509" s="8" t="s">
        <v>8109</v>
      </c>
    </row>
    <row r="12510" spans="1:7" x14ac:dyDescent="0.25">
      <c r="A12510" s="32">
        <v>182997</v>
      </c>
      <c r="B12510" s="1" t="s">
        <v>12924</v>
      </c>
      <c r="C12510" s="2">
        <v>6205.8009215658331</v>
      </c>
      <c r="D12510" s="2">
        <v>7446.9611058790006</v>
      </c>
      <c r="E12510" s="2">
        <v>89363.53327054801</v>
      </c>
      <c r="F12510" s="2">
        <v>12497.058400485104</v>
      </c>
      <c r="G12510" s="8" t="s">
        <v>8109</v>
      </c>
    </row>
    <row r="12511" spans="1:7" x14ac:dyDescent="0.25">
      <c r="A12511" s="32">
        <v>182998</v>
      </c>
      <c r="B12511" s="1" t="s">
        <v>12925</v>
      </c>
      <c r="C12511" s="2">
        <v>7945.7920991750043</v>
      </c>
      <c r="D12511" s="2">
        <v>9534.9505190100044</v>
      </c>
      <c r="E12511" s="2">
        <v>114419.40622812006</v>
      </c>
      <c r="F12511" s="2">
        <v>16001.001185266556</v>
      </c>
      <c r="G12511" s="8" t="s">
        <v>8109</v>
      </c>
    </row>
    <row r="12512" spans="1:7" x14ac:dyDescent="0.25">
      <c r="A12512" s="32">
        <v>182999</v>
      </c>
      <c r="B12512" s="1" t="s">
        <v>12926</v>
      </c>
      <c r="C12512" s="2">
        <v>29.810974866665564</v>
      </c>
      <c r="D12512" s="2">
        <v>35.773169839998673</v>
      </c>
      <c r="E12512" s="2">
        <v>429.27803807998407</v>
      </c>
      <c r="F12512" s="2">
        <v>60.032459724813791</v>
      </c>
      <c r="G12512" s="8" t="s">
        <v>8109</v>
      </c>
    </row>
    <row r="12513" spans="1:7" x14ac:dyDescent="0.25">
      <c r="A12513" s="32">
        <v>183000</v>
      </c>
      <c r="B12513" s="1" t="s">
        <v>12927</v>
      </c>
      <c r="C12513" s="2">
        <v>29.810974866665564</v>
      </c>
      <c r="D12513" s="2">
        <v>35.773169839998673</v>
      </c>
      <c r="E12513" s="2">
        <v>429.27803807998407</v>
      </c>
      <c r="F12513" s="2">
        <v>60.032459724813791</v>
      </c>
      <c r="G12513" s="8" t="s">
        <v>8109</v>
      </c>
    </row>
    <row r="12514" spans="1:7" x14ac:dyDescent="0.25">
      <c r="A12514" s="32">
        <v>183001</v>
      </c>
      <c r="B12514" s="1" t="s">
        <v>12928</v>
      </c>
      <c r="C12514" s="2">
        <v>1350.6526624830826</v>
      </c>
      <c r="D12514" s="2">
        <v>1620.7831949796989</v>
      </c>
      <c r="E12514" s="2">
        <v>19449.398339756386</v>
      </c>
      <c r="F12514" s="2">
        <v>2719.9043951224371</v>
      </c>
      <c r="G12514" s="8" t="s">
        <v>8109</v>
      </c>
    </row>
    <row r="12515" spans="1:7" x14ac:dyDescent="0.25">
      <c r="A12515" s="32">
        <v>183002</v>
      </c>
      <c r="B12515" s="1" t="s">
        <v>12929</v>
      </c>
      <c r="C12515" s="2">
        <v>1350.6526624830826</v>
      </c>
      <c r="D12515" s="2">
        <v>1620.7831949796989</v>
      </c>
      <c r="E12515" s="2">
        <v>19449.398339756386</v>
      </c>
      <c r="F12515" s="2">
        <v>2719.9043951224371</v>
      </c>
      <c r="G12515" s="8" t="s">
        <v>8109</v>
      </c>
    </row>
    <row r="12516" spans="1:7" x14ac:dyDescent="0.25">
      <c r="A12516" s="32">
        <v>183003</v>
      </c>
      <c r="B12516" s="1" t="s">
        <v>12930</v>
      </c>
      <c r="C12516" s="2">
        <v>1549.3176681833766</v>
      </c>
      <c r="D12516" s="2">
        <v>1859.1812018200515</v>
      </c>
      <c r="E12516" s="2">
        <v>22310.174421840617</v>
      </c>
      <c r="F12516" s="2">
        <v>3119.9701094030106</v>
      </c>
      <c r="G12516" s="8" t="s">
        <v>8109</v>
      </c>
    </row>
    <row r="12517" spans="1:7" x14ac:dyDescent="0.25">
      <c r="A12517" s="32">
        <v>183004</v>
      </c>
      <c r="B12517" s="1" t="s">
        <v>12931</v>
      </c>
      <c r="C12517" s="2">
        <v>1549.3176681833766</v>
      </c>
      <c r="D12517" s="2">
        <v>1859.1812018200515</v>
      </c>
      <c r="E12517" s="2">
        <v>22310.174421840617</v>
      </c>
      <c r="F12517" s="2">
        <v>3119.9701094030106</v>
      </c>
      <c r="G12517" s="8" t="s">
        <v>8109</v>
      </c>
    </row>
    <row r="12518" spans="1:7" x14ac:dyDescent="0.25">
      <c r="A12518" s="32">
        <v>183005</v>
      </c>
      <c r="B12518" s="1" t="s">
        <v>12932</v>
      </c>
      <c r="C12518" s="2">
        <v>2542.3733204059299</v>
      </c>
      <c r="D12518" s="2">
        <v>3050.8479844871154</v>
      </c>
      <c r="E12518" s="2">
        <v>36610.175813845388</v>
      </c>
      <c r="F12518" s="2">
        <v>5119.7562188204147</v>
      </c>
      <c r="G12518" s="8" t="s">
        <v>8109</v>
      </c>
    </row>
    <row r="12519" spans="1:7" x14ac:dyDescent="0.25">
      <c r="A12519" s="32">
        <v>183006</v>
      </c>
      <c r="B12519" s="1" t="s">
        <v>12933</v>
      </c>
      <c r="C12519" s="2">
        <v>2542.3733204059299</v>
      </c>
      <c r="D12519" s="2">
        <v>3050.8479844871154</v>
      </c>
      <c r="E12519" s="2">
        <v>36610.175813845388</v>
      </c>
      <c r="F12519" s="2">
        <v>5119.7562188204147</v>
      </c>
      <c r="G12519" s="8" t="s">
        <v>8109</v>
      </c>
    </row>
    <row r="12520" spans="1:7" x14ac:dyDescent="0.25">
      <c r="A12520" s="32">
        <v>183007</v>
      </c>
      <c r="B12520" s="1" t="s">
        <v>12934</v>
      </c>
      <c r="C12520" s="2">
        <v>3.9508520907629054</v>
      </c>
      <c r="D12520" s="2">
        <v>4.7410225089154867</v>
      </c>
      <c r="E12520" s="2">
        <v>56.892270106985841</v>
      </c>
      <c r="F12520" s="2">
        <v>7.956109120156043</v>
      </c>
      <c r="G12520" s="8" t="s">
        <v>8109</v>
      </c>
    </row>
    <row r="12521" spans="1:7" x14ac:dyDescent="0.25">
      <c r="A12521" s="32">
        <v>183008</v>
      </c>
      <c r="B12521" s="1" t="s">
        <v>12935</v>
      </c>
      <c r="C12521" s="2">
        <v>3.9508520907629054</v>
      </c>
      <c r="D12521" s="2">
        <v>4.7410225089154867</v>
      </c>
      <c r="E12521" s="2">
        <v>56.892270106985841</v>
      </c>
      <c r="F12521" s="2">
        <v>7.956109120156043</v>
      </c>
      <c r="G12521" s="8" t="s">
        <v>8109</v>
      </c>
    </row>
    <row r="12522" spans="1:7" x14ac:dyDescent="0.25">
      <c r="A12522" s="32">
        <v>183009</v>
      </c>
      <c r="B12522" s="1" t="s">
        <v>12936</v>
      </c>
      <c r="C12522" s="2">
        <v>3178.2809228328138</v>
      </c>
      <c r="D12522" s="2">
        <v>3813.9371073993761</v>
      </c>
      <c r="E12522" s="2">
        <v>45767.245288792517</v>
      </c>
      <c r="F12522" s="2">
        <v>6400.3281458418951</v>
      </c>
      <c r="G12522" s="8" t="s">
        <v>8109</v>
      </c>
    </row>
    <row r="12523" spans="1:7" x14ac:dyDescent="0.25">
      <c r="A12523" s="32">
        <v>183010</v>
      </c>
      <c r="B12523" s="1" t="s">
        <v>12937</v>
      </c>
      <c r="C12523" s="2">
        <v>1787.7156750237286</v>
      </c>
      <c r="D12523" s="2">
        <v>2145.2588100284747</v>
      </c>
      <c r="E12523" s="2">
        <v>25743.105720341697</v>
      </c>
      <c r="F12523" s="2">
        <v>3600.048966539699</v>
      </c>
      <c r="G12523" s="8" t="s">
        <v>8109</v>
      </c>
    </row>
    <row r="12524" spans="1:7" x14ac:dyDescent="0.25">
      <c r="A12524" s="32">
        <v>183011</v>
      </c>
      <c r="B12524" s="1" t="s">
        <v>12938</v>
      </c>
      <c r="C12524" s="2">
        <v>2780.9509114322259</v>
      </c>
      <c r="D12524" s="2">
        <v>3337.1410937186711</v>
      </c>
      <c r="E12524" s="2">
        <v>40045.693124624057</v>
      </c>
      <c r="F12524" s="2">
        <v>5600.1967172807463</v>
      </c>
      <c r="G12524" s="8" t="s">
        <v>8109</v>
      </c>
    </row>
    <row r="12525" spans="1:7" x14ac:dyDescent="0.25">
      <c r="A12525" s="32">
        <v>183012</v>
      </c>
      <c r="B12525" s="1" t="s">
        <v>12939</v>
      </c>
      <c r="C12525" s="2">
        <v>3972.8960495875021</v>
      </c>
      <c r="D12525" s="2">
        <v>4767.4752595050022</v>
      </c>
      <c r="E12525" s="2">
        <v>57209.70311406003</v>
      </c>
      <c r="F12525" s="2">
        <v>8000.5005926332778</v>
      </c>
      <c r="G12525" s="8" t="s">
        <v>8109</v>
      </c>
    </row>
    <row r="12526" spans="1:7" x14ac:dyDescent="0.25">
      <c r="A12526" s="32">
        <v>183013</v>
      </c>
      <c r="B12526" s="1" t="s">
        <v>12940</v>
      </c>
      <c r="C12526" s="2">
        <v>15892.212743000817</v>
      </c>
      <c r="D12526" s="2">
        <v>19070.655291600979</v>
      </c>
      <c r="E12526" s="2">
        <v>228847.86349921173</v>
      </c>
      <c r="F12526" s="2">
        <v>32003.268115165862</v>
      </c>
      <c r="G12526" s="8" t="s">
        <v>8109</v>
      </c>
    </row>
    <row r="12527" spans="1:7" x14ac:dyDescent="0.25">
      <c r="A12527" s="32">
        <v>183014</v>
      </c>
      <c r="B12527" s="1" t="s">
        <v>12941</v>
      </c>
      <c r="C12527" s="2">
        <v>16011.411746420992</v>
      </c>
      <c r="D12527" s="2">
        <v>19213.694095705188</v>
      </c>
      <c r="E12527" s="2">
        <v>230564.32914846228</v>
      </c>
      <c r="F12527" s="2">
        <v>32243.307543734205</v>
      </c>
      <c r="G12527" s="8" t="s">
        <v>8109</v>
      </c>
    </row>
    <row r="12528" spans="1:7" x14ac:dyDescent="0.25">
      <c r="A12528" s="32">
        <v>183015</v>
      </c>
      <c r="B12528" s="1" t="s">
        <v>12942</v>
      </c>
      <c r="C12528" s="2">
        <v>17203.311988529782</v>
      </c>
      <c r="D12528" s="2">
        <v>20643.974386235739</v>
      </c>
      <c r="E12528" s="2">
        <v>247727.69263482885</v>
      </c>
      <c r="F12528" s="2">
        <v>34643.52100875583</v>
      </c>
      <c r="G12528" s="8" t="s">
        <v>8109</v>
      </c>
    </row>
    <row r="12529" spans="1:7" x14ac:dyDescent="0.25">
      <c r="A12529" s="32">
        <v>183016</v>
      </c>
      <c r="B12529" s="1" t="s">
        <v>12943</v>
      </c>
      <c r="C12529" s="2">
        <v>21851.669057498282</v>
      </c>
      <c r="D12529" s="2">
        <v>26222.002868997937</v>
      </c>
      <c r="E12529" s="2">
        <v>314664.03442797525</v>
      </c>
      <c r="F12529" s="2">
        <v>44004.245029943057</v>
      </c>
      <c r="G12529" s="8" t="s">
        <v>8109</v>
      </c>
    </row>
    <row r="12530" spans="1:7" x14ac:dyDescent="0.25">
      <c r="A12530" s="32">
        <v>183017</v>
      </c>
      <c r="B12530" s="1" t="s">
        <v>12944</v>
      </c>
      <c r="C12530" s="2">
        <v>1986.3357846775364</v>
      </c>
      <c r="D12530" s="2">
        <v>2383.6029416130436</v>
      </c>
      <c r="E12530" s="2">
        <v>28603.235299356522</v>
      </c>
      <c r="F12530" s="2">
        <v>4000.0242704893608</v>
      </c>
      <c r="G12530" s="8" t="s">
        <v>8109</v>
      </c>
    </row>
    <row r="12531" spans="1:7" x14ac:dyDescent="0.25">
      <c r="A12531" s="32">
        <v>183018</v>
      </c>
      <c r="B12531" s="1" t="s">
        <v>12945</v>
      </c>
      <c r="C12531" s="2">
        <v>2383.6657960781245</v>
      </c>
      <c r="D12531" s="2">
        <v>2860.3989552937492</v>
      </c>
      <c r="E12531" s="2">
        <v>34324.78746352499</v>
      </c>
      <c r="F12531" s="2">
        <v>4800.1556990505096</v>
      </c>
      <c r="G12531" s="8" t="s">
        <v>8109</v>
      </c>
    </row>
    <row r="12532" spans="1:7" x14ac:dyDescent="0.25">
      <c r="A12532" s="32">
        <v>183019</v>
      </c>
      <c r="B12532" s="1" t="s">
        <v>12946</v>
      </c>
      <c r="C12532" s="2">
        <v>993.05565222255348</v>
      </c>
      <c r="D12532" s="2">
        <v>1191.6667826670641</v>
      </c>
      <c r="E12532" s="2">
        <v>14300.00139200477</v>
      </c>
      <c r="F12532" s="2">
        <v>1999.7861094174038</v>
      </c>
      <c r="G12532" s="8" t="s">
        <v>8109</v>
      </c>
    </row>
    <row r="12533" spans="1:7" x14ac:dyDescent="0.25">
      <c r="A12533" s="32">
        <v>183020</v>
      </c>
      <c r="B12533" s="1" t="s">
        <v>12947</v>
      </c>
      <c r="C12533" s="2">
        <v>1112.2546556427299</v>
      </c>
      <c r="D12533" s="2">
        <v>1334.7055867712759</v>
      </c>
      <c r="E12533" s="2">
        <v>16016.46704125531</v>
      </c>
      <c r="F12533" s="2">
        <v>2239.8255379857483</v>
      </c>
      <c r="G12533" s="8" t="s">
        <v>8109</v>
      </c>
    </row>
    <row r="12534" spans="1:7" x14ac:dyDescent="0.25">
      <c r="A12534" s="32">
        <v>183021</v>
      </c>
      <c r="B12534" s="1" t="s">
        <v>12948</v>
      </c>
      <c r="C12534" s="2">
        <v>138.86347178101894</v>
      </c>
      <c r="D12534" s="2">
        <v>166.63616613722272</v>
      </c>
      <c r="E12534" s="2">
        <v>1999.6339936466725</v>
      </c>
      <c r="F12534" s="2">
        <v>279.63915350730275</v>
      </c>
      <c r="G12534" s="8" t="s">
        <v>8109</v>
      </c>
    </row>
    <row r="12535" spans="1:7" x14ac:dyDescent="0.25">
      <c r="A12535" s="32">
        <v>183022</v>
      </c>
      <c r="B12535" s="1" t="s">
        <v>12547</v>
      </c>
      <c r="C12535" s="2">
        <v>2.963139068072179</v>
      </c>
      <c r="D12535" s="2">
        <v>3.5557668816866146</v>
      </c>
      <c r="E12535" s="2">
        <v>42.669202580239372</v>
      </c>
      <c r="F12535" s="2">
        <v>5.9670818401170331</v>
      </c>
      <c r="G12535" s="8" t="s">
        <v>8109</v>
      </c>
    </row>
    <row r="12536" spans="1:7" x14ac:dyDescent="0.25">
      <c r="A12536" s="32">
        <v>183023</v>
      </c>
      <c r="B12536" s="1" t="s">
        <v>12949</v>
      </c>
      <c r="C12536" s="2">
        <v>39.733001140058768</v>
      </c>
      <c r="D12536" s="2">
        <v>47.679601368070514</v>
      </c>
      <c r="E12536" s="2">
        <v>572.1552164168462</v>
      </c>
      <c r="F12536" s="2">
        <v>80.013142856114754</v>
      </c>
      <c r="G12536" s="8" t="s">
        <v>8109</v>
      </c>
    </row>
    <row r="12537" spans="1:7" x14ac:dyDescent="0.25">
      <c r="A12537" s="32">
        <v>183024</v>
      </c>
      <c r="B12537" s="1" t="s">
        <v>12950</v>
      </c>
      <c r="C12537" s="2">
        <v>54.638488573391541</v>
      </c>
      <c r="D12537" s="2">
        <v>65.566186288069844</v>
      </c>
      <c r="E12537" s="2">
        <v>786.79423545683812</v>
      </c>
      <c r="F12537" s="2">
        <v>110.02937271852164</v>
      </c>
      <c r="G12537" s="8" t="s">
        <v>8109</v>
      </c>
    </row>
    <row r="12538" spans="1:7" x14ac:dyDescent="0.25">
      <c r="A12538" s="32">
        <v>183025</v>
      </c>
      <c r="B12538" s="1" t="s">
        <v>12951</v>
      </c>
      <c r="C12538" s="2">
        <v>74.482541120177956</v>
      </c>
      <c r="D12538" s="2">
        <v>89.379049344213541</v>
      </c>
      <c r="E12538" s="2">
        <v>1072.5485921305626</v>
      </c>
      <c r="F12538" s="2">
        <v>149.9907389811236</v>
      </c>
      <c r="G12538" s="8" t="s">
        <v>8109</v>
      </c>
    </row>
    <row r="12539" spans="1:7" x14ac:dyDescent="0.25">
      <c r="A12539" s="32">
        <v>183026</v>
      </c>
      <c r="B12539" s="1" t="s">
        <v>12952</v>
      </c>
      <c r="C12539" s="2">
        <v>3.4569955794175424</v>
      </c>
      <c r="D12539" s="2">
        <v>4.1483946953010511</v>
      </c>
      <c r="E12539" s="2">
        <v>49.780736343612617</v>
      </c>
      <c r="F12539" s="2">
        <v>6.9615954801365385</v>
      </c>
      <c r="G12539" s="8" t="s">
        <v>8109</v>
      </c>
    </row>
    <row r="12540" spans="1:7" x14ac:dyDescent="0.25">
      <c r="A12540" s="32">
        <v>183027</v>
      </c>
      <c r="B12540" s="1" t="s">
        <v>12953</v>
      </c>
      <c r="C12540" s="2">
        <v>4.7589809275098629</v>
      </c>
      <c r="D12540" s="2">
        <v>5.7107771130118357</v>
      </c>
      <c r="E12540" s="2">
        <v>68.529325356142024</v>
      </c>
      <c r="F12540" s="2">
        <v>9.583495076551598</v>
      </c>
      <c r="G12540" s="8" t="s">
        <v>8109</v>
      </c>
    </row>
    <row r="12541" spans="1:7" x14ac:dyDescent="0.25">
      <c r="A12541" s="32">
        <v>183028</v>
      </c>
      <c r="B12541" s="1" t="s">
        <v>12954</v>
      </c>
      <c r="C12541" s="2">
        <v>6.4650306939756632</v>
      </c>
      <c r="D12541" s="2">
        <v>7.7580368327707943</v>
      </c>
      <c r="E12541" s="2">
        <v>93.096441993249528</v>
      </c>
      <c r="F12541" s="2">
        <v>13.019087651164433</v>
      </c>
      <c r="G12541" s="8" t="s">
        <v>8109</v>
      </c>
    </row>
    <row r="12542" spans="1:7" x14ac:dyDescent="0.25">
      <c r="A12542" s="32">
        <v>183029</v>
      </c>
      <c r="B12542" s="1" t="s">
        <v>12955</v>
      </c>
      <c r="C12542" s="2">
        <v>12.705581155521616</v>
      </c>
      <c r="D12542" s="2">
        <v>15.246697386625938</v>
      </c>
      <c r="E12542" s="2">
        <v>182.96036863951124</v>
      </c>
      <c r="F12542" s="2">
        <v>25.586123647774549</v>
      </c>
      <c r="G12542" s="8" t="s">
        <v>8109</v>
      </c>
    </row>
    <row r="12543" spans="1:7" x14ac:dyDescent="0.25">
      <c r="A12543" s="32">
        <v>183030</v>
      </c>
      <c r="B12543" s="1" t="s">
        <v>12956</v>
      </c>
      <c r="C12543" s="2">
        <v>17.464562083031481</v>
      </c>
      <c r="D12543" s="2">
        <v>20.957474499637776</v>
      </c>
      <c r="E12543" s="2">
        <v>251.48969399565331</v>
      </c>
      <c r="F12543" s="2">
        <v>35.169618724326156</v>
      </c>
      <c r="G12543" s="8" t="s">
        <v>8109</v>
      </c>
    </row>
    <row r="12544" spans="1:7" x14ac:dyDescent="0.25">
      <c r="A12544" s="32">
        <v>183031</v>
      </c>
      <c r="B12544" s="1" t="s">
        <v>12957</v>
      </c>
      <c r="C12544" s="2">
        <v>23.839800684035264</v>
      </c>
      <c r="D12544" s="2">
        <v>28.607760820842316</v>
      </c>
      <c r="E12544" s="2">
        <v>343.29312985010779</v>
      </c>
      <c r="F12544" s="2">
        <v>48.007885713668855</v>
      </c>
      <c r="G12544" s="8" t="s">
        <v>8109</v>
      </c>
    </row>
    <row r="12545" spans="1:7" x14ac:dyDescent="0.25">
      <c r="A12545" s="32">
        <v>183032</v>
      </c>
      <c r="B12545" s="1" t="s">
        <v>12958</v>
      </c>
      <c r="C12545" s="2">
        <v>14.097358596585822</v>
      </c>
      <c r="D12545" s="2">
        <v>16.916830315902985</v>
      </c>
      <c r="E12545" s="2">
        <v>203.00196379083582</v>
      </c>
      <c r="F12545" s="2">
        <v>28.388843906011338</v>
      </c>
      <c r="G12545" s="8" t="s">
        <v>8109</v>
      </c>
    </row>
    <row r="12546" spans="1:7" x14ac:dyDescent="0.25">
      <c r="A12546" s="32">
        <v>183033</v>
      </c>
      <c r="B12546" s="1" t="s">
        <v>12959</v>
      </c>
      <c r="C12546" s="2">
        <v>19.260403942469161</v>
      </c>
      <c r="D12546" s="2">
        <v>23.112484730962993</v>
      </c>
      <c r="E12546" s="2">
        <v>277.34981677155594</v>
      </c>
      <c r="F12546" s="2">
        <v>38.78603196076071</v>
      </c>
      <c r="G12546" s="8" t="s">
        <v>8109</v>
      </c>
    </row>
    <row r="12547" spans="1:7" x14ac:dyDescent="0.25">
      <c r="A12547" s="32">
        <v>183034</v>
      </c>
      <c r="B12547" s="1" t="s">
        <v>12960</v>
      </c>
      <c r="C12547" s="2">
        <v>26.398875333733958</v>
      </c>
      <c r="D12547" s="2">
        <v>31.678650400480748</v>
      </c>
      <c r="E12547" s="2">
        <v>380.14380480576898</v>
      </c>
      <c r="F12547" s="2">
        <v>53.161274575588109</v>
      </c>
      <c r="G12547" s="8" t="s">
        <v>8109</v>
      </c>
    </row>
    <row r="12548" spans="1:7" x14ac:dyDescent="0.25">
      <c r="A12548" s="32">
        <v>183035</v>
      </c>
      <c r="B12548" s="1" t="s">
        <v>12961</v>
      </c>
      <c r="C12548" s="2">
        <v>9.1587934831321896</v>
      </c>
      <c r="D12548" s="2">
        <v>10.990552179758627</v>
      </c>
      <c r="E12548" s="2">
        <v>131.88662615710354</v>
      </c>
      <c r="F12548" s="2">
        <v>18.443707505816281</v>
      </c>
      <c r="G12548" s="8" t="s">
        <v>8109</v>
      </c>
    </row>
    <row r="12549" spans="1:7" x14ac:dyDescent="0.25">
      <c r="A12549" s="32">
        <v>183036</v>
      </c>
      <c r="B12549" s="1" t="s">
        <v>12962</v>
      </c>
      <c r="C12549" s="2">
        <v>12.525996969577848</v>
      </c>
      <c r="D12549" s="2">
        <v>15.031196363493414</v>
      </c>
      <c r="E12549" s="2">
        <v>180.37435636192097</v>
      </c>
      <c r="F12549" s="2">
        <v>25.224482324131092</v>
      </c>
      <c r="G12549" s="8" t="s">
        <v>8109</v>
      </c>
    </row>
    <row r="12550" spans="1:7" x14ac:dyDescent="0.25">
      <c r="A12550" s="32">
        <v>183037</v>
      </c>
      <c r="B12550" s="1" t="s">
        <v>12963</v>
      </c>
      <c r="C12550" s="2">
        <v>16.880913478714234</v>
      </c>
      <c r="D12550" s="2">
        <v>20.257096174457079</v>
      </c>
      <c r="E12550" s="2">
        <v>243.08515409348496</v>
      </c>
      <c r="F12550" s="2">
        <v>33.994284422484917</v>
      </c>
      <c r="G12550" s="8" t="s">
        <v>8109</v>
      </c>
    </row>
    <row r="12551" spans="1:7" x14ac:dyDescent="0.25">
      <c r="A12551" s="32">
        <v>183038</v>
      </c>
      <c r="B12551" s="1" t="s">
        <v>12964</v>
      </c>
      <c r="C12551" s="2">
        <v>10.326090691766687</v>
      </c>
      <c r="D12551" s="2">
        <v>12.391308830120023</v>
      </c>
      <c r="E12551" s="2">
        <v>148.69570596144027</v>
      </c>
      <c r="F12551" s="2">
        <v>20.794376109498756</v>
      </c>
      <c r="G12551" s="8" t="s">
        <v>8109</v>
      </c>
    </row>
    <row r="12552" spans="1:7" x14ac:dyDescent="0.25">
      <c r="A12552" s="32">
        <v>183039</v>
      </c>
      <c r="B12552" s="1" t="s">
        <v>12965</v>
      </c>
      <c r="C12552" s="2">
        <v>14.321838829015533</v>
      </c>
      <c r="D12552" s="2">
        <v>17.186206594818636</v>
      </c>
      <c r="E12552" s="2">
        <v>206.23447913782363</v>
      </c>
      <c r="F12552" s="2">
        <v>28.840895560565656</v>
      </c>
      <c r="G12552" s="8" t="s">
        <v>8109</v>
      </c>
    </row>
    <row r="12553" spans="1:7" x14ac:dyDescent="0.25">
      <c r="A12553" s="32">
        <v>183040</v>
      </c>
      <c r="B12553" s="1" t="s">
        <v>12966</v>
      </c>
      <c r="C12553" s="2">
        <v>19.48488417489887</v>
      </c>
      <c r="D12553" s="2">
        <v>23.381861009878644</v>
      </c>
      <c r="E12553" s="2">
        <v>280.58233211854372</v>
      </c>
      <c r="F12553" s="2">
        <v>39.238083615315027</v>
      </c>
      <c r="G12553" s="8" t="s">
        <v>8109</v>
      </c>
    </row>
    <row r="12554" spans="1:7" x14ac:dyDescent="0.25">
      <c r="A12554" s="32">
        <v>183041</v>
      </c>
      <c r="B12554" s="1" t="s">
        <v>12967</v>
      </c>
      <c r="C12554" s="2">
        <v>9.5179618550197258</v>
      </c>
      <c r="D12554" s="2">
        <v>11.421554226023671</v>
      </c>
      <c r="E12554" s="2">
        <v>137.05865071228405</v>
      </c>
      <c r="F12554" s="2">
        <v>19.166990153103196</v>
      </c>
      <c r="G12554" s="8" t="s">
        <v>8109</v>
      </c>
    </row>
    <row r="12555" spans="1:7" x14ac:dyDescent="0.25">
      <c r="A12555" s="32">
        <v>183042</v>
      </c>
      <c r="B12555" s="1" t="s">
        <v>12968</v>
      </c>
      <c r="C12555" s="2">
        <v>13.109645573895094</v>
      </c>
      <c r="D12555" s="2">
        <v>15.731574688674112</v>
      </c>
      <c r="E12555" s="2">
        <v>188.77889626408933</v>
      </c>
      <c r="F12555" s="2">
        <v>26.399816625972321</v>
      </c>
      <c r="G12555" s="8" t="s">
        <v>8109</v>
      </c>
    </row>
    <row r="12556" spans="1:7" x14ac:dyDescent="0.25">
      <c r="A12556" s="32">
        <v>183043</v>
      </c>
      <c r="B12556" s="1" t="s">
        <v>12969</v>
      </c>
      <c r="C12556" s="2">
        <v>17.868626501404957</v>
      </c>
      <c r="D12556" s="2">
        <v>21.442351801685948</v>
      </c>
      <c r="E12556" s="2">
        <v>257.30822162023139</v>
      </c>
      <c r="F12556" s="2">
        <v>35.98331170252392</v>
      </c>
      <c r="G12556" s="8" t="s">
        <v>8109</v>
      </c>
    </row>
    <row r="12557" spans="1:7" x14ac:dyDescent="0.25">
      <c r="A12557" s="32">
        <v>183044</v>
      </c>
      <c r="B12557" s="1" t="s">
        <v>12970</v>
      </c>
      <c r="C12557" s="2">
        <v>10.909739296083931</v>
      </c>
      <c r="D12557" s="2">
        <v>13.091687155300718</v>
      </c>
      <c r="E12557" s="2">
        <v>157.10024586360862</v>
      </c>
      <c r="F12557" s="2">
        <v>21.969710411339982</v>
      </c>
      <c r="G12557" s="8" t="s">
        <v>8109</v>
      </c>
    </row>
    <row r="12558" spans="1:7" x14ac:dyDescent="0.25">
      <c r="A12558" s="32">
        <v>183045</v>
      </c>
      <c r="B12558" s="1" t="s">
        <v>12971</v>
      </c>
      <c r="C12558" s="2">
        <v>14.905487433332782</v>
      </c>
      <c r="D12558" s="2">
        <v>17.886584919999336</v>
      </c>
      <c r="E12558" s="2">
        <v>214.63901903999204</v>
      </c>
      <c r="F12558" s="2">
        <v>30.016229862406895</v>
      </c>
      <c r="G12558" s="8" t="s">
        <v>8109</v>
      </c>
    </row>
    <row r="12559" spans="1:7" x14ac:dyDescent="0.25">
      <c r="A12559" s="32">
        <v>183046</v>
      </c>
      <c r="B12559" s="1" t="s">
        <v>12972</v>
      </c>
      <c r="C12559" s="2">
        <v>20.472597197589604</v>
      </c>
      <c r="D12559" s="2">
        <v>24.567116637107524</v>
      </c>
      <c r="E12559" s="2">
        <v>294.80539964529032</v>
      </c>
      <c r="F12559" s="2">
        <v>41.227110895354052</v>
      </c>
      <c r="G12559" s="8" t="s">
        <v>8109</v>
      </c>
    </row>
    <row r="12560" spans="1:7" x14ac:dyDescent="0.25">
      <c r="A12560" s="32">
        <v>183047</v>
      </c>
      <c r="B12560" s="1" t="s">
        <v>12973</v>
      </c>
      <c r="C12560" s="2">
        <v>45.704175322689061</v>
      </c>
      <c r="D12560" s="2">
        <v>54.845010387226871</v>
      </c>
      <c r="E12560" s="2">
        <v>658.14012464672248</v>
      </c>
      <c r="F12560" s="2">
        <v>92.037716867259675</v>
      </c>
      <c r="G12560" s="8" t="s">
        <v>8109</v>
      </c>
    </row>
    <row r="12561" spans="1:7" x14ac:dyDescent="0.25">
      <c r="A12561" s="32">
        <v>183048</v>
      </c>
      <c r="B12561" s="1" t="s">
        <v>12974</v>
      </c>
      <c r="C12561" s="2">
        <v>62.585088801403295</v>
      </c>
      <c r="D12561" s="2">
        <v>75.102106561683939</v>
      </c>
      <c r="E12561" s="2">
        <v>901.22527874020727</v>
      </c>
      <c r="F12561" s="2">
        <v>126.03200128974461</v>
      </c>
      <c r="G12561" s="8" t="s">
        <v>8109</v>
      </c>
    </row>
    <row r="12562" spans="1:7" x14ac:dyDescent="0.25">
      <c r="A12562" s="32">
        <v>183049</v>
      </c>
      <c r="B12562" s="1" t="s">
        <v>12975</v>
      </c>
      <c r="C12562" s="2">
        <v>84.449463440057102</v>
      </c>
      <c r="D12562" s="2">
        <v>101.33935612806852</v>
      </c>
      <c r="E12562" s="2">
        <v>1216.0722735368222</v>
      </c>
      <c r="F12562" s="2">
        <v>170.06183244333542</v>
      </c>
      <c r="G12562" s="8" t="s">
        <v>8109</v>
      </c>
    </row>
    <row r="12563" spans="1:7" x14ac:dyDescent="0.25">
      <c r="A12563" s="32">
        <v>183050</v>
      </c>
      <c r="B12563" s="1" t="s">
        <v>12976</v>
      </c>
      <c r="C12563" s="2">
        <v>211.95423546013268</v>
      </c>
      <c r="D12563" s="2">
        <v>254.34508255215923</v>
      </c>
      <c r="E12563" s="2">
        <v>3052.1409906259105</v>
      </c>
      <c r="F12563" s="2">
        <v>426.8271722301896</v>
      </c>
      <c r="G12563" s="8" t="s">
        <v>8109</v>
      </c>
    </row>
    <row r="12564" spans="1:7" x14ac:dyDescent="0.25">
      <c r="A12564" s="32">
        <v>183051</v>
      </c>
      <c r="B12564" s="1" t="s">
        <v>12977</v>
      </c>
      <c r="C12564" s="2">
        <v>291.42023774025017</v>
      </c>
      <c r="D12564" s="2">
        <v>349.70428528830018</v>
      </c>
      <c r="E12564" s="2">
        <v>4196.4514234596027</v>
      </c>
      <c r="F12564" s="2">
        <v>586.85345794241903</v>
      </c>
      <c r="G12564" s="8" t="s">
        <v>8109</v>
      </c>
    </row>
    <row r="12565" spans="1:7" x14ac:dyDescent="0.25">
      <c r="A12565" s="32">
        <v>183052</v>
      </c>
      <c r="B12565" s="1" t="s">
        <v>12978</v>
      </c>
      <c r="C12565" s="2">
        <v>370.88624002036772</v>
      </c>
      <c r="D12565" s="2">
        <v>445.06348802444126</v>
      </c>
      <c r="E12565" s="2">
        <v>5340.7618562932948</v>
      </c>
      <c r="F12565" s="2">
        <v>746.87974365464856</v>
      </c>
      <c r="G12565" s="8" t="s">
        <v>8109</v>
      </c>
    </row>
    <row r="12566" spans="1:7" x14ac:dyDescent="0.25">
      <c r="A12566" s="32">
        <v>183053</v>
      </c>
      <c r="B12566" s="1" t="s">
        <v>12979</v>
      </c>
      <c r="C12566" s="2">
        <v>1708.2496727436112</v>
      </c>
      <c r="D12566" s="2">
        <v>2049.8996072923333</v>
      </c>
      <c r="E12566" s="2">
        <v>24598.795287508001</v>
      </c>
      <c r="F12566" s="2">
        <v>3440.0226808274692</v>
      </c>
      <c r="G12566" s="8" t="s">
        <v>8109</v>
      </c>
    </row>
    <row r="12567" spans="1:7" x14ac:dyDescent="0.25">
      <c r="A12567" s="32">
        <v>183054</v>
      </c>
      <c r="B12567" s="1" t="s">
        <v>12980</v>
      </c>
      <c r="C12567" s="2">
        <v>1708.2496727436112</v>
      </c>
      <c r="D12567" s="2">
        <v>2049.8996072923333</v>
      </c>
      <c r="E12567" s="2">
        <v>24598.795287508001</v>
      </c>
      <c r="F12567" s="2">
        <v>3440.0226808274692</v>
      </c>
      <c r="G12567" s="8" t="s">
        <v>8109</v>
      </c>
    </row>
    <row r="12568" spans="1:7" x14ac:dyDescent="0.25">
      <c r="A12568" s="32">
        <v>183055</v>
      </c>
      <c r="B12568" s="1" t="s">
        <v>12981</v>
      </c>
      <c r="C12568" s="2">
        <v>1906.8697823974192</v>
      </c>
      <c r="D12568" s="2">
        <v>2288.2437388769031</v>
      </c>
      <c r="E12568" s="2">
        <v>27458.924866522837</v>
      </c>
      <c r="F12568" s="2">
        <v>3839.9979847771328</v>
      </c>
      <c r="G12568" s="8" t="s">
        <v>8109</v>
      </c>
    </row>
    <row r="12569" spans="1:7" x14ac:dyDescent="0.25">
      <c r="A12569" s="32">
        <v>183056</v>
      </c>
      <c r="B12569" s="1" t="s">
        <v>12982</v>
      </c>
      <c r="C12569" s="2">
        <v>1906.8697823974192</v>
      </c>
      <c r="D12569" s="2">
        <v>2288.2437388769031</v>
      </c>
      <c r="E12569" s="2">
        <v>27458.924866522837</v>
      </c>
      <c r="F12569" s="2">
        <v>3839.9979847771328</v>
      </c>
      <c r="G12569" s="8" t="s">
        <v>8109</v>
      </c>
    </row>
    <row r="12570" spans="1:7" x14ac:dyDescent="0.25">
      <c r="A12570" s="32">
        <v>183057</v>
      </c>
      <c r="B12570" s="1" t="s">
        <v>12983</v>
      </c>
      <c r="C12570" s="2">
        <v>2899.9703306664587</v>
      </c>
      <c r="D12570" s="2">
        <v>3479.9643967997499</v>
      </c>
      <c r="E12570" s="2">
        <v>41759.572761596995</v>
      </c>
      <c r="F12570" s="2">
        <v>5839.8745045254473</v>
      </c>
      <c r="G12570" s="8" t="s">
        <v>8109</v>
      </c>
    </row>
    <row r="12571" spans="1:7" x14ac:dyDescent="0.25">
      <c r="A12571" s="32">
        <v>183058</v>
      </c>
      <c r="B12571" s="1" t="s">
        <v>12984</v>
      </c>
      <c r="C12571" s="2">
        <v>2899.9703306664587</v>
      </c>
      <c r="D12571" s="2">
        <v>3479.9643967997499</v>
      </c>
      <c r="E12571" s="2">
        <v>41759.572761596995</v>
      </c>
      <c r="F12571" s="2">
        <v>5839.8745045254473</v>
      </c>
      <c r="G12571" s="8" t="s">
        <v>8109</v>
      </c>
    </row>
    <row r="12572" spans="1:7" x14ac:dyDescent="0.25">
      <c r="A12572" s="32">
        <v>183059</v>
      </c>
      <c r="B12572" s="1" t="s">
        <v>12985</v>
      </c>
      <c r="C12572" s="2">
        <v>2185.0007903778305</v>
      </c>
      <c r="D12572" s="2">
        <v>2622.0009484533962</v>
      </c>
      <c r="E12572" s="2">
        <v>31464.011381440752</v>
      </c>
      <c r="F12572" s="2">
        <v>4400.0899847699357</v>
      </c>
      <c r="G12572" s="8" t="s">
        <v>8109</v>
      </c>
    </row>
    <row r="12573" spans="1:7" x14ac:dyDescent="0.25">
      <c r="A12573" s="32">
        <v>183060</v>
      </c>
      <c r="B12573" s="1" t="s">
        <v>12986</v>
      </c>
      <c r="C12573" s="2">
        <v>953.3675471289805</v>
      </c>
      <c r="D12573" s="2">
        <v>1144.0410565547763</v>
      </c>
      <c r="E12573" s="2">
        <v>13728.492678657316</v>
      </c>
      <c r="F12573" s="2">
        <v>1919.8633768921995</v>
      </c>
      <c r="G12573" s="8" t="s">
        <v>8109</v>
      </c>
    </row>
    <row r="12574" spans="1:7" x14ac:dyDescent="0.25">
      <c r="A12574" s="32">
        <v>183061</v>
      </c>
      <c r="B12574" s="1" t="s">
        <v>12987</v>
      </c>
      <c r="C12574" s="2">
        <v>953.3675471289805</v>
      </c>
      <c r="D12574" s="2">
        <v>1144.0410565547763</v>
      </c>
      <c r="E12574" s="2">
        <v>13728.492678657316</v>
      </c>
      <c r="F12574" s="2">
        <v>1919.8633768921995</v>
      </c>
      <c r="G12574" s="8" t="s">
        <v>8109</v>
      </c>
    </row>
    <row r="12575" spans="1:7" x14ac:dyDescent="0.25">
      <c r="A12575" s="32">
        <v>183062</v>
      </c>
      <c r="B12575" s="1" t="s">
        <v>12988</v>
      </c>
      <c r="C12575" s="2">
        <v>11.53828394688712</v>
      </c>
      <c r="D12575" s="2">
        <v>13.845940736264543</v>
      </c>
      <c r="E12575" s="2">
        <v>166.15128883517451</v>
      </c>
      <c r="F12575" s="2">
        <v>23.235455044092081</v>
      </c>
      <c r="G12575" s="8" t="s">
        <v>8109</v>
      </c>
    </row>
    <row r="12576" spans="1:7" x14ac:dyDescent="0.25">
      <c r="A12576" s="32">
        <v>183063</v>
      </c>
      <c r="B12576" s="1" t="s">
        <v>12989</v>
      </c>
      <c r="C12576" s="2">
        <v>15.71361627007974</v>
      </c>
      <c r="D12576" s="2">
        <v>18.856339524095684</v>
      </c>
      <c r="E12576" s="2">
        <v>226.2760742891482</v>
      </c>
      <c r="F12576" s="2">
        <v>31.643615818802445</v>
      </c>
      <c r="G12576" s="8" t="s">
        <v>8109</v>
      </c>
    </row>
    <row r="12577" spans="1:7" x14ac:dyDescent="0.25">
      <c r="A12577" s="32">
        <v>183064</v>
      </c>
      <c r="B12577" s="1" t="s">
        <v>12990</v>
      </c>
      <c r="C12577" s="2">
        <v>21.460310220280327</v>
      </c>
      <c r="D12577" s="2">
        <v>25.752372264336387</v>
      </c>
      <c r="E12577" s="2">
        <v>309.02846717203664</v>
      </c>
      <c r="F12577" s="2">
        <v>43.216138175393056</v>
      </c>
      <c r="G12577" s="8" t="s">
        <v>8109</v>
      </c>
    </row>
    <row r="12578" spans="1:7" x14ac:dyDescent="0.25">
      <c r="A12578" s="32">
        <v>183065</v>
      </c>
      <c r="B12578" s="1" t="s">
        <v>12991</v>
      </c>
      <c r="C12578" s="2">
        <v>12.930061387951326</v>
      </c>
      <c r="D12578" s="2">
        <v>15.516073665541589</v>
      </c>
      <c r="E12578" s="2">
        <v>186.19288398649906</v>
      </c>
      <c r="F12578" s="2">
        <v>26.038175302328867</v>
      </c>
      <c r="G12578" s="8" t="s">
        <v>8109</v>
      </c>
    </row>
    <row r="12579" spans="1:7" x14ac:dyDescent="0.25">
      <c r="A12579" s="32">
        <v>183066</v>
      </c>
      <c r="B12579" s="1" t="s">
        <v>12992</v>
      </c>
      <c r="C12579" s="2">
        <v>17.464562083031481</v>
      </c>
      <c r="D12579" s="2">
        <v>20.957474499637776</v>
      </c>
      <c r="E12579" s="2">
        <v>251.48969399565331</v>
      </c>
      <c r="F12579" s="2">
        <v>35.169618724326156</v>
      </c>
      <c r="G12579" s="8" t="s">
        <v>8109</v>
      </c>
    </row>
    <row r="12580" spans="1:7" x14ac:dyDescent="0.25">
      <c r="A12580" s="32">
        <v>183067</v>
      </c>
      <c r="B12580" s="1" t="s">
        <v>12993</v>
      </c>
      <c r="C12580" s="2">
        <v>23.839800684035264</v>
      </c>
      <c r="D12580" s="2">
        <v>28.607760820842316</v>
      </c>
      <c r="E12580" s="2">
        <v>343.29312985010779</v>
      </c>
      <c r="F12580" s="2">
        <v>48.007885713668855</v>
      </c>
      <c r="G12580" s="8" t="s">
        <v>8109</v>
      </c>
    </row>
    <row r="12581" spans="1:7" x14ac:dyDescent="0.25">
      <c r="A12581" s="32">
        <v>183068</v>
      </c>
      <c r="B12581" s="1" t="s">
        <v>12994</v>
      </c>
      <c r="C12581" s="2">
        <v>6.3752386010037787</v>
      </c>
      <c r="D12581" s="2">
        <v>7.6502863212045344</v>
      </c>
      <c r="E12581" s="2">
        <v>91.80343585445442</v>
      </c>
      <c r="F12581" s="2">
        <v>12.838266989342706</v>
      </c>
      <c r="G12581" s="8" t="s">
        <v>8109</v>
      </c>
    </row>
    <row r="12582" spans="1:7" x14ac:dyDescent="0.25">
      <c r="A12582" s="32">
        <v>183069</v>
      </c>
      <c r="B12582" s="1" t="s">
        <v>12995</v>
      </c>
      <c r="C12582" s="2">
        <v>8.7547290647587097</v>
      </c>
      <c r="D12582" s="2">
        <v>10.505674877710449</v>
      </c>
      <c r="E12582" s="2">
        <v>126.0680985325254</v>
      </c>
      <c r="F12582" s="2">
        <v>17.630014527618503</v>
      </c>
      <c r="G12582" s="8" t="s">
        <v>8109</v>
      </c>
    </row>
    <row r="12583" spans="1:7" x14ac:dyDescent="0.25">
      <c r="A12583" s="32">
        <v>183070</v>
      </c>
      <c r="B12583" s="1" t="s">
        <v>12996</v>
      </c>
      <c r="C12583" s="2">
        <v>11.897452318774658</v>
      </c>
      <c r="D12583" s="2">
        <v>14.276942782529586</v>
      </c>
      <c r="E12583" s="2">
        <v>171.32331339035503</v>
      </c>
      <c r="F12583" s="2">
        <v>23.958737691378996</v>
      </c>
      <c r="G12583" s="8" t="s">
        <v>8109</v>
      </c>
    </row>
    <row r="12584" spans="1:7" x14ac:dyDescent="0.25">
      <c r="A12584" s="32">
        <v>183071</v>
      </c>
      <c r="B12584" s="1" t="s">
        <v>12997</v>
      </c>
      <c r="C12584" s="2">
        <v>118.97452318774657</v>
      </c>
      <c r="D12584" s="2">
        <v>142.76942782529588</v>
      </c>
      <c r="E12584" s="2">
        <v>1713.2331339035504</v>
      </c>
      <c r="F12584" s="2">
        <v>239.58737691378991</v>
      </c>
      <c r="G12584" s="8" t="s">
        <v>8109</v>
      </c>
    </row>
    <row r="12585" spans="1:7" x14ac:dyDescent="0.25">
      <c r="A12585" s="32">
        <v>183072</v>
      </c>
      <c r="B12585" s="1" t="s">
        <v>12998</v>
      </c>
      <c r="C12585" s="2">
        <v>1959.9818053902884</v>
      </c>
      <c r="D12585" s="2">
        <v>2351.978166468346</v>
      </c>
      <c r="E12585" s="2">
        <v>28223.737997620152</v>
      </c>
      <c r="F12585" s="2">
        <v>3946.9534062446842</v>
      </c>
      <c r="G12585" s="8" t="s">
        <v>8109</v>
      </c>
    </row>
    <row r="12586" spans="1:7" x14ac:dyDescent="0.25">
      <c r="A12586" s="32">
        <v>183073</v>
      </c>
      <c r="B12586" s="1" t="s">
        <v>12999</v>
      </c>
      <c r="C12586" s="2">
        <v>1959.9818053902884</v>
      </c>
      <c r="D12586" s="2">
        <v>2351.978166468346</v>
      </c>
      <c r="E12586" s="2">
        <v>28223.737997620152</v>
      </c>
      <c r="F12586" s="2">
        <v>3946.9534062446842</v>
      </c>
      <c r="G12586" s="8" t="s">
        <v>8109</v>
      </c>
    </row>
    <row r="12587" spans="1:7" x14ac:dyDescent="0.25">
      <c r="A12587" s="32">
        <v>183074</v>
      </c>
      <c r="B12587" s="1" t="s">
        <v>13000</v>
      </c>
      <c r="C12587" s="2">
        <v>7840.5557662119591</v>
      </c>
      <c r="D12587" s="2">
        <v>9408.6669194543501</v>
      </c>
      <c r="E12587" s="2">
        <v>112904.0030334522</v>
      </c>
      <c r="F12587" s="2">
        <v>15789.079369611492</v>
      </c>
      <c r="G12587" s="8" t="s">
        <v>8109</v>
      </c>
    </row>
    <row r="12588" spans="1:7" x14ac:dyDescent="0.25">
      <c r="A12588" s="32">
        <v>183075</v>
      </c>
      <c r="B12588" s="1" t="s">
        <v>13001</v>
      </c>
      <c r="C12588" s="2">
        <v>8130.6291225576297</v>
      </c>
      <c r="D12588" s="2">
        <v>9756.7549470691538</v>
      </c>
      <c r="E12588" s="2">
        <v>117081.05936482985</v>
      </c>
      <c r="F12588" s="2">
        <v>16373.220517626582</v>
      </c>
      <c r="G12588" s="8" t="s">
        <v>8109</v>
      </c>
    </row>
    <row r="12589" spans="1:7" x14ac:dyDescent="0.25">
      <c r="A12589" s="32">
        <v>183076</v>
      </c>
      <c r="B12589" s="1" t="s">
        <v>13002</v>
      </c>
      <c r="C12589" s="2">
        <v>9800.5375716022481</v>
      </c>
      <c r="D12589" s="2">
        <v>11760.645085922697</v>
      </c>
      <c r="E12589" s="2">
        <v>141127.74103107236</v>
      </c>
      <c r="F12589" s="2">
        <v>19736.032775856176</v>
      </c>
      <c r="G12589" s="8" t="s">
        <v>8109</v>
      </c>
    </row>
    <row r="12590" spans="1:7" x14ac:dyDescent="0.25">
      <c r="A12590" s="32">
        <v>183077</v>
      </c>
      <c r="B12590" s="1" t="s">
        <v>13003</v>
      </c>
      <c r="C12590" s="2">
        <v>3920.1880910130076</v>
      </c>
      <c r="D12590" s="2">
        <v>4704.2257092156087</v>
      </c>
      <c r="E12590" s="2">
        <v>56450.708510587305</v>
      </c>
      <c r="F12590" s="2">
        <v>7894.3588641439255</v>
      </c>
      <c r="G12590" s="8" t="s">
        <v>8109</v>
      </c>
    </row>
    <row r="12591" spans="1:7" x14ac:dyDescent="0.25">
      <c r="A12591" s="32">
        <v>183078</v>
      </c>
      <c r="B12591" s="1" t="s">
        <v>13004</v>
      </c>
      <c r="C12591" s="2">
        <v>5880.1698964032958</v>
      </c>
      <c r="D12591" s="2">
        <v>7056.2038756839547</v>
      </c>
      <c r="E12591" s="2">
        <v>84674.44650820746</v>
      </c>
      <c r="F12591" s="2">
        <v>11841.312270388609</v>
      </c>
      <c r="G12591" s="8" t="s">
        <v>8109</v>
      </c>
    </row>
    <row r="12592" spans="1:7" x14ac:dyDescent="0.25">
      <c r="A12592" s="32">
        <v>183079</v>
      </c>
      <c r="B12592" s="1" t="s">
        <v>13005</v>
      </c>
      <c r="C12592" s="2">
        <v>54.683384619877479</v>
      </c>
      <c r="D12592" s="2">
        <v>65.62006154385297</v>
      </c>
      <c r="E12592" s="2">
        <v>787.44073852623569</v>
      </c>
      <c r="F12592" s="2">
        <v>110.1197830494325</v>
      </c>
      <c r="G12592" s="8" t="s">
        <v>8109</v>
      </c>
    </row>
    <row r="12593" spans="1:7" x14ac:dyDescent="0.25">
      <c r="A12593" s="32">
        <v>183080</v>
      </c>
      <c r="B12593" s="1" t="s">
        <v>13006</v>
      </c>
      <c r="C12593" s="2">
        <v>54.683384619877479</v>
      </c>
      <c r="D12593" s="2">
        <v>65.62006154385297</v>
      </c>
      <c r="E12593" s="2">
        <v>787.44073852623569</v>
      </c>
      <c r="F12593" s="2">
        <v>110.1197830494325</v>
      </c>
      <c r="G12593" s="8" t="s">
        <v>8109</v>
      </c>
    </row>
    <row r="12594" spans="1:7" x14ac:dyDescent="0.25">
      <c r="A12594" s="32">
        <v>183081</v>
      </c>
      <c r="B12594" s="1" t="s">
        <v>13007</v>
      </c>
      <c r="C12594" s="2">
        <v>5.8813820896584161</v>
      </c>
      <c r="D12594" s="2">
        <v>7.0576585075900988</v>
      </c>
      <c r="E12594" s="2">
        <v>84.691902091081189</v>
      </c>
      <c r="F12594" s="2">
        <v>11.843753349323201</v>
      </c>
      <c r="G12594" s="8" t="s">
        <v>8109</v>
      </c>
    </row>
    <row r="12595" spans="1:7" x14ac:dyDescent="0.25">
      <c r="A12595" s="32">
        <v>183082</v>
      </c>
      <c r="B12595" s="1" t="s">
        <v>13008</v>
      </c>
      <c r="C12595" s="2">
        <v>5.8813820896584161</v>
      </c>
      <c r="D12595" s="2">
        <v>7.0576585075900988</v>
      </c>
      <c r="E12595" s="2">
        <v>84.691902091081189</v>
      </c>
      <c r="F12595" s="2">
        <v>11.843753349323201</v>
      </c>
      <c r="G12595" s="8" t="s">
        <v>8109</v>
      </c>
    </row>
    <row r="12596" spans="1:7" x14ac:dyDescent="0.25">
      <c r="A12596" s="32">
        <v>183083</v>
      </c>
      <c r="B12596" s="1" t="s">
        <v>13009</v>
      </c>
      <c r="C12596" s="2">
        <v>13.154541620381037</v>
      </c>
      <c r="D12596" s="2">
        <v>15.785449944457245</v>
      </c>
      <c r="E12596" s="2">
        <v>189.42539933348695</v>
      </c>
      <c r="F12596" s="2">
        <v>26.490226956883191</v>
      </c>
      <c r="G12596" s="8" t="s">
        <v>8109</v>
      </c>
    </row>
    <row r="12597" spans="1:7" x14ac:dyDescent="0.25">
      <c r="A12597" s="32">
        <v>183084</v>
      </c>
      <c r="B12597" s="1" t="s">
        <v>13010</v>
      </c>
      <c r="C12597" s="2">
        <v>18.048210687348732</v>
      </c>
      <c r="D12597" s="2">
        <v>21.657852824818477</v>
      </c>
      <c r="E12597" s="2">
        <v>259.89423389782172</v>
      </c>
      <c r="F12597" s="2">
        <v>36.344953026167389</v>
      </c>
      <c r="G12597" s="8" t="s">
        <v>8109</v>
      </c>
    </row>
    <row r="12598" spans="1:7" x14ac:dyDescent="0.25">
      <c r="A12598" s="32">
        <v>183085</v>
      </c>
      <c r="B12598" s="1" t="s">
        <v>13011</v>
      </c>
      <c r="C12598" s="2">
        <v>25.500954404015115</v>
      </c>
      <c r="D12598" s="2">
        <v>30.601145284818138</v>
      </c>
      <c r="E12598" s="2">
        <v>367.21374341781768</v>
      </c>
      <c r="F12598" s="2">
        <v>51.353067957370826</v>
      </c>
      <c r="G12598" s="8" t="s">
        <v>8109</v>
      </c>
    </row>
    <row r="12599" spans="1:7" x14ac:dyDescent="0.25">
      <c r="A12599" s="32">
        <v>183086</v>
      </c>
      <c r="B12599" s="1" t="s">
        <v>13012</v>
      </c>
      <c r="C12599" s="2">
        <v>52.932438806925752</v>
      </c>
      <c r="D12599" s="2">
        <v>63.518926568310903</v>
      </c>
      <c r="E12599" s="2">
        <v>762.22711881973078</v>
      </c>
      <c r="F12599" s="2">
        <v>106.59378014390883</v>
      </c>
      <c r="G12599" s="8" t="s">
        <v>8109</v>
      </c>
    </row>
    <row r="12600" spans="1:7" x14ac:dyDescent="0.25">
      <c r="A12600" s="32">
        <v>183087</v>
      </c>
      <c r="B12600" s="1" t="s">
        <v>13013</v>
      </c>
      <c r="C12600" s="2">
        <v>72.507115074796502</v>
      </c>
      <c r="D12600" s="2">
        <v>87.008538089755788</v>
      </c>
      <c r="E12600" s="2">
        <v>1044.1024570770694</v>
      </c>
      <c r="F12600" s="2">
        <v>146.01268442104555</v>
      </c>
      <c r="G12600" s="8" t="s">
        <v>8109</v>
      </c>
    </row>
    <row r="12601" spans="1:7" x14ac:dyDescent="0.25">
      <c r="A12601" s="32">
        <v>183088</v>
      </c>
      <c r="B12601" s="1" t="s">
        <v>13014</v>
      </c>
      <c r="C12601" s="2">
        <v>98.00806947881162</v>
      </c>
      <c r="D12601" s="2">
        <v>117.60968337457392</v>
      </c>
      <c r="E12601" s="2">
        <v>1411.316200494887</v>
      </c>
      <c r="F12601" s="2">
        <v>197.3657523784164</v>
      </c>
      <c r="G12601" s="8" t="s">
        <v>8109</v>
      </c>
    </row>
    <row r="12602" spans="1:7" x14ac:dyDescent="0.25">
      <c r="A12602" s="32">
        <v>183089</v>
      </c>
      <c r="B12602" s="1" t="s">
        <v>13015</v>
      </c>
      <c r="C12602" s="2">
        <v>26.443771380219896</v>
      </c>
      <c r="D12602" s="2">
        <v>31.732525656263874</v>
      </c>
      <c r="E12602" s="2">
        <v>380.79030787516649</v>
      </c>
      <c r="F12602" s="2">
        <v>53.251684906498966</v>
      </c>
      <c r="G12602" s="8" t="s">
        <v>8109</v>
      </c>
    </row>
    <row r="12603" spans="1:7" x14ac:dyDescent="0.25">
      <c r="A12603" s="32">
        <v>183090</v>
      </c>
      <c r="B12603" s="1" t="s">
        <v>13016</v>
      </c>
      <c r="C12603" s="2">
        <v>36.276005560641224</v>
      </c>
      <c r="D12603" s="2">
        <v>43.531206672769457</v>
      </c>
      <c r="E12603" s="2">
        <v>522.37448007323349</v>
      </c>
      <c r="F12603" s="2">
        <v>73.051547375978217</v>
      </c>
      <c r="G12603" s="8" t="s">
        <v>8109</v>
      </c>
    </row>
    <row r="12604" spans="1:7" x14ac:dyDescent="0.25">
      <c r="A12604" s="32">
        <v>183091</v>
      </c>
      <c r="B12604" s="1" t="s">
        <v>13017</v>
      </c>
      <c r="C12604" s="2">
        <v>49.026482762648776</v>
      </c>
      <c r="D12604" s="2">
        <v>58.83177931517853</v>
      </c>
      <c r="E12604" s="2">
        <v>705.98135178214238</v>
      </c>
      <c r="F12604" s="2">
        <v>98.72808135466363</v>
      </c>
      <c r="G12604" s="8" t="s">
        <v>8109</v>
      </c>
    </row>
    <row r="12605" spans="1:7" x14ac:dyDescent="0.25">
      <c r="A12605" s="32">
        <v>183092</v>
      </c>
      <c r="B12605" s="1" t="s">
        <v>13018</v>
      </c>
      <c r="C12605" s="2">
        <v>19.57467626787076</v>
      </c>
      <c r="D12605" s="2">
        <v>23.48961152144491</v>
      </c>
      <c r="E12605" s="2">
        <v>281.87533825733891</v>
      </c>
      <c r="F12605" s="2">
        <v>39.418904277136761</v>
      </c>
      <c r="G12605" s="8" t="s">
        <v>8109</v>
      </c>
    </row>
    <row r="12606" spans="1:7" x14ac:dyDescent="0.25">
      <c r="A12606" s="32">
        <v>183093</v>
      </c>
      <c r="B12606" s="1" t="s">
        <v>13019</v>
      </c>
      <c r="C12606" s="2">
        <v>1567.949527475042</v>
      </c>
      <c r="D12606" s="2">
        <v>1881.53943297005</v>
      </c>
      <c r="E12606" s="2">
        <v>22578.473195640599</v>
      </c>
      <c r="F12606" s="2">
        <v>3157.4903967310183</v>
      </c>
      <c r="G12606" s="8" t="s">
        <v>8109</v>
      </c>
    </row>
    <row r="12607" spans="1:7" x14ac:dyDescent="0.25">
      <c r="A12607" s="32">
        <v>183094</v>
      </c>
      <c r="B12607" s="1" t="s">
        <v>13020</v>
      </c>
      <c r="C12607" s="2">
        <v>1567.949527475042</v>
      </c>
      <c r="D12607" s="2">
        <v>1881.53943297005</v>
      </c>
      <c r="E12607" s="2">
        <v>22578.473195640599</v>
      </c>
      <c r="F12607" s="2">
        <v>3157.4903967310183</v>
      </c>
      <c r="G12607" s="8" t="s">
        <v>8109</v>
      </c>
    </row>
    <row r="12608" spans="1:7" x14ac:dyDescent="0.25">
      <c r="A12608" s="32">
        <v>183095</v>
      </c>
      <c r="B12608" s="1" t="s">
        <v>13021</v>
      </c>
      <c r="C12608" s="2">
        <v>1567.949527475042</v>
      </c>
      <c r="D12608" s="2">
        <v>1881.53943297005</v>
      </c>
      <c r="E12608" s="2">
        <v>22578.473195640599</v>
      </c>
      <c r="F12608" s="2">
        <v>3157.4903967310183</v>
      </c>
      <c r="G12608" s="8" t="s">
        <v>8109</v>
      </c>
    </row>
    <row r="12609" spans="1:7" x14ac:dyDescent="0.25">
      <c r="A12609" s="32">
        <v>183096</v>
      </c>
      <c r="B12609" s="1" t="s">
        <v>13022</v>
      </c>
      <c r="C12609" s="2">
        <v>1567.949527475042</v>
      </c>
      <c r="D12609" s="2">
        <v>1881.53943297005</v>
      </c>
      <c r="E12609" s="2">
        <v>22578.473195640599</v>
      </c>
      <c r="F12609" s="2">
        <v>3157.4903967310183</v>
      </c>
      <c r="G12609" s="8" t="s">
        <v>8109</v>
      </c>
    </row>
    <row r="12610" spans="1:7" x14ac:dyDescent="0.25">
      <c r="A12610" s="32">
        <v>183097</v>
      </c>
      <c r="B12610" s="1" t="s">
        <v>13023</v>
      </c>
      <c r="C12610" s="2">
        <v>1567.949527475042</v>
      </c>
      <c r="D12610" s="2">
        <v>1881.53943297005</v>
      </c>
      <c r="E12610" s="2">
        <v>22578.473195640599</v>
      </c>
      <c r="F12610" s="2">
        <v>3157.4903967310183</v>
      </c>
      <c r="G12610" s="8" t="s">
        <v>8109</v>
      </c>
    </row>
    <row r="12611" spans="1:7" x14ac:dyDescent="0.25">
      <c r="A12611" s="32">
        <v>183098</v>
      </c>
      <c r="B12611" s="1" t="s">
        <v>13024</v>
      </c>
      <c r="C12611" s="2">
        <v>1567.949527475042</v>
      </c>
      <c r="D12611" s="2">
        <v>1881.53943297005</v>
      </c>
      <c r="E12611" s="2">
        <v>22578.473195640599</v>
      </c>
      <c r="F12611" s="2">
        <v>3157.4903967310183</v>
      </c>
      <c r="G12611" s="8" t="s">
        <v>8109</v>
      </c>
    </row>
    <row r="12612" spans="1:7" x14ac:dyDescent="0.25">
      <c r="A12612" s="32">
        <v>183099</v>
      </c>
      <c r="B12612" s="1" t="s">
        <v>13025</v>
      </c>
      <c r="C12612" s="2">
        <v>1567.949527475042</v>
      </c>
      <c r="D12612" s="2">
        <v>1881.53943297005</v>
      </c>
      <c r="E12612" s="2">
        <v>22578.473195640599</v>
      </c>
      <c r="F12612" s="2">
        <v>3157.4903967310183</v>
      </c>
      <c r="G12612" s="8" t="s">
        <v>8109</v>
      </c>
    </row>
    <row r="12613" spans="1:7" x14ac:dyDescent="0.25">
      <c r="A12613" s="32">
        <v>183100</v>
      </c>
      <c r="B12613" s="1" t="s">
        <v>13026</v>
      </c>
      <c r="C12613" s="2">
        <v>1567.949527475042</v>
      </c>
      <c r="D12613" s="2">
        <v>1881.53943297005</v>
      </c>
      <c r="E12613" s="2">
        <v>22578.473195640599</v>
      </c>
      <c r="F12613" s="2">
        <v>3157.4903967310183</v>
      </c>
      <c r="G12613" s="8" t="s">
        <v>8109</v>
      </c>
    </row>
    <row r="12614" spans="1:7" x14ac:dyDescent="0.25">
      <c r="A12614" s="32">
        <v>183101</v>
      </c>
      <c r="B12614" s="1" t="s">
        <v>13027</v>
      </c>
      <c r="C12614" s="2">
        <v>1567.949527475042</v>
      </c>
      <c r="D12614" s="2">
        <v>1881.53943297005</v>
      </c>
      <c r="E12614" s="2">
        <v>22578.473195640599</v>
      </c>
      <c r="F12614" s="2">
        <v>3157.4903967310183</v>
      </c>
      <c r="G12614" s="8" t="s">
        <v>8109</v>
      </c>
    </row>
    <row r="12615" spans="1:7" x14ac:dyDescent="0.25">
      <c r="A12615" s="32">
        <v>183102</v>
      </c>
      <c r="B12615" s="1" t="s">
        <v>13028</v>
      </c>
      <c r="C12615" s="2">
        <v>1567.949527475042</v>
      </c>
      <c r="D12615" s="2">
        <v>1881.53943297005</v>
      </c>
      <c r="E12615" s="2">
        <v>22578.473195640599</v>
      </c>
      <c r="F12615" s="2">
        <v>3157.4903967310183</v>
      </c>
      <c r="G12615" s="8" t="s">
        <v>8109</v>
      </c>
    </row>
    <row r="12616" spans="1:7" x14ac:dyDescent="0.25">
      <c r="A12616" s="32">
        <v>183103</v>
      </c>
      <c r="B12616" s="1" t="s">
        <v>13029</v>
      </c>
      <c r="C12616" s="2">
        <v>1567.949527475042</v>
      </c>
      <c r="D12616" s="2">
        <v>1881.53943297005</v>
      </c>
      <c r="E12616" s="2">
        <v>22578.473195640599</v>
      </c>
      <c r="F12616" s="2">
        <v>3157.4903967310183</v>
      </c>
      <c r="G12616" s="8" t="s">
        <v>8109</v>
      </c>
    </row>
    <row r="12617" spans="1:7" x14ac:dyDescent="0.25">
      <c r="A12617" s="32">
        <v>183104</v>
      </c>
      <c r="B12617" s="1" t="s">
        <v>13030</v>
      </c>
      <c r="C12617" s="2">
        <v>1567.949527475042</v>
      </c>
      <c r="D12617" s="2">
        <v>1881.53943297005</v>
      </c>
      <c r="E12617" s="2">
        <v>22578.473195640599</v>
      </c>
      <c r="F12617" s="2">
        <v>3157.4903967310183</v>
      </c>
      <c r="G12617" s="8" t="s">
        <v>8109</v>
      </c>
    </row>
    <row r="12618" spans="1:7" x14ac:dyDescent="0.25">
      <c r="A12618" s="32">
        <v>183105</v>
      </c>
      <c r="B12618" s="1" t="s">
        <v>13031</v>
      </c>
      <c r="C12618" s="2">
        <v>1567.949527475042</v>
      </c>
      <c r="D12618" s="2">
        <v>1881.53943297005</v>
      </c>
      <c r="E12618" s="2">
        <v>22578.473195640599</v>
      </c>
      <c r="F12618" s="2">
        <v>3157.4903967310183</v>
      </c>
      <c r="G12618" s="8" t="s">
        <v>8109</v>
      </c>
    </row>
    <row r="12619" spans="1:7" x14ac:dyDescent="0.25">
      <c r="A12619" s="32">
        <v>183106</v>
      </c>
      <c r="B12619" s="1" t="s">
        <v>13032</v>
      </c>
      <c r="C12619" s="2">
        <v>1567.949527475042</v>
      </c>
      <c r="D12619" s="2">
        <v>1881.53943297005</v>
      </c>
      <c r="E12619" s="2">
        <v>22578.473195640599</v>
      </c>
      <c r="F12619" s="2">
        <v>3157.4903967310183</v>
      </c>
      <c r="G12619" s="8" t="s">
        <v>8109</v>
      </c>
    </row>
    <row r="12620" spans="1:7" x14ac:dyDescent="0.25">
      <c r="A12620" s="32">
        <v>183107</v>
      </c>
      <c r="B12620" s="1" t="s">
        <v>13033</v>
      </c>
      <c r="C12620" s="2">
        <v>1567.949527475042</v>
      </c>
      <c r="D12620" s="2">
        <v>1881.53943297005</v>
      </c>
      <c r="E12620" s="2">
        <v>22578.473195640599</v>
      </c>
      <c r="F12620" s="2">
        <v>3157.4903967310183</v>
      </c>
      <c r="G12620" s="8" t="s">
        <v>8109</v>
      </c>
    </row>
    <row r="12621" spans="1:7" x14ac:dyDescent="0.25">
      <c r="A12621" s="32">
        <v>183108</v>
      </c>
      <c r="B12621" s="1" t="s">
        <v>13034</v>
      </c>
      <c r="C12621" s="2">
        <v>1567.949527475042</v>
      </c>
      <c r="D12621" s="2">
        <v>1881.53943297005</v>
      </c>
      <c r="E12621" s="2">
        <v>22578.473195640599</v>
      </c>
      <c r="F12621" s="2">
        <v>3157.4903967310183</v>
      </c>
      <c r="G12621" s="8" t="s">
        <v>8109</v>
      </c>
    </row>
    <row r="12622" spans="1:7" x14ac:dyDescent="0.25">
      <c r="A12622" s="32">
        <v>183109</v>
      </c>
      <c r="B12622" s="1" t="s">
        <v>13035</v>
      </c>
      <c r="C12622" s="2">
        <v>1567.949527475042</v>
      </c>
      <c r="D12622" s="2">
        <v>1881.53943297005</v>
      </c>
      <c r="E12622" s="2">
        <v>22578.473195640599</v>
      </c>
      <c r="F12622" s="2">
        <v>3157.4903967310183</v>
      </c>
      <c r="G12622" s="8" t="s">
        <v>8109</v>
      </c>
    </row>
    <row r="12623" spans="1:7" x14ac:dyDescent="0.25">
      <c r="A12623" s="32">
        <v>183110</v>
      </c>
      <c r="B12623" s="1" t="s">
        <v>13036</v>
      </c>
      <c r="C12623" s="2">
        <v>1567.949527475042</v>
      </c>
      <c r="D12623" s="2">
        <v>1881.53943297005</v>
      </c>
      <c r="E12623" s="2">
        <v>22578.473195640599</v>
      </c>
      <c r="F12623" s="2">
        <v>3157.4903967310183</v>
      </c>
      <c r="G12623" s="8" t="s">
        <v>8109</v>
      </c>
    </row>
    <row r="12624" spans="1:7" x14ac:dyDescent="0.25">
      <c r="A12624" s="32">
        <v>183111</v>
      </c>
      <c r="B12624" s="1" t="s">
        <v>13037</v>
      </c>
      <c r="C12624" s="2">
        <v>1567.949527475042</v>
      </c>
      <c r="D12624" s="2">
        <v>1881.53943297005</v>
      </c>
      <c r="E12624" s="2">
        <v>22578.473195640599</v>
      </c>
      <c r="F12624" s="2">
        <v>3157.4903967310183</v>
      </c>
      <c r="G12624" s="8" t="s">
        <v>8109</v>
      </c>
    </row>
    <row r="12625" spans="1:7" x14ac:dyDescent="0.25">
      <c r="A12625" s="32">
        <v>183112</v>
      </c>
      <c r="B12625" s="1" t="s">
        <v>13038</v>
      </c>
      <c r="C12625" s="2">
        <v>1567.949527475042</v>
      </c>
      <c r="D12625" s="2">
        <v>1881.53943297005</v>
      </c>
      <c r="E12625" s="2">
        <v>22578.473195640599</v>
      </c>
      <c r="F12625" s="2">
        <v>3157.4903967310183</v>
      </c>
      <c r="G12625" s="8" t="s">
        <v>8109</v>
      </c>
    </row>
    <row r="12626" spans="1:7" x14ac:dyDescent="0.25">
      <c r="A12626" s="32">
        <v>183113</v>
      </c>
      <c r="B12626" s="1" t="s">
        <v>13039</v>
      </c>
      <c r="C12626" s="2">
        <v>1567.949527475042</v>
      </c>
      <c r="D12626" s="2">
        <v>1881.53943297005</v>
      </c>
      <c r="E12626" s="2">
        <v>22578.473195640599</v>
      </c>
      <c r="F12626" s="2">
        <v>3157.4903967310183</v>
      </c>
      <c r="G12626" s="8" t="s">
        <v>8109</v>
      </c>
    </row>
    <row r="12627" spans="1:7" x14ac:dyDescent="0.25">
      <c r="A12627" s="32">
        <v>183114</v>
      </c>
      <c r="B12627" s="1" t="s">
        <v>13040</v>
      </c>
      <c r="C12627" s="2">
        <v>1567.949527475042</v>
      </c>
      <c r="D12627" s="2">
        <v>1881.53943297005</v>
      </c>
      <c r="E12627" s="2">
        <v>22578.473195640599</v>
      </c>
      <c r="F12627" s="2">
        <v>3157.4903967310183</v>
      </c>
      <c r="G12627" s="8" t="s">
        <v>8109</v>
      </c>
    </row>
    <row r="12628" spans="1:7" x14ac:dyDescent="0.25">
      <c r="A12628" s="32">
        <v>183115</v>
      </c>
      <c r="B12628" s="1" t="s">
        <v>13041</v>
      </c>
      <c r="C12628" s="2">
        <v>1567.949527475042</v>
      </c>
      <c r="D12628" s="2">
        <v>1881.53943297005</v>
      </c>
      <c r="E12628" s="2">
        <v>22578.473195640599</v>
      </c>
      <c r="F12628" s="2">
        <v>3157.4903967310183</v>
      </c>
      <c r="G12628" s="8" t="s">
        <v>8109</v>
      </c>
    </row>
    <row r="12629" spans="1:7" x14ac:dyDescent="0.25">
      <c r="A12629" s="32">
        <v>183116</v>
      </c>
      <c r="B12629" s="1" t="s">
        <v>13042</v>
      </c>
      <c r="C12629" s="2">
        <v>1567.949527475042</v>
      </c>
      <c r="D12629" s="2">
        <v>1881.53943297005</v>
      </c>
      <c r="E12629" s="2">
        <v>22578.473195640599</v>
      </c>
      <c r="F12629" s="2">
        <v>3157.4903967310183</v>
      </c>
      <c r="G12629" s="8" t="s">
        <v>8109</v>
      </c>
    </row>
    <row r="12630" spans="1:7" x14ac:dyDescent="0.25">
      <c r="A12630" s="32">
        <v>183117</v>
      </c>
      <c r="B12630" s="1" t="s">
        <v>13043</v>
      </c>
      <c r="C12630" s="2">
        <v>1567.949527475042</v>
      </c>
      <c r="D12630" s="2">
        <v>1881.53943297005</v>
      </c>
      <c r="E12630" s="2">
        <v>22578.473195640599</v>
      </c>
      <c r="F12630" s="2">
        <v>3157.4903967310183</v>
      </c>
      <c r="G12630" s="8" t="s">
        <v>8109</v>
      </c>
    </row>
    <row r="12631" spans="1:7" x14ac:dyDescent="0.25">
      <c r="A12631" s="32">
        <v>183118</v>
      </c>
      <c r="B12631" s="1" t="s">
        <v>13044</v>
      </c>
      <c r="C12631" s="2">
        <v>1567.949527475042</v>
      </c>
      <c r="D12631" s="2">
        <v>1881.53943297005</v>
      </c>
      <c r="E12631" s="2">
        <v>22578.473195640599</v>
      </c>
      <c r="F12631" s="2">
        <v>3157.4903967310183</v>
      </c>
      <c r="G12631" s="8" t="s">
        <v>8109</v>
      </c>
    </row>
    <row r="12632" spans="1:7" x14ac:dyDescent="0.25">
      <c r="A12632" s="32">
        <v>183119</v>
      </c>
      <c r="B12632" s="1" t="s">
        <v>13045</v>
      </c>
      <c r="C12632" s="2">
        <v>1567.949527475042</v>
      </c>
      <c r="D12632" s="2">
        <v>1881.53943297005</v>
      </c>
      <c r="E12632" s="2">
        <v>22578.473195640599</v>
      </c>
      <c r="F12632" s="2">
        <v>3157.4903967310183</v>
      </c>
      <c r="G12632" s="8" t="s">
        <v>8109</v>
      </c>
    </row>
    <row r="12633" spans="1:7" x14ac:dyDescent="0.25">
      <c r="A12633" s="32">
        <v>183120</v>
      </c>
      <c r="B12633" s="1" t="s">
        <v>13046</v>
      </c>
      <c r="C12633" s="2">
        <v>1567.949527475042</v>
      </c>
      <c r="D12633" s="2">
        <v>1881.53943297005</v>
      </c>
      <c r="E12633" s="2">
        <v>22578.473195640599</v>
      </c>
      <c r="F12633" s="2">
        <v>3157.4903967310183</v>
      </c>
      <c r="G12633" s="8" t="s">
        <v>8109</v>
      </c>
    </row>
    <row r="12634" spans="1:7" x14ac:dyDescent="0.25">
      <c r="A12634" s="32">
        <v>183121</v>
      </c>
      <c r="B12634" s="1" t="s">
        <v>13047</v>
      </c>
      <c r="C12634" s="2">
        <v>1567.949527475042</v>
      </c>
      <c r="D12634" s="2">
        <v>1881.53943297005</v>
      </c>
      <c r="E12634" s="2">
        <v>22578.473195640599</v>
      </c>
      <c r="F12634" s="2">
        <v>3157.4903967310183</v>
      </c>
      <c r="G12634" s="8" t="s">
        <v>8109</v>
      </c>
    </row>
    <row r="12635" spans="1:7" x14ac:dyDescent="0.25">
      <c r="A12635" s="32">
        <v>183122</v>
      </c>
      <c r="B12635" s="1" t="s">
        <v>13048</v>
      </c>
      <c r="C12635" s="2">
        <v>1567.949527475042</v>
      </c>
      <c r="D12635" s="2">
        <v>1881.53943297005</v>
      </c>
      <c r="E12635" s="2">
        <v>22578.473195640599</v>
      </c>
      <c r="F12635" s="2">
        <v>3157.4903967310183</v>
      </c>
      <c r="G12635" s="8" t="s">
        <v>8109</v>
      </c>
    </row>
    <row r="12636" spans="1:7" x14ac:dyDescent="0.25">
      <c r="A12636" s="32">
        <v>183123</v>
      </c>
      <c r="B12636" s="1" t="s">
        <v>13049</v>
      </c>
      <c r="C12636" s="2">
        <v>1567.949527475042</v>
      </c>
      <c r="D12636" s="2">
        <v>1881.53943297005</v>
      </c>
      <c r="E12636" s="2">
        <v>22578.473195640599</v>
      </c>
      <c r="F12636" s="2">
        <v>3157.4903967310183</v>
      </c>
      <c r="G12636" s="8" t="s">
        <v>8109</v>
      </c>
    </row>
    <row r="12637" spans="1:7" x14ac:dyDescent="0.25">
      <c r="A12637" s="32">
        <v>183124</v>
      </c>
      <c r="B12637" s="1" t="s">
        <v>13050</v>
      </c>
      <c r="C12637" s="2">
        <v>1567.949527475042</v>
      </c>
      <c r="D12637" s="2">
        <v>1881.53943297005</v>
      </c>
      <c r="E12637" s="2">
        <v>22578.473195640599</v>
      </c>
      <c r="F12637" s="2">
        <v>3157.4903967310183</v>
      </c>
      <c r="G12637" s="8" t="s">
        <v>8109</v>
      </c>
    </row>
    <row r="12638" spans="1:7" x14ac:dyDescent="0.25">
      <c r="A12638" s="32">
        <v>183125</v>
      </c>
      <c r="B12638" s="1" t="s">
        <v>13051</v>
      </c>
      <c r="C12638" s="2">
        <v>1567.949527475042</v>
      </c>
      <c r="D12638" s="2">
        <v>1881.53943297005</v>
      </c>
      <c r="E12638" s="2">
        <v>22578.473195640599</v>
      </c>
      <c r="F12638" s="2">
        <v>3157.4903967310183</v>
      </c>
      <c r="G12638" s="8" t="s">
        <v>8109</v>
      </c>
    </row>
    <row r="12639" spans="1:7" x14ac:dyDescent="0.25">
      <c r="A12639" s="32">
        <v>183126</v>
      </c>
      <c r="B12639" s="1" t="s">
        <v>13052</v>
      </c>
      <c r="C12639" s="2">
        <v>1567.949527475042</v>
      </c>
      <c r="D12639" s="2">
        <v>1881.53943297005</v>
      </c>
      <c r="E12639" s="2">
        <v>22578.473195640599</v>
      </c>
      <c r="F12639" s="2">
        <v>3157.4903967310183</v>
      </c>
      <c r="G12639" s="8" t="s">
        <v>8109</v>
      </c>
    </row>
    <row r="12640" spans="1:7" x14ac:dyDescent="0.25">
      <c r="A12640" s="32">
        <v>183127</v>
      </c>
      <c r="B12640" s="1" t="s">
        <v>13053</v>
      </c>
      <c r="C12640" s="2">
        <v>1567.949527475042</v>
      </c>
      <c r="D12640" s="2">
        <v>1881.53943297005</v>
      </c>
      <c r="E12640" s="2">
        <v>22578.473195640599</v>
      </c>
      <c r="F12640" s="2">
        <v>3157.4903967310183</v>
      </c>
      <c r="G12640" s="8" t="s">
        <v>8109</v>
      </c>
    </row>
    <row r="12641" spans="1:7" x14ac:dyDescent="0.25">
      <c r="A12641" s="32">
        <v>183128</v>
      </c>
      <c r="B12641" s="1" t="s">
        <v>13054</v>
      </c>
      <c r="C12641" s="2">
        <v>1567.949527475042</v>
      </c>
      <c r="D12641" s="2">
        <v>1881.53943297005</v>
      </c>
      <c r="E12641" s="2">
        <v>22578.473195640599</v>
      </c>
      <c r="F12641" s="2">
        <v>3157.4903967310183</v>
      </c>
      <c r="G12641" s="8" t="s">
        <v>8109</v>
      </c>
    </row>
    <row r="12642" spans="1:7" x14ac:dyDescent="0.25">
      <c r="A12642" s="32">
        <v>183129</v>
      </c>
      <c r="B12642" s="1" t="s">
        <v>13055</v>
      </c>
      <c r="C12642" s="2">
        <v>1567.949527475042</v>
      </c>
      <c r="D12642" s="2">
        <v>1881.53943297005</v>
      </c>
      <c r="E12642" s="2">
        <v>22578.473195640599</v>
      </c>
      <c r="F12642" s="2">
        <v>3157.4903967310183</v>
      </c>
      <c r="G12642" s="8" t="s">
        <v>8109</v>
      </c>
    </row>
    <row r="12643" spans="1:7" x14ac:dyDescent="0.25">
      <c r="A12643" s="32">
        <v>183130</v>
      </c>
      <c r="B12643" s="1" t="s">
        <v>13056</v>
      </c>
      <c r="C12643" s="2">
        <v>1567.949527475042</v>
      </c>
      <c r="D12643" s="2">
        <v>1881.53943297005</v>
      </c>
      <c r="E12643" s="2">
        <v>22578.473195640599</v>
      </c>
      <c r="F12643" s="2">
        <v>3157.4903967310183</v>
      </c>
      <c r="G12643" s="8" t="s">
        <v>8109</v>
      </c>
    </row>
    <row r="12644" spans="1:7" x14ac:dyDescent="0.25">
      <c r="A12644" s="32">
        <v>183131</v>
      </c>
      <c r="B12644" s="1" t="s">
        <v>13057</v>
      </c>
      <c r="C12644" s="2">
        <v>1567.949527475042</v>
      </c>
      <c r="D12644" s="2">
        <v>1881.53943297005</v>
      </c>
      <c r="E12644" s="2">
        <v>22578.473195640599</v>
      </c>
      <c r="F12644" s="2">
        <v>3157.4903967310183</v>
      </c>
      <c r="G12644" s="8" t="s">
        <v>8109</v>
      </c>
    </row>
    <row r="12645" spans="1:7" x14ac:dyDescent="0.25">
      <c r="A12645" s="32">
        <v>183132</v>
      </c>
      <c r="B12645" s="1" t="s">
        <v>13058</v>
      </c>
      <c r="C12645" s="2">
        <v>1567.949527475042</v>
      </c>
      <c r="D12645" s="2">
        <v>1881.53943297005</v>
      </c>
      <c r="E12645" s="2">
        <v>22578.473195640599</v>
      </c>
      <c r="F12645" s="2">
        <v>3157.4903967310183</v>
      </c>
      <c r="G12645" s="8" t="s">
        <v>8109</v>
      </c>
    </row>
    <row r="12646" spans="1:7" x14ac:dyDescent="0.25">
      <c r="A12646" s="32">
        <v>183133</v>
      </c>
      <c r="B12646" s="1" t="s">
        <v>13059</v>
      </c>
      <c r="C12646" s="2">
        <v>1887.0257298506328</v>
      </c>
      <c r="D12646" s="2">
        <v>2264.4308758207594</v>
      </c>
      <c r="E12646" s="2">
        <v>27173.170509849115</v>
      </c>
      <c r="F12646" s="2">
        <v>3800.0366185145303</v>
      </c>
      <c r="G12646" s="8" t="s">
        <v>8109</v>
      </c>
    </row>
    <row r="12647" spans="1:7" x14ac:dyDescent="0.25">
      <c r="A12647" s="32">
        <v>183134</v>
      </c>
      <c r="B12647" s="1" t="s">
        <v>13060</v>
      </c>
      <c r="C12647" s="2">
        <v>5959.4563144974691</v>
      </c>
      <c r="D12647" s="2">
        <v>7151.3475773969612</v>
      </c>
      <c r="E12647" s="2">
        <v>85816.170928763531</v>
      </c>
      <c r="F12647" s="2">
        <v>12000.976914777193</v>
      </c>
      <c r="G12647" s="8" t="s">
        <v>8109</v>
      </c>
    </row>
    <row r="12648" spans="1:7" x14ac:dyDescent="0.25">
      <c r="A12648" s="32">
        <v>183135</v>
      </c>
      <c r="B12648" s="1" t="s">
        <v>13061</v>
      </c>
      <c r="C12648" s="2">
        <v>1589.0506693234352</v>
      </c>
      <c r="D12648" s="2">
        <v>1906.8608031881217</v>
      </c>
      <c r="E12648" s="2">
        <v>22882.329638257463</v>
      </c>
      <c r="F12648" s="2">
        <v>3199.9832522591259</v>
      </c>
      <c r="G12648" s="8" t="s">
        <v>8109</v>
      </c>
    </row>
    <row r="12649" spans="1:7" x14ac:dyDescent="0.25">
      <c r="A12649" s="32">
        <v>183136</v>
      </c>
      <c r="B12649" s="1" t="s">
        <v>13062</v>
      </c>
      <c r="C12649" s="2">
        <v>1032.7886533626122</v>
      </c>
      <c r="D12649" s="2">
        <v>1239.3463840351346</v>
      </c>
      <c r="E12649" s="2">
        <v>14872.156608421616</v>
      </c>
      <c r="F12649" s="2">
        <v>2079.7992522735181</v>
      </c>
      <c r="G12649" s="8" t="s">
        <v>8109</v>
      </c>
    </row>
    <row r="12650" spans="1:7" x14ac:dyDescent="0.25">
      <c r="A12650" s="32">
        <v>183137</v>
      </c>
      <c r="B12650" s="1" t="s">
        <v>13063</v>
      </c>
      <c r="C12650" s="2">
        <v>516.30453458833426</v>
      </c>
      <c r="D12650" s="2">
        <v>619.56544150600109</v>
      </c>
      <c r="E12650" s="2">
        <v>7434.7852980720127</v>
      </c>
      <c r="F12650" s="2">
        <v>1039.7188054749377</v>
      </c>
      <c r="G12650" s="8" t="s">
        <v>8109</v>
      </c>
    </row>
    <row r="12651" spans="1:7" x14ac:dyDescent="0.25">
      <c r="A12651" s="32">
        <v>183138</v>
      </c>
      <c r="B12651" s="1" t="s">
        <v>13064</v>
      </c>
      <c r="C12651" s="2">
        <v>3920.1880910130076</v>
      </c>
      <c r="D12651" s="2">
        <v>4704.2257092156087</v>
      </c>
      <c r="E12651" s="2">
        <v>56450.708510587305</v>
      </c>
      <c r="F12651" s="2">
        <v>7894.3588641439255</v>
      </c>
      <c r="G12651" s="8" t="s">
        <v>8109</v>
      </c>
    </row>
    <row r="12652" spans="1:7" x14ac:dyDescent="0.25">
      <c r="A12652" s="32">
        <v>183139</v>
      </c>
      <c r="B12652" s="1" t="s">
        <v>13065</v>
      </c>
      <c r="C12652" s="2">
        <v>10.011818366365089</v>
      </c>
      <c r="D12652" s="2">
        <v>12.014182039638106</v>
      </c>
      <c r="E12652" s="2">
        <v>144.17018447565727</v>
      </c>
      <c r="F12652" s="2">
        <v>20.161503793122701</v>
      </c>
      <c r="G12652" s="8" t="s">
        <v>8109</v>
      </c>
    </row>
    <row r="12653" spans="1:7" x14ac:dyDescent="0.25">
      <c r="A12653" s="32">
        <v>183140</v>
      </c>
      <c r="B12653" s="1" t="s">
        <v>13066</v>
      </c>
      <c r="C12653" s="2">
        <v>12.525996969577848</v>
      </c>
      <c r="D12653" s="2">
        <v>15.031196363493414</v>
      </c>
      <c r="E12653" s="2">
        <v>180.37435636192097</v>
      </c>
      <c r="F12653" s="2">
        <v>25.224482324131092</v>
      </c>
      <c r="G12653" s="8" t="s">
        <v>8109</v>
      </c>
    </row>
    <row r="12654" spans="1:7" x14ac:dyDescent="0.25">
      <c r="A12654" s="32">
        <v>183141</v>
      </c>
      <c r="B12654" s="1" t="s">
        <v>13067</v>
      </c>
      <c r="C12654" s="2">
        <v>10.505674877710453</v>
      </c>
      <c r="D12654" s="2">
        <v>12.606809853252543</v>
      </c>
      <c r="E12654" s="2">
        <v>151.28171823903051</v>
      </c>
      <c r="F12654" s="2">
        <v>21.156017433142207</v>
      </c>
      <c r="G12654" s="8" t="s">
        <v>8109</v>
      </c>
    </row>
    <row r="12655" spans="1:7" x14ac:dyDescent="0.25">
      <c r="A12655" s="32">
        <v>183142</v>
      </c>
      <c r="B12655" s="1" t="s">
        <v>13068</v>
      </c>
      <c r="C12655" s="2">
        <v>41.663531138954276</v>
      </c>
      <c r="D12655" s="2">
        <v>49.99623736674512</v>
      </c>
      <c r="E12655" s="2">
        <v>599.9548484009415</v>
      </c>
      <c r="F12655" s="2">
        <v>83.900787085281905</v>
      </c>
      <c r="G12655" s="8" t="s">
        <v>8109</v>
      </c>
    </row>
    <row r="12656" spans="1:7" x14ac:dyDescent="0.25">
      <c r="A12656" s="32">
        <v>183143</v>
      </c>
      <c r="B12656" s="1" t="s">
        <v>13069</v>
      </c>
      <c r="C12656" s="2">
        <v>101.50996110471512</v>
      </c>
      <c r="D12656" s="2">
        <v>121.81195332565812</v>
      </c>
      <c r="E12656" s="2">
        <v>1461.7434399078975</v>
      </c>
      <c r="F12656" s="2">
        <v>204.41775818946383</v>
      </c>
      <c r="G12656" s="8" t="s">
        <v>8109</v>
      </c>
    </row>
    <row r="12657" spans="1:7" x14ac:dyDescent="0.25">
      <c r="A12657" s="32">
        <v>183144</v>
      </c>
      <c r="B12657" s="1" t="s">
        <v>13070</v>
      </c>
      <c r="C12657" s="2">
        <v>44.177709742167025</v>
      </c>
      <c r="D12657" s="2">
        <v>53.013251690600427</v>
      </c>
      <c r="E12657" s="2">
        <v>636.15902028720507</v>
      </c>
      <c r="F12657" s="2">
        <v>88.963765616290303</v>
      </c>
      <c r="G12657" s="8" t="s">
        <v>8109</v>
      </c>
    </row>
    <row r="12658" spans="1:7" x14ac:dyDescent="0.25">
      <c r="A12658" s="32">
        <v>183145</v>
      </c>
      <c r="B12658" s="1" t="s">
        <v>13071</v>
      </c>
      <c r="C12658" s="2">
        <v>5.9711741826303006</v>
      </c>
      <c r="D12658" s="2">
        <v>7.1654090191563604</v>
      </c>
      <c r="E12658" s="2">
        <v>85.984908229876325</v>
      </c>
      <c r="F12658" s="2">
        <v>12.024574011144932</v>
      </c>
      <c r="G12658" s="8" t="s">
        <v>8109</v>
      </c>
    </row>
    <row r="12659" spans="1:7" x14ac:dyDescent="0.25">
      <c r="A12659" s="32">
        <v>183146</v>
      </c>
      <c r="B12659" s="1" t="s">
        <v>13072</v>
      </c>
      <c r="C12659" s="2">
        <v>11.49338790040118</v>
      </c>
      <c r="D12659" s="2">
        <v>13.792065480481416</v>
      </c>
      <c r="E12659" s="2">
        <v>165.504785765777</v>
      </c>
      <c r="F12659" s="2">
        <v>23.145044713181218</v>
      </c>
      <c r="G12659" s="8" t="s">
        <v>8109</v>
      </c>
    </row>
    <row r="12660" spans="1:7" x14ac:dyDescent="0.25">
      <c r="A12660" s="32">
        <v>183147</v>
      </c>
      <c r="B12660" s="1" t="s">
        <v>13073</v>
      </c>
      <c r="C12660" s="2">
        <v>10.730155110140164</v>
      </c>
      <c r="D12660" s="2">
        <v>12.876186132168193</v>
      </c>
      <c r="E12660" s="2">
        <v>154.51423358601832</v>
      </c>
      <c r="F12660" s="2">
        <v>21.608069087696528</v>
      </c>
      <c r="G12660" s="8" t="s">
        <v>8109</v>
      </c>
    </row>
    <row r="12661" spans="1:7" x14ac:dyDescent="0.25">
      <c r="A12661" s="32">
        <v>183148</v>
      </c>
      <c r="B12661" s="1" t="s">
        <v>13074</v>
      </c>
      <c r="C12661" s="2">
        <v>34.435267654717599</v>
      </c>
      <c r="D12661" s="2">
        <v>41.322321185661117</v>
      </c>
      <c r="E12661" s="2">
        <v>495.86785422793344</v>
      </c>
      <c r="F12661" s="2">
        <v>69.344723808632793</v>
      </c>
      <c r="G12661" s="8" t="s">
        <v>8109</v>
      </c>
    </row>
    <row r="12662" spans="1:7" x14ac:dyDescent="0.25">
      <c r="A12662" s="32">
        <v>183149</v>
      </c>
      <c r="B12662" s="1" t="s">
        <v>13075</v>
      </c>
      <c r="C12662" s="2">
        <v>7.2731595307226211</v>
      </c>
      <c r="D12662" s="2">
        <v>8.7277914368671432</v>
      </c>
      <c r="E12662" s="2">
        <v>104.73349724240572</v>
      </c>
      <c r="F12662" s="2">
        <v>14.646473607559987</v>
      </c>
      <c r="G12662" s="8" t="s">
        <v>8109</v>
      </c>
    </row>
    <row r="12663" spans="1:7" x14ac:dyDescent="0.25">
      <c r="A12663" s="32">
        <v>183150</v>
      </c>
      <c r="B12663" s="1" t="s">
        <v>13076</v>
      </c>
      <c r="C12663" s="2">
        <v>109.32187319326903</v>
      </c>
      <c r="D12663" s="2">
        <v>131.18624783192283</v>
      </c>
      <c r="E12663" s="2">
        <v>1574.2349739830738</v>
      </c>
      <c r="F12663" s="2">
        <v>220.14915576795414</v>
      </c>
      <c r="G12663" s="8" t="s">
        <v>8109</v>
      </c>
    </row>
    <row r="12664" spans="1:7" x14ac:dyDescent="0.25">
      <c r="A12664" s="32">
        <v>183151</v>
      </c>
      <c r="B12664" s="1" t="s">
        <v>13077</v>
      </c>
      <c r="C12664" s="2">
        <v>166.65412455581711</v>
      </c>
      <c r="D12664" s="2">
        <v>199.98494946698048</v>
      </c>
      <c r="E12664" s="2">
        <v>2399.819393603766</v>
      </c>
      <c r="F12664" s="2">
        <v>335.60314834112762</v>
      </c>
      <c r="G12664" s="8" t="s">
        <v>8109</v>
      </c>
    </row>
    <row r="12665" spans="1:7" x14ac:dyDescent="0.25">
      <c r="A12665" s="32">
        <v>183152</v>
      </c>
      <c r="B12665" s="1" t="s">
        <v>13078</v>
      </c>
      <c r="C12665" s="2">
        <v>152.64655805220315</v>
      </c>
      <c r="D12665" s="2">
        <v>183.17586966264378</v>
      </c>
      <c r="E12665" s="2">
        <v>2198.1104359517253</v>
      </c>
      <c r="F12665" s="2">
        <v>307.39512509693805</v>
      </c>
      <c r="G12665" s="8" t="s">
        <v>8109</v>
      </c>
    </row>
    <row r="12666" spans="1:7" x14ac:dyDescent="0.25">
      <c r="A12666" s="32">
        <v>183153</v>
      </c>
      <c r="B12666" s="1" t="s">
        <v>13079</v>
      </c>
      <c r="C12666" s="2">
        <v>180.66169105943104</v>
      </c>
      <c r="D12666" s="2">
        <v>216.79402927131724</v>
      </c>
      <c r="E12666" s="2">
        <v>2601.5283512558071</v>
      </c>
      <c r="F12666" s="2">
        <v>363.81117158531725</v>
      </c>
      <c r="G12666" s="8" t="s">
        <v>8109</v>
      </c>
    </row>
    <row r="12667" spans="1:7" x14ac:dyDescent="0.25">
      <c r="A12667" s="32">
        <v>183154</v>
      </c>
      <c r="B12667" s="1" t="s">
        <v>13080</v>
      </c>
      <c r="C12667" s="2">
        <v>180.66169105943104</v>
      </c>
      <c r="D12667" s="2">
        <v>216.79402927131724</v>
      </c>
      <c r="E12667" s="2">
        <v>2601.5283512558071</v>
      </c>
      <c r="F12667" s="2">
        <v>363.81117158531725</v>
      </c>
      <c r="G12667" s="8" t="s">
        <v>8109</v>
      </c>
    </row>
    <row r="12668" spans="1:7" x14ac:dyDescent="0.25">
      <c r="A12668" s="32">
        <v>183155</v>
      </c>
      <c r="B12668" s="1" t="s">
        <v>13081</v>
      </c>
      <c r="C12668" s="2">
        <v>185.33087989396904</v>
      </c>
      <c r="D12668" s="2">
        <v>222.39705587276282</v>
      </c>
      <c r="E12668" s="2">
        <v>2668.7646704731537</v>
      </c>
      <c r="F12668" s="2">
        <v>373.21384600004717</v>
      </c>
      <c r="G12668" s="8" t="s">
        <v>8109</v>
      </c>
    </row>
    <row r="12669" spans="1:7" x14ac:dyDescent="0.25">
      <c r="A12669" s="32">
        <v>183156</v>
      </c>
      <c r="B12669" s="1" t="s">
        <v>13082</v>
      </c>
      <c r="C12669" s="2">
        <v>222.19053405892748</v>
      </c>
      <c r="D12669" s="2">
        <v>266.62864087071296</v>
      </c>
      <c r="E12669" s="2">
        <v>3199.5436904485555</v>
      </c>
      <c r="F12669" s="2">
        <v>447.44072767786656</v>
      </c>
      <c r="G12669" s="8" t="s">
        <v>8109</v>
      </c>
    </row>
    <row r="12670" spans="1:7" x14ac:dyDescent="0.25">
      <c r="A12670" s="32">
        <v>183157</v>
      </c>
      <c r="B12670" s="1" t="s">
        <v>13083</v>
      </c>
      <c r="C12670" s="2">
        <v>222.19053405892748</v>
      </c>
      <c r="D12670" s="2">
        <v>266.62864087071296</v>
      </c>
      <c r="E12670" s="2">
        <v>3199.5436904485555</v>
      </c>
      <c r="F12670" s="2">
        <v>447.44072767786656</v>
      </c>
      <c r="G12670" s="8" t="s">
        <v>8109</v>
      </c>
    </row>
    <row r="12671" spans="1:7" x14ac:dyDescent="0.25">
      <c r="A12671" s="32">
        <v>183158</v>
      </c>
      <c r="B12671" s="1" t="s">
        <v>13084</v>
      </c>
      <c r="C12671" s="2">
        <v>222.19053405892748</v>
      </c>
      <c r="D12671" s="2">
        <v>266.62864087071296</v>
      </c>
      <c r="E12671" s="2">
        <v>3199.5436904485555</v>
      </c>
      <c r="F12671" s="2">
        <v>447.44072767786656</v>
      </c>
      <c r="G12671" s="8" t="s">
        <v>8109</v>
      </c>
    </row>
    <row r="12672" spans="1:7" x14ac:dyDescent="0.25">
      <c r="A12672" s="32">
        <v>183159</v>
      </c>
      <c r="B12672" s="1" t="s">
        <v>13085</v>
      </c>
      <c r="C12672" s="2">
        <v>222.19053405892748</v>
      </c>
      <c r="D12672" s="2">
        <v>266.62864087071296</v>
      </c>
      <c r="E12672" s="2">
        <v>3199.5436904485555</v>
      </c>
      <c r="F12672" s="2">
        <v>447.44072767786656</v>
      </c>
      <c r="G12672" s="8" t="s">
        <v>8109</v>
      </c>
    </row>
    <row r="12673" spans="1:7" x14ac:dyDescent="0.25">
      <c r="A12673" s="32">
        <v>183160</v>
      </c>
      <c r="B12673" s="1" t="s">
        <v>13086</v>
      </c>
      <c r="C12673" s="2">
        <v>315.12535028482762</v>
      </c>
      <c r="D12673" s="2">
        <v>378.15042034179311</v>
      </c>
      <c r="E12673" s="2">
        <v>4537.8050441015175</v>
      </c>
      <c r="F12673" s="2">
        <v>634.59011266335528</v>
      </c>
      <c r="G12673" s="8" t="s">
        <v>8109</v>
      </c>
    </row>
    <row r="12674" spans="1:7" x14ac:dyDescent="0.25">
      <c r="A12674" s="32">
        <v>183161</v>
      </c>
      <c r="B12674" s="1" t="s">
        <v>13087</v>
      </c>
      <c r="C12674" s="2">
        <v>1142.514590974255</v>
      </c>
      <c r="D12674" s="2">
        <v>1371.0175091691058</v>
      </c>
      <c r="E12674" s="2">
        <v>16452.210110029271</v>
      </c>
      <c r="F12674" s="2">
        <v>2300.7621010196708</v>
      </c>
      <c r="G12674" s="8" t="s">
        <v>8109</v>
      </c>
    </row>
    <row r="12675" spans="1:7" x14ac:dyDescent="0.25">
      <c r="A12675" s="32">
        <v>183162</v>
      </c>
      <c r="B12675" s="1" t="s">
        <v>13088</v>
      </c>
      <c r="C12675" s="2">
        <v>755.42087817246181</v>
      </c>
      <c r="D12675" s="2">
        <v>906.50505380695415</v>
      </c>
      <c r="E12675" s="2">
        <v>10878.06064568345</v>
      </c>
      <c r="F12675" s="2">
        <v>1521.2442279061997</v>
      </c>
      <c r="G12675" s="8" t="s">
        <v>8109</v>
      </c>
    </row>
    <row r="12676" spans="1:7" x14ac:dyDescent="0.25">
      <c r="A12676" s="32">
        <v>183163</v>
      </c>
      <c r="B12676" s="1" t="s">
        <v>13089</v>
      </c>
      <c r="C12676" s="2">
        <v>624.68359080539847</v>
      </c>
      <c r="D12676" s="2">
        <v>749.62030896647809</v>
      </c>
      <c r="E12676" s="2">
        <v>8995.4437075977366</v>
      </c>
      <c r="F12676" s="2">
        <v>1257.9693442937637</v>
      </c>
      <c r="G12676" s="8" t="s">
        <v>8109</v>
      </c>
    </row>
    <row r="12677" spans="1:7" x14ac:dyDescent="0.25">
      <c r="A12677" s="32">
        <v>183164</v>
      </c>
      <c r="B12677" s="1" t="s">
        <v>13090</v>
      </c>
      <c r="C12677" s="2">
        <v>18.631859291665975</v>
      </c>
      <c r="D12677" s="2">
        <v>22.358231149999167</v>
      </c>
      <c r="E12677" s="2">
        <v>268.29877379998999</v>
      </c>
      <c r="F12677" s="2">
        <v>37.520287328008614</v>
      </c>
      <c r="G12677" s="8" t="s">
        <v>8109</v>
      </c>
    </row>
    <row r="12678" spans="1:7" x14ac:dyDescent="0.25">
      <c r="A12678" s="32">
        <v>183165</v>
      </c>
      <c r="B12678" s="1" t="s">
        <v>13091</v>
      </c>
      <c r="C12678" s="2">
        <v>32.190465330420487</v>
      </c>
      <c r="D12678" s="2">
        <v>38.62855839650458</v>
      </c>
      <c r="E12678" s="2">
        <v>463.54270075805493</v>
      </c>
      <c r="F12678" s="2">
        <v>64.824207263089576</v>
      </c>
      <c r="G12678" s="8" t="s">
        <v>8109</v>
      </c>
    </row>
    <row r="12679" spans="1:7" x14ac:dyDescent="0.25">
      <c r="A12679" s="32">
        <v>183166</v>
      </c>
      <c r="B12679" s="1" t="s">
        <v>13092</v>
      </c>
      <c r="C12679" s="2">
        <v>126.02320248603948</v>
      </c>
      <c r="D12679" s="2">
        <v>151.22784298324734</v>
      </c>
      <c r="E12679" s="2">
        <v>1814.7341157989681</v>
      </c>
      <c r="F12679" s="2">
        <v>253.78179886679561</v>
      </c>
      <c r="G12679" s="8" t="s">
        <v>8109</v>
      </c>
    </row>
    <row r="12680" spans="1:7" x14ac:dyDescent="0.25">
      <c r="A12680" s="32">
        <v>183167</v>
      </c>
      <c r="B12680" s="1" t="s">
        <v>13093</v>
      </c>
      <c r="C12680" s="2">
        <v>46.646992298893849</v>
      </c>
      <c r="D12680" s="2">
        <v>55.976390758672615</v>
      </c>
      <c r="E12680" s="2">
        <v>671.71668910407141</v>
      </c>
      <c r="F12680" s="2">
        <v>93.93633381638783</v>
      </c>
      <c r="G12680" s="8" t="s">
        <v>8109</v>
      </c>
    </row>
    <row r="12681" spans="1:7" x14ac:dyDescent="0.25">
      <c r="A12681" s="32">
        <v>183168</v>
      </c>
      <c r="B12681" s="1" t="s">
        <v>13094</v>
      </c>
      <c r="C12681" s="2">
        <v>67.658342054314758</v>
      </c>
      <c r="D12681" s="2">
        <v>81.190010465177693</v>
      </c>
      <c r="E12681" s="2">
        <v>974.28012558213231</v>
      </c>
      <c r="F12681" s="2">
        <v>136.24836868267224</v>
      </c>
      <c r="G12681" s="8" t="s">
        <v>8109</v>
      </c>
    </row>
    <row r="12682" spans="1:7" x14ac:dyDescent="0.25">
      <c r="A12682" s="32">
        <v>183169</v>
      </c>
      <c r="B12682" s="1" t="s">
        <v>13095</v>
      </c>
      <c r="C12682" s="2">
        <v>124.6314250449753</v>
      </c>
      <c r="D12682" s="2">
        <v>149.55771005397034</v>
      </c>
      <c r="E12682" s="2">
        <v>1794.692520647644</v>
      </c>
      <c r="F12682" s="2">
        <v>250.97907860855884</v>
      </c>
      <c r="G12682" s="8" t="s">
        <v>8109</v>
      </c>
    </row>
    <row r="12683" spans="1:7" x14ac:dyDescent="0.25">
      <c r="A12683" s="32">
        <v>183170</v>
      </c>
      <c r="B12683" s="1" t="s">
        <v>13096</v>
      </c>
      <c r="C12683" s="2">
        <v>46.646992298893849</v>
      </c>
      <c r="D12683" s="2">
        <v>55.976390758672615</v>
      </c>
      <c r="E12683" s="2">
        <v>671.71668910407141</v>
      </c>
      <c r="F12683" s="2">
        <v>93.93633381638783</v>
      </c>
      <c r="G12683" s="8" t="s">
        <v>8109</v>
      </c>
    </row>
    <row r="12684" spans="1:7" x14ac:dyDescent="0.25">
      <c r="A12684" s="32">
        <v>183171</v>
      </c>
      <c r="B12684" s="1" t="s">
        <v>13097</v>
      </c>
      <c r="C12684" s="2">
        <v>38.700392070882103</v>
      </c>
      <c r="D12684" s="2">
        <v>46.440470485058512</v>
      </c>
      <c r="E12684" s="2">
        <v>557.28564582070214</v>
      </c>
      <c r="F12684" s="2">
        <v>77.933705245164887</v>
      </c>
      <c r="G12684" s="8" t="s">
        <v>8109</v>
      </c>
    </row>
    <row r="12685" spans="1:7" x14ac:dyDescent="0.25">
      <c r="A12685" s="32">
        <v>183172</v>
      </c>
      <c r="B12685" s="1" t="s">
        <v>13098</v>
      </c>
      <c r="C12685" s="2">
        <v>804.17798465619501</v>
      </c>
      <c r="D12685" s="2">
        <v>965.01358158743392</v>
      </c>
      <c r="E12685" s="2">
        <v>11580.162979049208</v>
      </c>
      <c r="F12685" s="2">
        <v>1619.4298472753985</v>
      </c>
      <c r="G12685" s="8" t="s">
        <v>8109</v>
      </c>
    </row>
    <row r="12686" spans="1:7" x14ac:dyDescent="0.25">
      <c r="A12686" s="32">
        <v>183173</v>
      </c>
      <c r="B12686" s="1" t="s">
        <v>13099</v>
      </c>
      <c r="C12686" s="2">
        <v>324.19435167498801</v>
      </c>
      <c r="D12686" s="2">
        <v>389.03322200998559</v>
      </c>
      <c r="E12686" s="2">
        <v>4668.3986641198271</v>
      </c>
      <c r="F12686" s="2">
        <v>652.85299950734998</v>
      </c>
      <c r="G12686" s="8" t="s">
        <v>8109</v>
      </c>
    </row>
    <row r="12687" spans="1:7" x14ac:dyDescent="0.25">
      <c r="A12687" s="32">
        <v>183174</v>
      </c>
      <c r="B12687" s="1" t="s">
        <v>13100</v>
      </c>
      <c r="C12687" s="2">
        <v>481.01624205038371</v>
      </c>
      <c r="D12687" s="2">
        <v>577.21949046046041</v>
      </c>
      <c r="E12687" s="2">
        <v>6926.6338855255253</v>
      </c>
      <c r="F12687" s="2">
        <v>968.65628537899829</v>
      </c>
      <c r="G12687" s="8" t="s">
        <v>8109</v>
      </c>
    </row>
    <row r="12688" spans="1:7" x14ac:dyDescent="0.25">
      <c r="A12688" s="32">
        <v>183175</v>
      </c>
      <c r="B12688" s="1" t="s">
        <v>13101</v>
      </c>
      <c r="C12688" s="2">
        <v>20.023636732730179</v>
      </c>
      <c r="D12688" s="2">
        <v>24.028364079276212</v>
      </c>
      <c r="E12688" s="2">
        <v>288.34036895131453</v>
      </c>
      <c r="F12688" s="2">
        <v>40.323007586245403</v>
      </c>
      <c r="G12688" s="8" t="s">
        <v>8109</v>
      </c>
    </row>
    <row r="12689" spans="1:7" x14ac:dyDescent="0.25">
      <c r="A12689" s="32">
        <v>183176</v>
      </c>
      <c r="B12689" s="1" t="s">
        <v>13102</v>
      </c>
      <c r="C12689" s="2">
        <v>22.85208766134453</v>
      </c>
      <c r="D12689" s="2">
        <v>27.422505193613436</v>
      </c>
      <c r="E12689" s="2">
        <v>329.07006232336124</v>
      </c>
      <c r="F12689" s="2">
        <v>46.018858433629838</v>
      </c>
      <c r="G12689" s="8" t="s">
        <v>8109</v>
      </c>
    </row>
    <row r="12690" spans="1:7" x14ac:dyDescent="0.25">
      <c r="A12690" s="32">
        <v>183177</v>
      </c>
      <c r="B12690" s="1" t="s">
        <v>13103</v>
      </c>
      <c r="C12690" s="2">
        <v>31.696608819075127</v>
      </c>
      <c r="D12690" s="2">
        <v>38.035930582890146</v>
      </c>
      <c r="E12690" s="2">
        <v>456.43116699468175</v>
      </c>
      <c r="F12690" s="2">
        <v>63.829693623070071</v>
      </c>
      <c r="G12690" s="8" t="s">
        <v>8109</v>
      </c>
    </row>
    <row r="12691" spans="1:7" x14ac:dyDescent="0.25">
      <c r="A12691" s="32">
        <v>183178</v>
      </c>
      <c r="B12691" s="1" t="s">
        <v>13104</v>
      </c>
      <c r="C12691" s="2">
        <v>44.402189974596752</v>
      </c>
      <c r="D12691" s="2">
        <v>53.282627969516092</v>
      </c>
      <c r="E12691" s="2">
        <v>639.39153563419313</v>
      </c>
      <c r="F12691" s="2">
        <v>89.415817270844641</v>
      </c>
      <c r="G12691" s="8" t="s">
        <v>8109</v>
      </c>
    </row>
    <row r="12692" spans="1:7" x14ac:dyDescent="0.25">
      <c r="A12692" s="32">
        <v>183179</v>
      </c>
      <c r="B12692" s="1" t="s">
        <v>13105</v>
      </c>
      <c r="C12692" s="2">
        <v>8.4853527858430589</v>
      </c>
      <c r="D12692" s="2">
        <v>10.182423343011669</v>
      </c>
      <c r="E12692" s="2">
        <v>122.18908011614002</v>
      </c>
      <c r="F12692" s="2">
        <v>17.087552542153322</v>
      </c>
      <c r="G12692" s="8" t="s">
        <v>8109</v>
      </c>
    </row>
    <row r="12693" spans="1:7" x14ac:dyDescent="0.25">
      <c r="A12693" s="32">
        <v>183180</v>
      </c>
      <c r="B12693" s="1" t="s">
        <v>13106</v>
      </c>
      <c r="C12693" s="2">
        <v>20.517493244075546</v>
      </c>
      <c r="D12693" s="2">
        <v>24.62099189289065</v>
      </c>
      <c r="E12693" s="2">
        <v>295.45190271468778</v>
      </c>
      <c r="F12693" s="2">
        <v>41.317521226264908</v>
      </c>
      <c r="G12693" s="8" t="s">
        <v>8109</v>
      </c>
    </row>
    <row r="12694" spans="1:7" x14ac:dyDescent="0.25">
      <c r="A12694" s="32">
        <v>183181</v>
      </c>
      <c r="B12694" s="1" t="s">
        <v>13107</v>
      </c>
      <c r="C12694" s="2">
        <v>22.35823114999917</v>
      </c>
      <c r="D12694" s="2">
        <v>26.829877379999004</v>
      </c>
      <c r="E12694" s="2">
        <v>321.95852855998805</v>
      </c>
      <c r="F12694" s="2">
        <v>45.024344793610339</v>
      </c>
      <c r="G12694" s="8" t="s">
        <v>8109</v>
      </c>
    </row>
    <row r="12695" spans="1:7" x14ac:dyDescent="0.25">
      <c r="A12695" s="32">
        <v>183182</v>
      </c>
      <c r="B12695" s="1" t="s">
        <v>13108</v>
      </c>
      <c r="C12695" s="2">
        <v>37.757575094677314</v>
      </c>
      <c r="D12695" s="2">
        <v>45.309090113612775</v>
      </c>
      <c r="E12695" s="2">
        <v>543.70908136335333</v>
      </c>
      <c r="F12695" s="2">
        <v>76.035088296036733</v>
      </c>
      <c r="G12695" s="8" t="s">
        <v>8109</v>
      </c>
    </row>
    <row r="12696" spans="1:7" x14ac:dyDescent="0.25">
      <c r="A12696" s="32">
        <v>183183</v>
      </c>
      <c r="B12696" s="1" t="s">
        <v>13109</v>
      </c>
      <c r="C12696" s="2">
        <v>11.49338790040118</v>
      </c>
      <c r="D12696" s="2">
        <v>13.792065480481416</v>
      </c>
      <c r="E12696" s="2">
        <v>165.504785765777</v>
      </c>
      <c r="F12696" s="2">
        <v>23.145044713181218</v>
      </c>
      <c r="G12696" s="8" t="s">
        <v>8109</v>
      </c>
    </row>
    <row r="12697" spans="1:7" x14ac:dyDescent="0.25">
      <c r="A12697" s="32">
        <v>183184</v>
      </c>
      <c r="B12697" s="1" t="s">
        <v>13110</v>
      </c>
      <c r="C12697" s="2">
        <v>22.088854871083512</v>
      </c>
      <c r="D12697" s="2">
        <v>26.506625845300213</v>
      </c>
      <c r="E12697" s="2">
        <v>318.07951014360253</v>
      </c>
      <c r="F12697" s="2">
        <v>44.481882808145151</v>
      </c>
      <c r="G12697" s="8" t="s">
        <v>8109</v>
      </c>
    </row>
    <row r="12698" spans="1:7" x14ac:dyDescent="0.25">
      <c r="A12698" s="32">
        <v>183185</v>
      </c>
      <c r="B12698" s="1" t="s">
        <v>13111</v>
      </c>
      <c r="C12698" s="2">
        <v>136.66356550320776</v>
      </c>
      <c r="D12698" s="2">
        <v>163.99627860384931</v>
      </c>
      <c r="E12698" s="2">
        <v>1967.9553432461917</v>
      </c>
      <c r="F12698" s="2">
        <v>275.20904729267039</v>
      </c>
      <c r="G12698" s="8" t="s">
        <v>8109</v>
      </c>
    </row>
    <row r="12699" spans="1:7" x14ac:dyDescent="0.25">
      <c r="A12699" s="32">
        <v>183186</v>
      </c>
      <c r="B12699" s="1" t="s">
        <v>13112</v>
      </c>
      <c r="C12699" s="2">
        <v>186.31859291665975</v>
      </c>
      <c r="D12699" s="2">
        <v>223.5823114999917</v>
      </c>
      <c r="E12699" s="2">
        <v>2682.9877379999007</v>
      </c>
      <c r="F12699" s="2">
        <v>375.20287328008612</v>
      </c>
      <c r="G12699" s="8" t="s">
        <v>8109</v>
      </c>
    </row>
    <row r="12700" spans="1:7" x14ac:dyDescent="0.25">
      <c r="A12700" s="32">
        <v>183187</v>
      </c>
      <c r="B12700" s="1" t="s">
        <v>13113</v>
      </c>
      <c r="C12700" s="2">
        <v>180.79637919888887</v>
      </c>
      <c r="D12700" s="2">
        <v>216.95565503866663</v>
      </c>
      <c r="E12700" s="2">
        <v>2603.4678604639994</v>
      </c>
      <c r="F12700" s="2">
        <v>364.08240257804988</v>
      </c>
      <c r="G12700" s="8" t="s">
        <v>8109</v>
      </c>
    </row>
    <row r="12701" spans="1:7" x14ac:dyDescent="0.25">
      <c r="A12701" s="32">
        <v>183188</v>
      </c>
      <c r="B12701" s="1" t="s">
        <v>13114</v>
      </c>
      <c r="C12701" s="2">
        <v>226.3209703356342</v>
      </c>
      <c r="D12701" s="2">
        <v>271.58516440276105</v>
      </c>
      <c r="E12701" s="2">
        <v>3259.0219728331326</v>
      </c>
      <c r="F12701" s="2">
        <v>455.75847812166614</v>
      </c>
      <c r="G12701" s="8" t="s">
        <v>8109</v>
      </c>
    </row>
    <row r="12702" spans="1:7" x14ac:dyDescent="0.25">
      <c r="A12702" s="32">
        <v>183189</v>
      </c>
      <c r="B12702" s="1" t="s">
        <v>13115</v>
      </c>
      <c r="C12702" s="2">
        <v>56.254746246885468</v>
      </c>
      <c r="D12702" s="2">
        <v>67.505695496262561</v>
      </c>
      <c r="E12702" s="2">
        <v>810.06834595515079</v>
      </c>
      <c r="F12702" s="2">
        <v>113.28414463131277</v>
      </c>
      <c r="G12702" s="8" t="s">
        <v>8109</v>
      </c>
    </row>
    <row r="12703" spans="1:7" x14ac:dyDescent="0.25">
      <c r="A12703" s="32">
        <v>183190</v>
      </c>
      <c r="B12703" s="1" t="s">
        <v>13116</v>
      </c>
      <c r="C12703" s="2">
        <v>95.493890875598851</v>
      </c>
      <c r="D12703" s="2">
        <v>114.59266905071864</v>
      </c>
      <c r="E12703" s="2">
        <v>1375.1120286086236</v>
      </c>
      <c r="F12703" s="2">
        <v>192.30277384740799</v>
      </c>
      <c r="G12703" s="8" t="s">
        <v>8109</v>
      </c>
    </row>
    <row r="12704" spans="1:7" x14ac:dyDescent="0.25">
      <c r="A12704" s="32">
        <v>183191</v>
      </c>
      <c r="B12704" s="1" t="s">
        <v>13117</v>
      </c>
      <c r="C12704" s="2">
        <v>75.380462049896792</v>
      </c>
      <c r="D12704" s="2">
        <v>90.456554459876145</v>
      </c>
      <c r="E12704" s="2">
        <v>1085.4786535185137</v>
      </c>
      <c r="F12704" s="2">
        <v>151.79894559934087</v>
      </c>
      <c r="G12704" s="8" t="s">
        <v>8109</v>
      </c>
    </row>
    <row r="12705" spans="1:7" x14ac:dyDescent="0.25">
      <c r="A12705" s="32">
        <v>183192</v>
      </c>
      <c r="B12705" s="1" t="s">
        <v>13118</v>
      </c>
      <c r="C12705" s="2">
        <v>132.17396085461357</v>
      </c>
      <c r="D12705" s="2">
        <v>158.60875302553629</v>
      </c>
      <c r="E12705" s="2">
        <v>1903.3050363064353</v>
      </c>
      <c r="F12705" s="2">
        <v>266.16801420158401</v>
      </c>
      <c r="G12705" s="8" t="s">
        <v>8109</v>
      </c>
    </row>
    <row r="12706" spans="1:7" x14ac:dyDescent="0.25">
      <c r="A12706" s="32">
        <v>183193</v>
      </c>
      <c r="B12706" s="1" t="s">
        <v>13119</v>
      </c>
      <c r="C12706" s="2">
        <v>7.497639763152331</v>
      </c>
      <c r="D12706" s="2">
        <v>8.9971677157827976</v>
      </c>
      <c r="E12706" s="2">
        <v>107.96601258939357</v>
      </c>
      <c r="F12706" s="2">
        <v>15.098525262114308</v>
      </c>
      <c r="G12706" s="8" t="s">
        <v>8109</v>
      </c>
    </row>
    <row r="12707" spans="1:7" x14ac:dyDescent="0.25">
      <c r="A12707" s="32">
        <v>183194</v>
      </c>
      <c r="B12707" s="1" t="s">
        <v>13120</v>
      </c>
      <c r="C12707" s="2">
        <v>11.49338790040118</v>
      </c>
      <c r="D12707" s="2">
        <v>13.792065480481416</v>
      </c>
      <c r="E12707" s="2">
        <v>165.504785765777</v>
      </c>
      <c r="F12707" s="2">
        <v>23.145044713181218</v>
      </c>
      <c r="G12707" s="8" t="s">
        <v>8109</v>
      </c>
    </row>
    <row r="12708" spans="1:7" x14ac:dyDescent="0.25">
      <c r="A12708" s="32">
        <v>183195</v>
      </c>
      <c r="B12708" s="1" t="s">
        <v>13121</v>
      </c>
      <c r="C12708" s="2">
        <v>20.06853277921612</v>
      </c>
      <c r="D12708" s="2">
        <v>24.082239335059338</v>
      </c>
      <c r="E12708" s="2">
        <v>288.98687202071204</v>
      </c>
      <c r="F12708" s="2">
        <v>40.413417917156266</v>
      </c>
      <c r="G12708" s="8" t="s">
        <v>8109</v>
      </c>
    </row>
    <row r="12709" spans="1:7" x14ac:dyDescent="0.25">
      <c r="A12709" s="32">
        <v>183196</v>
      </c>
      <c r="B12709" s="1" t="s">
        <v>13122</v>
      </c>
      <c r="C12709" s="2">
        <v>22.088854871083512</v>
      </c>
      <c r="D12709" s="2">
        <v>26.506625845300213</v>
      </c>
      <c r="E12709" s="2">
        <v>318.07951014360253</v>
      </c>
      <c r="F12709" s="2">
        <v>44.481882808145151</v>
      </c>
      <c r="G12709" s="8" t="s">
        <v>8109</v>
      </c>
    </row>
    <row r="12710" spans="1:7" x14ac:dyDescent="0.25">
      <c r="A12710" s="32">
        <v>183197</v>
      </c>
      <c r="B12710" s="1" t="s">
        <v>13123</v>
      </c>
      <c r="C12710" s="2">
        <v>225.10877708051373</v>
      </c>
      <c r="D12710" s="2">
        <v>270.13053249661647</v>
      </c>
      <c r="E12710" s="2">
        <v>3241.5663899593974</v>
      </c>
      <c r="F12710" s="2">
        <v>453.31739918707274</v>
      </c>
      <c r="G12710" s="8" t="s">
        <v>8109</v>
      </c>
    </row>
    <row r="12711" spans="1:7" x14ac:dyDescent="0.25">
      <c r="A12711" s="32">
        <v>183198</v>
      </c>
      <c r="B12711" s="1" t="s">
        <v>13124</v>
      </c>
      <c r="C12711" s="2">
        <v>335.28367515701569</v>
      </c>
      <c r="D12711" s="2">
        <v>402.34041018841884</v>
      </c>
      <c r="E12711" s="2">
        <v>4828.0849222610259</v>
      </c>
      <c r="F12711" s="2">
        <v>675.18435124233349</v>
      </c>
      <c r="G12711" s="8" t="s">
        <v>8109</v>
      </c>
    </row>
    <row r="12712" spans="1:7" x14ac:dyDescent="0.25">
      <c r="A12712" s="32">
        <v>183199</v>
      </c>
      <c r="B12712" s="1" t="s">
        <v>13125</v>
      </c>
      <c r="C12712" s="2">
        <v>227.66785173021245</v>
      </c>
      <c r="D12712" s="2">
        <v>273.20142207625491</v>
      </c>
      <c r="E12712" s="2">
        <v>3278.4170649150592</v>
      </c>
      <c r="F12712" s="2">
        <v>458.47078804899206</v>
      </c>
      <c r="G12712" s="8" t="s">
        <v>8109</v>
      </c>
    </row>
    <row r="12713" spans="1:7" x14ac:dyDescent="0.25">
      <c r="A12713" s="32">
        <v>183200</v>
      </c>
      <c r="B12713" s="1" t="s">
        <v>13126</v>
      </c>
      <c r="C12713" s="2">
        <v>358.13576281836015</v>
      </c>
      <c r="D12713" s="2">
        <v>429.76291538203208</v>
      </c>
      <c r="E12713" s="2">
        <v>5157.1549845843847</v>
      </c>
      <c r="F12713" s="2">
        <v>721.20320967596308</v>
      </c>
      <c r="G12713" s="8" t="s">
        <v>8109</v>
      </c>
    </row>
    <row r="12714" spans="1:7" x14ac:dyDescent="0.25">
      <c r="A12714" s="32">
        <v>183201</v>
      </c>
      <c r="B12714" s="1" t="s">
        <v>13127</v>
      </c>
      <c r="C12714" s="2">
        <v>416.2312469711693</v>
      </c>
      <c r="D12714" s="2">
        <v>499.47749636540306</v>
      </c>
      <c r="E12714" s="2">
        <v>5993.7299563848364</v>
      </c>
      <c r="F12714" s="2">
        <v>838.19417787462135</v>
      </c>
      <c r="G12714" s="8" t="s">
        <v>8109</v>
      </c>
    </row>
    <row r="12715" spans="1:7" x14ac:dyDescent="0.25">
      <c r="A12715" s="32">
        <v>183202</v>
      </c>
      <c r="B12715" s="1" t="s">
        <v>13128</v>
      </c>
      <c r="C12715" s="2">
        <v>80.049650884434783</v>
      </c>
      <c r="D12715" s="2">
        <v>96.059581061321737</v>
      </c>
      <c r="E12715" s="2">
        <v>1152.7149727358608</v>
      </c>
      <c r="F12715" s="2">
        <v>161.20162001407076</v>
      </c>
      <c r="G12715" s="8" t="s">
        <v>8109</v>
      </c>
    </row>
    <row r="12716" spans="1:7" x14ac:dyDescent="0.25">
      <c r="A12716" s="32">
        <v>183203</v>
      </c>
      <c r="B12716" s="1" t="s">
        <v>13129</v>
      </c>
      <c r="C12716" s="2">
        <v>72.327530888852735</v>
      </c>
      <c r="D12716" s="2">
        <v>86.793037066623285</v>
      </c>
      <c r="E12716" s="2">
        <v>1041.5164447994794</v>
      </c>
      <c r="F12716" s="2">
        <v>145.65104309740209</v>
      </c>
      <c r="G12716" s="8" t="s">
        <v>8109</v>
      </c>
    </row>
    <row r="12717" spans="1:7" x14ac:dyDescent="0.25">
      <c r="A12717" s="32">
        <v>183204</v>
      </c>
      <c r="B12717" s="1" t="s">
        <v>13130</v>
      </c>
      <c r="C12717" s="2">
        <v>72.327530888852735</v>
      </c>
      <c r="D12717" s="2">
        <v>86.793037066623285</v>
      </c>
      <c r="E12717" s="2">
        <v>1041.5164447994794</v>
      </c>
      <c r="F12717" s="2">
        <v>145.65104309740209</v>
      </c>
      <c r="G12717" s="8" t="s">
        <v>8109</v>
      </c>
    </row>
    <row r="12718" spans="1:7" x14ac:dyDescent="0.25">
      <c r="A12718" s="32">
        <v>183205</v>
      </c>
      <c r="B12718" s="1" t="s">
        <v>13131</v>
      </c>
      <c r="C12718" s="2">
        <v>704.05980099254407</v>
      </c>
      <c r="D12718" s="2">
        <v>844.871761191053</v>
      </c>
      <c r="E12718" s="2">
        <v>10138.461134292636</v>
      </c>
      <c r="F12718" s="2">
        <v>1417.8148093441714</v>
      </c>
      <c r="G12718" s="8" t="s">
        <v>8109</v>
      </c>
    </row>
    <row r="12719" spans="1:7" x14ac:dyDescent="0.25">
      <c r="A12719" s="32">
        <v>183206</v>
      </c>
      <c r="B12719" s="1" t="s">
        <v>13132</v>
      </c>
      <c r="C12719" s="2">
        <v>289.44481169486875</v>
      </c>
      <c r="D12719" s="2">
        <v>347.33377403384247</v>
      </c>
      <c r="E12719" s="2">
        <v>4168.0052884061097</v>
      </c>
      <c r="F12719" s="2">
        <v>582.87540338234101</v>
      </c>
      <c r="G12719" s="8" t="s">
        <v>8109</v>
      </c>
    </row>
    <row r="12720" spans="1:7" x14ac:dyDescent="0.25">
      <c r="A12720" s="32">
        <v>183207</v>
      </c>
      <c r="B12720" s="1" t="s">
        <v>13133</v>
      </c>
      <c r="C12720" s="2">
        <v>1069.6483075275708</v>
      </c>
      <c r="D12720" s="2">
        <v>1283.5779690330849</v>
      </c>
      <c r="E12720" s="2">
        <v>15402.935628397019</v>
      </c>
      <c r="F12720" s="2">
        <v>2154.0261339513381</v>
      </c>
      <c r="G12720" s="8" t="s">
        <v>8109</v>
      </c>
    </row>
    <row r="12721" spans="1:7" x14ac:dyDescent="0.25">
      <c r="A12721" s="32">
        <v>183208</v>
      </c>
      <c r="B12721" s="1" t="s">
        <v>13134</v>
      </c>
      <c r="C12721" s="2">
        <v>1324.1190990098905</v>
      </c>
      <c r="D12721" s="2">
        <v>1588.9429188118686</v>
      </c>
      <c r="E12721" s="2">
        <v>19067.315025742424</v>
      </c>
      <c r="F12721" s="2">
        <v>2666.4718895541159</v>
      </c>
      <c r="G12721" s="8" t="s">
        <v>8109</v>
      </c>
    </row>
    <row r="12722" spans="1:7" x14ac:dyDescent="0.25">
      <c r="A12722" s="32">
        <v>183209</v>
      </c>
      <c r="B12722" s="1" t="s">
        <v>13135</v>
      </c>
      <c r="C12722" s="2">
        <v>1337.2287445837856</v>
      </c>
      <c r="D12722" s="2">
        <v>1604.6744935005427</v>
      </c>
      <c r="E12722" s="2">
        <v>19256.093922006512</v>
      </c>
      <c r="F12722" s="2">
        <v>2692.871706180088</v>
      </c>
      <c r="G12722" s="8" t="s">
        <v>8109</v>
      </c>
    </row>
    <row r="12723" spans="1:7" x14ac:dyDescent="0.25">
      <c r="A12723" s="32">
        <v>183210</v>
      </c>
      <c r="B12723" s="1" t="s">
        <v>13136</v>
      </c>
      <c r="C12723" s="2">
        <v>1560.4069916654039</v>
      </c>
      <c r="D12723" s="2">
        <v>1872.4883899984843</v>
      </c>
      <c r="E12723" s="2">
        <v>22469.860679981812</v>
      </c>
      <c r="F12723" s="2">
        <v>3142.3014611379931</v>
      </c>
      <c r="G12723" s="8" t="s">
        <v>8109</v>
      </c>
    </row>
    <row r="12724" spans="1:7" x14ac:dyDescent="0.25">
      <c r="A12724" s="32">
        <v>183211</v>
      </c>
      <c r="B12724" s="1" t="s">
        <v>13137</v>
      </c>
      <c r="C12724" s="2">
        <v>1292.8714506556748</v>
      </c>
      <c r="D12724" s="2">
        <v>1551.4457407868097</v>
      </c>
      <c r="E12724" s="2">
        <v>18617.348889441717</v>
      </c>
      <c r="F12724" s="2">
        <v>2603.5462992401544</v>
      </c>
      <c r="G12724" s="8" t="s">
        <v>8109</v>
      </c>
    </row>
    <row r="12725" spans="1:7" x14ac:dyDescent="0.25">
      <c r="A12725" s="32">
        <v>183212</v>
      </c>
      <c r="B12725" s="1" t="s">
        <v>13138</v>
      </c>
      <c r="C12725" s="2">
        <v>401.05638325892085</v>
      </c>
      <c r="D12725" s="2">
        <v>481.26765991070494</v>
      </c>
      <c r="E12725" s="2">
        <v>5775.2119189284595</v>
      </c>
      <c r="F12725" s="2">
        <v>807.63548602674928</v>
      </c>
      <c r="G12725" s="8" t="s">
        <v>8109</v>
      </c>
    </row>
    <row r="12726" spans="1:7" x14ac:dyDescent="0.25">
      <c r="A12726" s="32">
        <v>183213</v>
      </c>
      <c r="B12726" s="1" t="s">
        <v>13139</v>
      </c>
      <c r="C12726" s="2">
        <v>638.46667707658264</v>
      </c>
      <c r="D12726" s="2">
        <v>766.16001249189912</v>
      </c>
      <c r="E12726" s="2">
        <v>9193.9201499027895</v>
      </c>
      <c r="F12726" s="2">
        <v>1285.7253158833987</v>
      </c>
      <c r="G12726" s="8" t="s">
        <v>8109</v>
      </c>
    </row>
    <row r="12727" spans="1:7" x14ac:dyDescent="0.25">
      <c r="A12727" s="32">
        <v>183214</v>
      </c>
      <c r="B12727" s="1" t="s">
        <v>13140</v>
      </c>
      <c r="C12727" s="2">
        <v>271.8006654258935</v>
      </c>
      <c r="D12727" s="2">
        <v>326.16079851107219</v>
      </c>
      <c r="E12727" s="2">
        <v>3913.929582132866</v>
      </c>
      <c r="F12727" s="2">
        <v>547.34414333437144</v>
      </c>
      <c r="G12727" s="8" t="s">
        <v>8109</v>
      </c>
    </row>
    <row r="12728" spans="1:7" x14ac:dyDescent="0.25">
      <c r="A12728" s="32">
        <v>183215</v>
      </c>
      <c r="B12728" s="1" t="s">
        <v>13141</v>
      </c>
      <c r="C12728" s="2">
        <v>1186.422924437506</v>
      </c>
      <c r="D12728" s="2">
        <v>1423.7075093250069</v>
      </c>
      <c r="E12728" s="2">
        <v>17084.490111900082</v>
      </c>
      <c r="F12728" s="2">
        <v>2389.183404650495</v>
      </c>
      <c r="G12728" s="8" t="s">
        <v>8109</v>
      </c>
    </row>
    <row r="12729" spans="1:7" x14ac:dyDescent="0.25">
      <c r="A12729" s="32">
        <v>183216</v>
      </c>
      <c r="B12729" s="1" t="s">
        <v>13142</v>
      </c>
      <c r="C12729" s="2">
        <v>1186.422924437506</v>
      </c>
      <c r="D12729" s="2">
        <v>1423.7075093250069</v>
      </c>
      <c r="E12729" s="2">
        <v>17084.490111900082</v>
      </c>
      <c r="F12729" s="2">
        <v>2389.183404650495</v>
      </c>
      <c r="G12729" s="8" t="s">
        <v>8109</v>
      </c>
    </row>
    <row r="12730" spans="1:7" x14ac:dyDescent="0.25">
      <c r="A12730" s="32">
        <v>183217</v>
      </c>
      <c r="B12730" s="1" t="s">
        <v>13143</v>
      </c>
      <c r="C12730" s="2">
        <v>1158.8567518951377</v>
      </c>
      <c r="D12730" s="2">
        <v>1390.6281022741653</v>
      </c>
      <c r="E12730" s="2">
        <v>16687.537227289984</v>
      </c>
      <c r="F12730" s="2">
        <v>2333.671461471225</v>
      </c>
      <c r="G12730" s="8" t="s">
        <v>8109</v>
      </c>
    </row>
    <row r="12731" spans="1:7" x14ac:dyDescent="0.25">
      <c r="A12731" s="32">
        <v>183218</v>
      </c>
      <c r="B12731" s="1" t="s">
        <v>13144</v>
      </c>
      <c r="C12731" s="2">
        <v>376.94720629596998</v>
      </c>
      <c r="D12731" s="2">
        <v>452.33664755516389</v>
      </c>
      <c r="E12731" s="2">
        <v>5428.0397706619669</v>
      </c>
      <c r="F12731" s="2">
        <v>759.08513832761537</v>
      </c>
      <c r="G12731" s="8" t="s">
        <v>8109</v>
      </c>
    </row>
    <row r="12732" spans="1:7" x14ac:dyDescent="0.25">
      <c r="A12732" s="32">
        <v>183219</v>
      </c>
      <c r="B12732" s="1" t="s">
        <v>13145</v>
      </c>
      <c r="C12732" s="2">
        <v>1412.8336868661122</v>
      </c>
      <c r="D12732" s="2">
        <v>1695.4004242393344</v>
      </c>
      <c r="E12732" s="2">
        <v>20344.805090872011</v>
      </c>
      <c r="F12732" s="2">
        <v>2845.1227034339836</v>
      </c>
      <c r="G12732" s="8" t="s">
        <v>8109</v>
      </c>
    </row>
    <row r="12733" spans="1:7" x14ac:dyDescent="0.25">
      <c r="A12733" s="32">
        <v>183220</v>
      </c>
      <c r="B12733" s="1" t="s">
        <v>13146</v>
      </c>
      <c r="C12733" s="2">
        <v>1412.8336868661122</v>
      </c>
      <c r="D12733" s="2">
        <v>1695.4004242393344</v>
      </c>
      <c r="E12733" s="2">
        <v>20344.805090872011</v>
      </c>
      <c r="F12733" s="2">
        <v>2845.1227034339836</v>
      </c>
      <c r="G12733" s="8" t="s">
        <v>8109</v>
      </c>
    </row>
    <row r="12734" spans="1:7" x14ac:dyDescent="0.25">
      <c r="A12734" s="32">
        <v>183221</v>
      </c>
      <c r="B12734" s="1" t="s">
        <v>13147</v>
      </c>
      <c r="C12734" s="2">
        <v>493.94630343833506</v>
      </c>
      <c r="D12734" s="2">
        <v>592.73556412600203</v>
      </c>
      <c r="E12734" s="2">
        <v>7112.8267695120248</v>
      </c>
      <c r="F12734" s="2">
        <v>994.6944606813272</v>
      </c>
      <c r="G12734" s="8" t="s">
        <v>8109</v>
      </c>
    </row>
    <row r="12735" spans="1:7" x14ac:dyDescent="0.25">
      <c r="A12735" s="32">
        <v>183222</v>
      </c>
      <c r="B12735" s="1" t="s">
        <v>13148</v>
      </c>
      <c r="C12735" s="2">
        <v>479.93873693472119</v>
      </c>
      <c r="D12735" s="2">
        <v>575.92648432166538</v>
      </c>
      <c r="E12735" s="2">
        <v>6911.1178118599846</v>
      </c>
      <c r="F12735" s="2">
        <v>966.48643743713762</v>
      </c>
      <c r="G12735" s="8" t="s">
        <v>8109</v>
      </c>
    </row>
    <row r="12736" spans="1:7" x14ac:dyDescent="0.25">
      <c r="A12736" s="32">
        <v>183223</v>
      </c>
      <c r="B12736" s="1" t="s">
        <v>13149</v>
      </c>
      <c r="C12736" s="2">
        <v>349.6953060790031</v>
      </c>
      <c r="D12736" s="2">
        <v>419.63436729480367</v>
      </c>
      <c r="E12736" s="2">
        <v>5035.6124075376438</v>
      </c>
      <c r="F12736" s="2">
        <v>704.20606746472072</v>
      </c>
      <c r="G12736" s="8" t="s">
        <v>8109</v>
      </c>
    </row>
    <row r="12737" spans="1:7" x14ac:dyDescent="0.25">
      <c r="A12737" s="32">
        <v>183224</v>
      </c>
      <c r="B12737" s="1" t="s">
        <v>13150</v>
      </c>
      <c r="C12737" s="2">
        <v>256.31152938824351</v>
      </c>
      <c r="D12737" s="2">
        <v>307.57383526589223</v>
      </c>
      <c r="E12737" s="2">
        <v>3690.8860231907065</v>
      </c>
      <c r="F12737" s="2">
        <v>516.15257917012343</v>
      </c>
      <c r="G12737" s="8" t="s">
        <v>8109</v>
      </c>
    </row>
    <row r="12738" spans="1:7" x14ac:dyDescent="0.25">
      <c r="A12738" s="32">
        <v>183225</v>
      </c>
      <c r="B12738" s="1" t="s">
        <v>13151</v>
      </c>
      <c r="C12738" s="2">
        <v>1231.2291788304765</v>
      </c>
      <c r="D12738" s="2">
        <v>1477.4750145965718</v>
      </c>
      <c r="E12738" s="2">
        <v>17729.700175158861</v>
      </c>
      <c r="F12738" s="2">
        <v>2479.4129148995385</v>
      </c>
      <c r="G12738" s="8" t="s">
        <v>8109</v>
      </c>
    </row>
    <row r="12739" spans="1:7" x14ac:dyDescent="0.25">
      <c r="A12739" s="32">
        <v>183226</v>
      </c>
      <c r="B12739" s="1" t="s">
        <v>13152</v>
      </c>
      <c r="C12739" s="2">
        <v>181.60450803563583</v>
      </c>
      <c r="D12739" s="2">
        <v>217.92540964276299</v>
      </c>
      <c r="E12739" s="2">
        <v>2615.1049157131556</v>
      </c>
      <c r="F12739" s="2">
        <v>365.70978853444547</v>
      </c>
      <c r="G12739" s="8" t="s">
        <v>8109</v>
      </c>
    </row>
    <row r="12740" spans="1:7" x14ac:dyDescent="0.25">
      <c r="A12740" s="32">
        <v>183227</v>
      </c>
      <c r="B12740" s="1" t="s">
        <v>13153</v>
      </c>
      <c r="C12740" s="2">
        <v>77.400784141764206</v>
      </c>
      <c r="D12740" s="2">
        <v>92.880940970117024</v>
      </c>
      <c r="E12740" s="2">
        <v>1114.5712916414043</v>
      </c>
      <c r="F12740" s="2">
        <v>155.86741049032977</v>
      </c>
      <c r="G12740" s="8" t="s">
        <v>8109</v>
      </c>
    </row>
    <row r="12741" spans="1:7" x14ac:dyDescent="0.25">
      <c r="A12741" s="32">
        <v>183228</v>
      </c>
      <c r="B12741" s="1" t="s">
        <v>13154</v>
      </c>
      <c r="C12741" s="2">
        <v>394.72604070440298</v>
      </c>
      <c r="D12741" s="2">
        <v>473.67124884528357</v>
      </c>
      <c r="E12741" s="2">
        <v>5684.0549861434029</v>
      </c>
      <c r="F12741" s="2">
        <v>794.88762936831733</v>
      </c>
      <c r="G12741" s="8" t="s">
        <v>8109</v>
      </c>
    </row>
    <row r="12742" spans="1:7" x14ac:dyDescent="0.25">
      <c r="A12742" s="32">
        <v>183229</v>
      </c>
      <c r="B12742" s="1" t="s">
        <v>13155</v>
      </c>
      <c r="C12742" s="2">
        <v>137.33700620049692</v>
      </c>
      <c r="D12742" s="2">
        <v>164.80440744059629</v>
      </c>
      <c r="E12742" s="2">
        <v>1977.6528892871556</v>
      </c>
      <c r="F12742" s="2">
        <v>276.56520225633341</v>
      </c>
      <c r="G12742" s="8" t="s">
        <v>8109</v>
      </c>
    </row>
    <row r="12743" spans="1:7" x14ac:dyDescent="0.25">
      <c r="A12743" s="32">
        <v>183230</v>
      </c>
      <c r="B12743" s="1" t="s">
        <v>13156</v>
      </c>
      <c r="C12743" s="2">
        <v>10.864843249597991</v>
      </c>
      <c r="D12743" s="2">
        <v>13.037811899517587</v>
      </c>
      <c r="E12743" s="2">
        <v>156.45374279421105</v>
      </c>
      <c r="F12743" s="2">
        <v>21.879300080429122</v>
      </c>
      <c r="G12743" s="8" t="s">
        <v>8109</v>
      </c>
    </row>
    <row r="12744" spans="1:7" x14ac:dyDescent="0.25">
      <c r="A12744" s="32">
        <v>183231</v>
      </c>
      <c r="B12744" s="1" t="s">
        <v>13157</v>
      </c>
      <c r="C12744" s="2">
        <v>10.864843249597991</v>
      </c>
      <c r="D12744" s="2">
        <v>13.037811899517587</v>
      </c>
      <c r="E12744" s="2">
        <v>156.45374279421105</v>
      </c>
      <c r="F12744" s="2">
        <v>21.879300080429122</v>
      </c>
      <c r="G12744" s="8" t="s">
        <v>8109</v>
      </c>
    </row>
    <row r="12745" spans="1:7" x14ac:dyDescent="0.25">
      <c r="A12745" s="32">
        <v>183232</v>
      </c>
      <c r="B12745" s="1" t="s">
        <v>13158</v>
      </c>
      <c r="C12745" s="2">
        <v>16.297264874396987</v>
      </c>
      <c r="D12745" s="2">
        <v>19.556717849276378</v>
      </c>
      <c r="E12745" s="2">
        <v>234.68061419131652</v>
      </c>
      <c r="F12745" s="2">
        <v>32.818950120643684</v>
      </c>
      <c r="G12745" s="8" t="s">
        <v>8109</v>
      </c>
    </row>
    <row r="12746" spans="1:7" x14ac:dyDescent="0.25">
      <c r="A12746" s="32">
        <v>183233</v>
      </c>
      <c r="B12746" s="1" t="s">
        <v>13159</v>
      </c>
      <c r="C12746" s="2">
        <v>9.293481622590015</v>
      </c>
      <c r="D12746" s="2">
        <v>11.152177947108017</v>
      </c>
      <c r="E12746" s="2">
        <v>133.82613536529621</v>
      </c>
      <c r="F12746" s="2">
        <v>18.714938498548875</v>
      </c>
      <c r="G12746" s="8" t="s">
        <v>8109</v>
      </c>
    </row>
    <row r="12747" spans="1:7" x14ac:dyDescent="0.25">
      <c r="A12747" s="32">
        <v>183234</v>
      </c>
      <c r="B12747" s="1" t="s">
        <v>13160</v>
      </c>
      <c r="C12747" s="2">
        <v>102.00381761606046</v>
      </c>
      <c r="D12747" s="2">
        <v>122.40458113927255</v>
      </c>
      <c r="E12747" s="2">
        <v>1468.8549736712707</v>
      </c>
      <c r="F12747" s="2">
        <v>205.4122718294833</v>
      </c>
      <c r="G12747" s="8" t="s">
        <v>8109</v>
      </c>
    </row>
    <row r="12748" spans="1:7" x14ac:dyDescent="0.25">
      <c r="A12748" s="32">
        <v>183235</v>
      </c>
      <c r="B12748" s="1" t="s">
        <v>13161</v>
      </c>
      <c r="C12748" s="2">
        <v>1231.2291788304765</v>
      </c>
      <c r="D12748" s="2">
        <v>1477.4750145965718</v>
      </c>
      <c r="E12748" s="2">
        <v>17729.700175158861</v>
      </c>
      <c r="F12748" s="2">
        <v>2479.4129148995385</v>
      </c>
      <c r="G12748" s="8" t="s">
        <v>8109</v>
      </c>
    </row>
    <row r="12749" spans="1:7" x14ac:dyDescent="0.25">
      <c r="A12749" s="32">
        <v>183236</v>
      </c>
      <c r="B12749" s="1" t="s">
        <v>13162</v>
      </c>
      <c r="C12749" s="2">
        <v>172.71509083141927</v>
      </c>
      <c r="D12749" s="2">
        <v>207.25810899770312</v>
      </c>
      <c r="E12749" s="2">
        <v>2487.0973079724372</v>
      </c>
      <c r="F12749" s="2">
        <v>347.80854301409431</v>
      </c>
      <c r="G12749" s="8" t="s">
        <v>8109</v>
      </c>
    </row>
    <row r="12750" spans="1:7" x14ac:dyDescent="0.25">
      <c r="A12750" s="32">
        <v>183237</v>
      </c>
      <c r="B12750" s="1" t="s">
        <v>13163</v>
      </c>
      <c r="C12750" s="2">
        <v>261.42967868764089</v>
      </c>
      <c r="D12750" s="2">
        <v>313.71561442516906</v>
      </c>
      <c r="E12750" s="2">
        <v>3764.5873731020288</v>
      </c>
      <c r="F12750" s="2">
        <v>526.45935689396185</v>
      </c>
      <c r="G12750" s="8" t="s">
        <v>8109</v>
      </c>
    </row>
    <row r="12751" spans="1:7" x14ac:dyDescent="0.25">
      <c r="A12751" s="32">
        <v>183238</v>
      </c>
      <c r="B12751" s="1" t="s">
        <v>13164</v>
      </c>
      <c r="C12751" s="2">
        <v>193.7264405868402</v>
      </c>
      <c r="D12751" s="2">
        <v>232.47172870420823</v>
      </c>
      <c r="E12751" s="2">
        <v>2789.6607444504989</v>
      </c>
      <c r="F12751" s="2">
        <v>390.12057788037879</v>
      </c>
      <c r="G12751" s="8" t="s">
        <v>8109</v>
      </c>
    </row>
    <row r="12752" spans="1:7" x14ac:dyDescent="0.25">
      <c r="A12752" s="32">
        <v>183239</v>
      </c>
      <c r="B12752" s="1" t="s">
        <v>13165</v>
      </c>
      <c r="C12752" s="2">
        <v>301.11778378121375</v>
      </c>
      <c r="D12752" s="2">
        <v>361.34134053745646</v>
      </c>
      <c r="E12752" s="2">
        <v>4336.0960864494773</v>
      </c>
      <c r="F12752" s="2">
        <v>606.38208941916582</v>
      </c>
      <c r="G12752" s="8" t="s">
        <v>8109</v>
      </c>
    </row>
    <row r="12753" spans="1:7" x14ac:dyDescent="0.25">
      <c r="A12753" s="32">
        <v>183240</v>
      </c>
      <c r="B12753" s="1" t="s">
        <v>13166</v>
      </c>
      <c r="C12753" s="2">
        <v>1.9754260453814527</v>
      </c>
      <c r="D12753" s="2">
        <v>2.3705112544577434</v>
      </c>
      <c r="E12753" s="2">
        <v>28.44613505349292</v>
      </c>
      <c r="F12753" s="2">
        <v>3.9780545600780215</v>
      </c>
      <c r="G12753" s="8" t="s">
        <v>8109</v>
      </c>
    </row>
    <row r="12754" spans="1:7" x14ac:dyDescent="0.25">
      <c r="A12754" s="32">
        <v>183241</v>
      </c>
      <c r="B12754" s="1" t="s">
        <v>13167</v>
      </c>
      <c r="C12754" s="2">
        <v>5.9711741826303006</v>
      </c>
      <c r="D12754" s="2">
        <v>7.1654090191563604</v>
      </c>
      <c r="E12754" s="2">
        <v>85.984908229876325</v>
      </c>
      <c r="F12754" s="2">
        <v>12.024574011144932</v>
      </c>
      <c r="G12754" s="8" t="s">
        <v>8109</v>
      </c>
    </row>
    <row r="12755" spans="1:7" x14ac:dyDescent="0.25">
      <c r="A12755" s="32">
        <v>183242</v>
      </c>
      <c r="B12755" s="1" t="s">
        <v>13168</v>
      </c>
      <c r="C12755" s="2">
        <v>2.963139068072179</v>
      </c>
      <c r="D12755" s="2">
        <v>3.5557668816866146</v>
      </c>
      <c r="E12755" s="2">
        <v>42.669202580239372</v>
      </c>
      <c r="F12755" s="2">
        <v>5.9670818401170331</v>
      </c>
      <c r="G12755" s="8" t="s">
        <v>8109</v>
      </c>
    </row>
    <row r="12756" spans="1:7" x14ac:dyDescent="0.25">
      <c r="A12756" s="32">
        <v>183243</v>
      </c>
      <c r="B12756" s="1" t="s">
        <v>13169</v>
      </c>
      <c r="C12756" s="2">
        <v>9.293481622590015</v>
      </c>
      <c r="D12756" s="2">
        <v>11.152177947108017</v>
      </c>
      <c r="E12756" s="2">
        <v>133.82613536529621</v>
      </c>
      <c r="F12756" s="2">
        <v>18.714938498548875</v>
      </c>
      <c r="G12756" s="8" t="s">
        <v>8109</v>
      </c>
    </row>
    <row r="12757" spans="1:7" x14ac:dyDescent="0.25">
      <c r="A12757" s="32">
        <v>183244</v>
      </c>
      <c r="B12757" s="1" t="s">
        <v>13170</v>
      </c>
      <c r="C12757" s="2">
        <v>1423.6087380227384</v>
      </c>
      <c r="D12757" s="2">
        <v>1708.330485627286</v>
      </c>
      <c r="E12757" s="2">
        <v>20499.965827527431</v>
      </c>
      <c r="F12757" s="2">
        <v>2866.8211828525914</v>
      </c>
      <c r="G12757" s="8" t="s">
        <v>8109</v>
      </c>
    </row>
    <row r="12758" spans="1:7" x14ac:dyDescent="0.25">
      <c r="A12758" s="32">
        <v>183245</v>
      </c>
      <c r="B12758" s="1" t="s">
        <v>13171</v>
      </c>
      <c r="C12758" s="2">
        <v>1476.3615926437203</v>
      </c>
      <c r="D12758" s="2">
        <v>1771.6339111724644</v>
      </c>
      <c r="E12758" s="2">
        <v>21259.606934069572</v>
      </c>
      <c r="F12758" s="2">
        <v>2973.0533216728563</v>
      </c>
      <c r="G12758" s="8" t="s">
        <v>8109</v>
      </c>
    </row>
    <row r="12759" spans="1:7" x14ac:dyDescent="0.25">
      <c r="A12759" s="32">
        <v>183246</v>
      </c>
      <c r="B12759" s="1" t="s">
        <v>13172</v>
      </c>
      <c r="C12759" s="2">
        <v>1632.7794186007425</v>
      </c>
      <c r="D12759" s="2">
        <v>1959.3353023208906</v>
      </c>
      <c r="E12759" s="2">
        <v>23512.023627850685</v>
      </c>
      <c r="F12759" s="2">
        <v>3288.0429145663065</v>
      </c>
      <c r="G12759" s="8" t="s">
        <v>8109</v>
      </c>
    </row>
    <row r="12760" spans="1:7" x14ac:dyDescent="0.25">
      <c r="A12760" s="32">
        <v>183247</v>
      </c>
      <c r="B12760" s="1" t="s">
        <v>13173</v>
      </c>
      <c r="C12760" s="2">
        <v>2.1999062778111629</v>
      </c>
      <c r="D12760" s="2">
        <v>2.6398875333733955</v>
      </c>
      <c r="E12760" s="2">
        <v>31.678650400480748</v>
      </c>
      <c r="F12760" s="2">
        <v>4.4301062146323424</v>
      </c>
      <c r="G12760" s="8" t="s">
        <v>8109</v>
      </c>
    </row>
    <row r="12761" spans="1:7" x14ac:dyDescent="0.25">
      <c r="A12761" s="32">
        <v>183248</v>
      </c>
      <c r="B12761" s="1" t="s">
        <v>13174</v>
      </c>
      <c r="C12761" s="2">
        <v>3.2325153469878316</v>
      </c>
      <c r="D12761" s="2">
        <v>3.8790184163853971</v>
      </c>
      <c r="E12761" s="2">
        <v>46.548220996624764</v>
      </c>
      <c r="F12761" s="2">
        <v>6.5095438255822167</v>
      </c>
      <c r="G12761" s="8" t="s">
        <v>8109</v>
      </c>
    </row>
    <row r="12762" spans="1:7" x14ac:dyDescent="0.25">
      <c r="A12762" s="32">
        <v>183249</v>
      </c>
      <c r="B12762" s="1" t="s">
        <v>13175</v>
      </c>
      <c r="C12762" s="2">
        <v>1259.9626485814792</v>
      </c>
      <c r="D12762" s="2">
        <v>1511.9551782977751</v>
      </c>
      <c r="E12762" s="2">
        <v>18143.462139573301</v>
      </c>
      <c r="F12762" s="2">
        <v>2537.2755266824911</v>
      </c>
      <c r="G12762" s="8" t="s">
        <v>8109</v>
      </c>
    </row>
    <row r="12763" spans="1:7" x14ac:dyDescent="0.25">
      <c r="A12763" s="32">
        <v>183250</v>
      </c>
      <c r="B12763" s="1" t="s">
        <v>13176</v>
      </c>
      <c r="C12763" s="2">
        <v>683.90147612035605</v>
      </c>
      <c r="D12763" s="2">
        <v>820.68177134442726</v>
      </c>
      <c r="E12763" s="2">
        <v>9848.181256133128</v>
      </c>
      <c r="F12763" s="2">
        <v>1377.2205707651933</v>
      </c>
      <c r="G12763" s="8" t="s">
        <v>8109</v>
      </c>
    </row>
    <row r="12764" spans="1:7" x14ac:dyDescent="0.25">
      <c r="A12764" s="32">
        <v>183251</v>
      </c>
      <c r="B12764" s="1" t="s">
        <v>13177</v>
      </c>
      <c r="C12764" s="2">
        <v>1399.1852887343857</v>
      </c>
      <c r="D12764" s="2">
        <v>1679.0223464812627</v>
      </c>
      <c r="E12764" s="2">
        <v>20148.268157775154</v>
      </c>
      <c r="F12764" s="2">
        <v>2817.6379628370805</v>
      </c>
      <c r="G12764" s="8" t="s">
        <v>8109</v>
      </c>
    </row>
    <row r="12765" spans="1:7" x14ac:dyDescent="0.25">
      <c r="A12765" s="32">
        <v>183252</v>
      </c>
      <c r="B12765" s="1" t="s">
        <v>13178</v>
      </c>
      <c r="C12765" s="2">
        <v>1383.1574001389044</v>
      </c>
      <c r="D12765" s="2">
        <v>1659.788880166685</v>
      </c>
      <c r="E12765" s="2">
        <v>19917.46656200022</v>
      </c>
      <c r="F12765" s="2">
        <v>2785.3614747019019</v>
      </c>
      <c r="G12765" s="8" t="s">
        <v>8109</v>
      </c>
    </row>
    <row r="12766" spans="1:7" x14ac:dyDescent="0.25">
      <c r="A12766" s="32">
        <v>183253</v>
      </c>
      <c r="B12766" s="1" t="s">
        <v>13179</v>
      </c>
      <c r="C12766" s="2">
        <v>1014.8302347682354</v>
      </c>
      <c r="D12766" s="2">
        <v>1217.7962817218822</v>
      </c>
      <c r="E12766" s="2">
        <v>14613.555380662587</v>
      </c>
      <c r="F12766" s="2">
        <v>2043.635119909173</v>
      </c>
      <c r="G12766" s="8" t="s">
        <v>8109</v>
      </c>
    </row>
    <row r="12767" spans="1:7" x14ac:dyDescent="0.25">
      <c r="A12767" s="32">
        <v>183254</v>
      </c>
      <c r="B12767" s="1" t="s">
        <v>13180</v>
      </c>
      <c r="C12767" s="2">
        <v>381.1674346656485</v>
      </c>
      <c r="D12767" s="2">
        <v>457.4009215987781</v>
      </c>
      <c r="E12767" s="2">
        <v>5488.8110591853374</v>
      </c>
      <c r="F12767" s="2">
        <v>767.58370943323644</v>
      </c>
      <c r="G12767" s="8" t="s">
        <v>8109</v>
      </c>
    </row>
    <row r="12768" spans="1:7" x14ac:dyDescent="0.25">
      <c r="A12768" s="32">
        <v>183255</v>
      </c>
      <c r="B12768" s="1" t="s">
        <v>13181</v>
      </c>
      <c r="C12768" s="2">
        <v>46.467408112950082</v>
      </c>
      <c r="D12768" s="2">
        <v>55.76088973554009</v>
      </c>
      <c r="E12768" s="2">
        <v>669.13067682648102</v>
      </c>
      <c r="F12768" s="2">
        <v>93.574692492744376</v>
      </c>
      <c r="G12768" s="8" t="s">
        <v>8109</v>
      </c>
    </row>
    <row r="12769" spans="1:7" x14ac:dyDescent="0.25">
      <c r="A12769" s="32">
        <v>183256</v>
      </c>
      <c r="B12769" s="1" t="s">
        <v>13182</v>
      </c>
      <c r="C12769" s="2">
        <v>134.68813945782631</v>
      </c>
      <c r="D12769" s="2">
        <v>161.62576734939157</v>
      </c>
      <c r="E12769" s="2">
        <v>1939.5092081926987</v>
      </c>
      <c r="F12769" s="2">
        <v>271.23099273259237</v>
      </c>
      <c r="G12769" s="8" t="s">
        <v>8109</v>
      </c>
    </row>
    <row r="12770" spans="1:7" x14ac:dyDescent="0.25">
      <c r="A12770" s="32">
        <v>183257</v>
      </c>
      <c r="B12770" s="1" t="s">
        <v>13183</v>
      </c>
      <c r="C12770" s="2">
        <v>250.7893156704726</v>
      </c>
      <c r="D12770" s="2">
        <v>300.9471788045671</v>
      </c>
      <c r="E12770" s="2">
        <v>3611.3661456548052</v>
      </c>
      <c r="F12770" s="2">
        <v>505.03210846808702</v>
      </c>
      <c r="G12770" s="8" t="s">
        <v>8109</v>
      </c>
    </row>
    <row r="12771" spans="1:7" x14ac:dyDescent="0.25">
      <c r="A12771" s="32">
        <v>183258</v>
      </c>
      <c r="B12771" s="1" t="s">
        <v>13184</v>
      </c>
      <c r="C12771" s="2">
        <v>142.99390805772563</v>
      </c>
      <c r="D12771" s="2">
        <v>171.59268966927075</v>
      </c>
      <c r="E12771" s="2">
        <v>2059.1122760312492</v>
      </c>
      <c r="F12771" s="2">
        <v>287.95690395110228</v>
      </c>
      <c r="G12771" s="8" t="s">
        <v>8109</v>
      </c>
    </row>
    <row r="12772" spans="1:7" x14ac:dyDescent="0.25">
      <c r="A12772" s="32">
        <v>183259</v>
      </c>
      <c r="B12772" s="1" t="s">
        <v>13185</v>
      </c>
      <c r="C12772" s="2">
        <v>82.922997859535073</v>
      </c>
      <c r="D12772" s="2">
        <v>99.507597431442079</v>
      </c>
      <c r="E12772" s="2">
        <v>1194.0911691773049</v>
      </c>
      <c r="F12772" s="2">
        <v>166.98788119236607</v>
      </c>
      <c r="G12772" s="8" t="s">
        <v>8109</v>
      </c>
    </row>
    <row r="12773" spans="1:7" x14ac:dyDescent="0.25">
      <c r="A12773" s="32">
        <v>183260</v>
      </c>
      <c r="B12773" s="1" t="s">
        <v>13186</v>
      </c>
      <c r="C12773" s="2">
        <v>1246.4938346356967</v>
      </c>
      <c r="D12773" s="2">
        <v>1495.7926015628357</v>
      </c>
      <c r="E12773" s="2">
        <v>17949.511218754029</v>
      </c>
      <c r="F12773" s="2">
        <v>2510.1524274092317</v>
      </c>
      <c r="G12773" s="8" t="s">
        <v>8109</v>
      </c>
    </row>
    <row r="12774" spans="1:7" x14ac:dyDescent="0.25">
      <c r="A12774" s="32">
        <v>183261</v>
      </c>
      <c r="B12774" s="1" t="s">
        <v>13187</v>
      </c>
      <c r="C12774" s="2">
        <v>1005.0428966343001</v>
      </c>
      <c r="D12774" s="2">
        <v>1206.0514759611601</v>
      </c>
      <c r="E12774" s="2">
        <v>14472.617711533921</v>
      </c>
      <c r="F12774" s="2">
        <v>2023.9256677706048</v>
      </c>
      <c r="G12774" s="8" t="s">
        <v>8109</v>
      </c>
    </row>
    <row r="12775" spans="1:7" x14ac:dyDescent="0.25">
      <c r="A12775" s="32">
        <v>183262</v>
      </c>
      <c r="B12775" s="1" t="s">
        <v>13188</v>
      </c>
      <c r="C12775" s="2">
        <v>1005.0428966343001</v>
      </c>
      <c r="D12775" s="2">
        <v>1206.0514759611601</v>
      </c>
      <c r="E12775" s="2">
        <v>14472.617711533921</v>
      </c>
      <c r="F12775" s="2">
        <v>2023.9256677706048</v>
      </c>
      <c r="G12775" s="8" t="s">
        <v>8109</v>
      </c>
    </row>
    <row r="12776" spans="1:7" x14ac:dyDescent="0.25">
      <c r="A12776" s="32">
        <v>183263</v>
      </c>
      <c r="B12776" s="1" t="s">
        <v>13189</v>
      </c>
      <c r="C12776" s="2">
        <v>1213.5850325615011</v>
      </c>
      <c r="D12776" s="2">
        <v>1456.3020390738009</v>
      </c>
      <c r="E12776" s="2">
        <v>17475.62446888561</v>
      </c>
      <c r="F12776" s="2">
        <v>2443.8816548515683</v>
      </c>
      <c r="G12776" s="8" t="s">
        <v>8109</v>
      </c>
    </row>
    <row r="12777" spans="1:7" x14ac:dyDescent="0.25">
      <c r="A12777" s="32">
        <v>183264</v>
      </c>
      <c r="B12777" s="1" t="s">
        <v>13190</v>
      </c>
      <c r="C12777" s="2">
        <v>228.83514893884694</v>
      </c>
      <c r="D12777" s="2">
        <v>274.60217872661627</v>
      </c>
      <c r="E12777" s="2">
        <v>3295.2261447193951</v>
      </c>
      <c r="F12777" s="2">
        <v>460.8214566526745</v>
      </c>
      <c r="G12777" s="8" t="s">
        <v>8109</v>
      </c>
    </row>
    <row r="12778" spans="1:7" x14ac:dyDescent="0.25">
      <c r="A12778" s="32">
        <v>183265</v>
      </c>
      <c r="B12778" s="1" t="s">
        <v>13191</v>
      </c>
      <c r="C12778" s="2">
        <v>366.66601165068926</v>
      </c>
      <c r="D12778" s="2">
        <v>439.99921398082705</v>
      </c>
      <c r="E12778" s="2">
        <v>5279.9905677699244</v>
      </c>
      <c r="F12778" s="2">
        <v>738.3811725490275</v>
      </c>
      <c r="G12778" s="8" t="s">
        <v>8109</v>
      </c>
    </row>
    <row r="12779" spans="1:7" x14ac:dyDescent="0.25">
      <c r="A12779" s="32">
        <v>183266</v>
      </c>
      <c r="B12779" s="1" t="s">
        <v>13192</v>
      </c>
      <c r="C12779" s="2">
        <v>642.50732126031744</v>
      </c>
      <c r="D12779" s="2">
        <v>771.00878551238088</v>
      </c>
      <c r="E12779" s="2">
        <v>9252.1054261485697</v>
      </c>
      <c r="F12779" s="2">
        <v>1293.8622456653766</v>
      </c>
      <c r="G12779" s="8" t="s">
        <v>8109</v>
      </c>
    </row>
    <row r="12780" spans="1:7" x14ac:dyDescent="0.25">
      <c r="A12780" s="32">
        <v>183267</v>
      </c>
      <c r="B12780" s="1" t="s">
        <v>13193</v>
      </c>
      <c r="C12780" s="2">
        <v>796.90482512547237</v>
      </c>
      <c r="D12780" s="2">
        <v>956.28579015056664</v>
      </c>
      <c r="E12780" s="2">
        <v>11475.429481806799</v>
      </c>
      <c r="F12780" s="2">
        <v>1604.7833736678383</v>
      </c>
      <c r="G12780" s="8" t="s">
        <v>8109</v>
      </c>
    </row>
    <row r="12781" spans="1:7" x14ac:dyDescent="0.25">
      <c r="A12781" s="32">
        <v>183268</v>
      </c>
      <c r="B12781" s="1" t="s">
        <v>13194</v>
      </c>
      <c r="C12781" s="2">
        <v>8.260872553413348</v>
      </c>
      <c r="D12781" s="2">
        <v>9.913047064096018</v>
      </c>
      <c r="E12781" s="2">
        <v>118.95656476915221</v>
      </c>
      <c r="F12781" s="2">
        <v>16.635500887599001</v>
      </c>
      <c r="G12781" s="8" t="s">
        <v>8109</v>
      </c>
    </row>
    <row r="12782" spans="1:7" x14ac:dyDescent="0.25">
      <c r="A12782" s="32">
        <v>183269</v>
      </c>
      <c r="B12782" s="1" t="s">
        <v>13195</v>
      </c>
      <c r="C12782" s="2">
        <v>8.7547290647587097</v>
      </c>
      <c r="D12782" s="2">
        <v>10.505674877710449</v>
      </c>
      <c r="E12782" s="2">
        <v>126.0680985325254</v>
      </c>
      <c r="F12782" s="2">
        <v>17.630014527618503</v>
      </c>
      <c r="G12782" s="8" t="s">
        <v>8109</v>
      </c>
    </row>
    <row r="12783" spans="1:7" x14ac:dyDescent="0.25">
      <c r="A12783" s="32">
        <v>183270</v>
      </c>
      <c r="B12783" s="1" t="s">
        <v>13196</v>
      </c>
      <c r="C12783" s="2">
        <v>11.987244411746541</v>
      </c>
      <c r="D12783" s="2">
        <v>14.384693294095852</v>
      </c>
      <c r="E12783" s="2">
        <v>172.61631952915022</v>
      </c>
      <c r="F12783" s="2">
        <v>24.139558353200727</v>
      </c>
      <c r="G12783" s="8" t="s">
        <v>8109</v>
      </c>
    </row>
    <row r="12784" spans="1:7" x14ac:dyDescent="0.25">
      <c r="A12784" s="32">
        <v>183271</v>
      </c>
      <c r="B12784" s="1" t="s">
        <v>13197</v>
      </c>
      <c r="C12784" s="2">
        <v>15.668720223593798</v>
      </c>
      <c r="D12784" s="2">
        <v>18.802464268312555</v>
      </c>
      <c r="E12784" s="2">
        <v>225.62957121975066</v>
      </c>
      <c r="F12784" s="2">
        <v>31.553205487891589</v>
      </c>
      <c r="G12784" s="8" t="s">
        <v>8109</v>
      </c>
    </row>
    <row r="12785" spans="1:7" x14ac:dyDescent="0.25">
      <c r="A12785" s="32">
        <v>183272</v>
      </c>
      <c r="B12785" s="1" t="s">
        <v>13198</v>
      </c>
      <c r="C12785" s="2">
        <v>18.90123557058163</v>
      </c>
      <c r="D12785" s="2">
        <v>22.681482684697951</v>
      </c>
      <c r="E12785" s="2">
        <v>272.17779221637539</v>
      </c>
      <c r="F12785" s="2">
        <v>38.062749313473802</v>
      </c>
      <c r="G12785" s="8" t="s">
        <v>8109</v>
      </c>
    </row>
    <row r="12786" spans="1:7" x14ac:dyDescent="0.25">
      <c r="A12786" s="32">
        <v>183273</v>
      </c>
      <c r="B12786" s="1" t="s">
        <v>13199</v>
      </c>
      <c r="C12786" s="2">
        <v>24.46834533483845</v>
      </c>
      <c r="D12786" s="2">
        <v>29.362014401806139</v>
      </c>
      <c r="E12786" s="2">
        <v>352.34417282167368</v>
      </c>
      <c r="F12786" s="2">
        <v>49.273630346420958</v>
      </c>
      <c r="G12786" s="8" t="s">
        <v>8109</v>
      </c>
    </row>
    <row r="12787" spans="1:7" x14ac:dyDescent="0.25">
      <c r="A12787" s="32">
        <v>183274</v>
      </c>
      <c r="B12787" s="1" t="s">
        <v>13200</v>
      </c>
      <c r="C12787" s="2">
        <v>30.484415563954691</v>
      </c>
      <c r="D12787" s="2">
        <v>36.581298676745625</v>
      </c>
      <c r="E12787" s="2">
        <v>438.97558412094747</v>
      </c>
      <c r="F12787" s="2">
        <v>61.38861468847675</v>
      </c>
      <c r="G12787" s="8" t="s">
        <v>8109</v>
      </c>
    </row>
    <row r="12788" spans="1:7" x14ac:dyDescent="0.25">
      <c r="A12788" s="32">
        <v>183275</v>
      </c>
      <c r="B12788" s="1" t="s">
        <v>13201</v>
      </c>
      <c r="C12788" s="2">
        <v>32.774113934737734</v>
      </c>
      <c r="D12788" s="2">
        <v>39.328936721685281</v>
      </c>
      <c r="E12788" s="2">
        <v>471.94724066022337</v>
      </c>
      <c r="F12788" s="2">
        <v>65.999541564930809</v>
      </c>
      <c r="G12788" s="8" t="s">
        <v>8109</v>
      </c>
    </row>
    <row r="12789" spans="1:7" x14ac:dyDescent="0.25">
      <c r="A12789" s="32">
        <v>183276</v>
      </c>
      <c r="B12789" s="1" t="s">
        <v>13202</v>
      </c>
      <c r="C12789" s="2">
        <v>20.203220918673946</v>
      </c>
      <c r="D12789" s="2">
        <v>24.243865102408733</v>
      </c>
      <c r="E12789" s="2">
        <v>290.9263812289048</v>
      </c>
      <c r="F12789" s="2">
        <v>40.684648909888857</v>
      </c>
      <c r="G12789" s="8" t="s">
        <v>8109</v>
      </c>
    </row>
    <row r="12790" spans="1:7" x14ac:dyDescent="0.25">
      <c r="A12790" s="32">
        <v>183277</v>
      </c>
      <c r="B12790" s="1" t="s">
        <v>13203</v>
      </c>
      <c r="C12790" s="2">
        <v>24.288761148894679</v>
      </c>
      <c r="D12790" s="2">
        <v>29.146513378673614</v>
      </c>
      <c r="E12790" s="2">
        <v>349.75816054408335</v>
      </c>
      <c r="F12790" s="2">
        <v>48.91198902277749</v>
      </c>
      <c r="G12790" s="8" t="s">
        <v>8109</v>
      </c>
    </row>
    <row r="12791" spans="1:7" x14ac:dyDescent="0.25">
      <c r="A12791" s="32">
        <v>183278</v>
      </c>
      <c r="B12791" s="1" t="s">
        <v>13204</v>
      </c>
      <c r="C12791" s="2">
        <v>24.872409753211926</v>
      </c>
      <c r="D12791" s="2">
        <v>29.846891703854311</v>
      </c>
      <c r="E12791" s="2">
        <v>358.16270044625173</v>
      </c>
      <c r="F12791" s="2">
        <v>50.087323324618723</v>
      </c>
      <c r="G12791" s="8" t="s">
        <v>8109</v>
      </c>
    </row>
    <row r="12792" spans="1:7" x14ac:dyDescent="0.25">
      <c r="A12792" s="32">
        <v>183279</v>
      </c>
      <c r="B12792" s="1" t="s">
        <v>13205</v>
      </c>
      <c r="C12792" s="2">
        <v>172.80488292439119</v>
      </c>
      <c r="D12792" s="2">
        <v>207.36585950926943</v>
      </c>
      <c r="E12792" s="2">
        <v>2488.3903141112332</v>
      </c>
      <c r="F12792" s="2">
        <v>347.98936367591608</v>
      </c>
      <c r="G12792" s="8" t="s">
        <v>8109</v>
      </c>
    </row>
    <row r="12793" spans="1:7" x14ac:dyDescent="0.25">
      <c r="A12793" s="32">
        <v>183280</v>
      </c>
      <c r="B12793" s="1" t="s">
        <v>13206</v>
      </c>
      <c r="C12793" s="2">
        <v>312.56627563512899</v>
      </c>
      <c r="D12793" s="2">
        <v>375.07953076215477</v>
      </c>
      <c r="E12793" s="2">
        <v>4500.9543691458575</v>
      </c>
      <c r="F12793" s="2">
        <v>629.43672380143619</v>
      </c>
      <c r="G12793" s="8" t="s">
        <v>8109</v>
      </c>
    </row>
    <row r="12794" spans="1:7" x14ac:dyDescent="0.25">
      <c r="A12794" s="32">
        <v>183281</v>
      </c>
      <c r="B12794" s="1" t="s">
        <v>13207</v>
      </c>
      <c r="C12794" s="2">
        <v>129.70467829788677</v>
      </c>
      <c r="D12794" s="2">
        <v>155.64561395746409</v>
      </c>
      <c r="E12794" s="2">
        <v>1867.7473674895691</v>
      </c>
      <c r="F12794" s="2">
        <v>261.19544600148652</v>
      </c>
      <c r="G12794" s="8" t="s">
        <v>8109</v>
      </c>
    </row>
    <row r="12795" spans="1:7" x14ac:dyDescent="0.25">
      <c r="A12795" s="32">
        <v>183282</v>
      </c>
      <c r="B12795" s="1" t="s">
        <v>13208</v>
      </c>
      <c r="C12795" s="2">
        <v>86.604473671382323</v>
      </c>
      <c r="D12795" s="2">
        <v>103.92536840565879</v>
      </c>
      <c r="E12795" s="2">
        <v>1247.1044208679054</v>
      </c>
      <c r="F12795" s="2">
        <v>174.40152832705692</v>
      </c>
      <c r="G12795" s="8" t="s">
        <v>8109</v>
      </c>
    </row>
    <row r="12796" spans="1:7" x14ac:dyDescent="0.25">
      <c r="A12796" s="32">
        <v>183283</v>
      </c>
      <c r="B12796" s="1" t="s">
        <v>13209</v>
      </c>
      <c r="C12796" s="2">
        <v>188.51849919447091</v>
      </c>
      <c r="D12796" s="2">
        <v>226.22219903336509</v>
      </c>
      <c r="E12796" s="2">
        <v>2714.666388400381</v>
      </c>
      <c r="F12796" s="2">
        <v>379.63297949471848</v>
      </c>
      <c r="G12796" s="8" t="s">
        <v>8109</v>
      </c>
    </row>
    <row r="12797" spans="1:7" x14ac:dyDescent="0.25">
      <c r="A12797" s="32">
        <v>183284</v>
      </c>
      <c r="B12797" s="1" t="s">
        <v>13210</v>
      </c>
      <c r="C12797" s="2">
        <v>162.4787922326245</v>
      </c>
      <c r="D12797" s="2">
        <v>194.97455067914939</v>
      </c>
      <c r="E12797" s="2">
        <v>2339.6946081497927</v>
      </c>
      <c r="F12797" s="2">
        <v>327.1949875664173</v>
      </c>
      <c r="G12797" s="8" t="s">
        <v>8109</v>
      </c>
    </row>
    <row r="12798" spans="1:7" x14ac:dyDescent="0.25">
      <c r="A12798" s="32">
        <v>183285</v>
      </c>
      <c r="B12798" s="1" t="s">
        <v>13211</v>
      </c>
      <c r="C12798" s="2">
        <v>279.20851309607394</v>
      </c>
      <c r="D12798" s="2">
        <v>335.05021571528874</v>
      </c>
      <c r="E12798" s="2">
        <v>4020.6025885834651</v>
      </c>
      <c r="F12798" s="2">
        <v>562.26184793466405</v>
      </c>
      <c r="G12798" s="8" t="s">
        <v>8109</v>
      </c>
    </row>
    <row r="12799" spans="1:7" x14ac:dyDescent="0.25">
      <c r="A12799" s="32">
        <v>183286</v>
      </c>
      <c r="B12799" s="1" t="s">
        <v>13212</v>
      </c>
      <c r="C12799" s="2">
        <v>212.31340383202021</v>
      </c>
      <c r="D12799" s="2">
        <v>254.77608459842421</v>
      </c>
      <c r="E12799" s="2">
        <v>3057.3130151810906</v>
      </c>
      <c r="F12799" s="2">
        <v>427.55045487747645</v>
      </c>
      <c r="G12799" s="8" t="s">
        <v>8109</v>
      </c>
    </row>
    <row r="12800" spans="1:7" x14ac:dyDescent="0.25">
      <c r="A12800" s="32">
        <v>183287</v>
      </c>
      <c r="B12800" s="1" t="s">
        <v>13213</v>
      </c>
      <c r="C12800" s="2">
        <v>371.24540839225529</v>
      </c>
      <c r="D12800" s="2">
        <v>445.49449007070632</v>
      </c>
      <c r="E12800" s="2">
        <v>5345.9338808484754</v>
      </c>
      <c r="F12800" s="2">
        <v>747.60302630193553</v>
      </c>
      <c r="G12800" s="8" t="s">
        <v>8109</v>
      </c>
    </row>
    <row r="12801" spans="1:7" x14ac:dyDescent="0.25">
      <c r="A12801" s="32">
        <v>183288</v>
      </c>
      <c r="B12801" s="1" t="s">
        <v>13214</v>
      </c>
      <c r="C12801" s="2">
        <v>108.15457598463453</v>
      </c>
      <c r="D12801" s="2">
        <v>129.78549118156141</v>
      </c>
      <c r="E12801" s="2">
        <v>1557.4258941787371</v>
      </c>
      <c r="F12801" s="2">
        <v>217.79848716427168</v>
      </c>
      <c r="G12801" s="8" t="s">
        <v>8109</v>
      </c>
    </row>
    <row r="12802" spans="1:7" x14ac:dyDescent="0.25">
      <c r="A12802" s="32">
        <v>183289</v>
      </c>
      <c r="B12802" s="1" t="s">
        <v>13215</v>
      </c>
      <c r="C12802" s="2">
        <v>129.70467829788677</v>
      </c>
      <c r="D12802" s="2">
        <v>155.64561395746409</v>
      </c>
      <c r="E12802" s="2">
        <v>1867.7473674895691</v>
      </c>
      <c r="F12802" s="2">
        <v>261.19544600148652</v>
      </c>
      <c r="G12802" s="8" t="s">
        <v>8109</v>
      </c>
    </row>
    <row r="12803" spans="1:7" x14ac:dyDescent="0.25">
      <c r="A12803" s="32">
        <v>183290</v>
      </c>
      <c r="B12803" s="1" t="s">
        <v>13216</v>
      </c>
      <c r="C12803" s="2">
        <v>740.02153422778383</v>
      </c>
      <c r="D12803" s="2">
        <v>888.02584107334042</v>
      </c>
      <c r="E12803" s="2">
        <v>10656.310092880085</v>
      </c>
      <c r="F12803" s="2">
        <v>1490.2334844037737</v>
      </c>
      <c r="G12803" s="8" t="s">
        <v>8109</v>
      </c>
    </row>
    <row r="12804" spans="1:7" x14ac:dyDescent="0.25">
      <c r="A12804" s="32">
        <v>183291</v>
      </c>
      <c r="B12804" s="1" t="s">
        <v>13217</v>
      </c>
      <c r="C12804" s="2">
        <v>466.87398740731197</v>
      </c>
      <c r="D12804" s="2">
        <v>560.24878488877437</v>
      </c>
      <c r="E12804" s="2">
        <v>6722.9854186652919</v>
      </c>
      <c r="F12804" s="2">
        <v>940.1770311420762</v>
      </c>
      <c r="G12804" s="8" t="s">
        <v>8109</v>
      </c>
    </row>
    <row r="12805" spans="1:7" x14ac:dyDescent="0.25">
      <c r="A12805" s="32">
        <v>183292</v>
      </c>
      <c r="B12805" s="1" t="s">
        <v>13218</v>
      </c>
      <c r="C12805" s="2">
        <v>373.49021071655238</v>
      </c>
      <c r="D12805" s="2">
        <v>448.18825285986287</v>
      </c>
      <c r="E12805" s="2">
        <v>5378.2590343183547</v>
      </c>
      <c r="F12805" s="2">
        <v>752.12354284747869</v>
      </c>
      <c r="G12805" s="8" t="s">
        <v>8109</v>
      </c>
    </row>
    <row r="12806" spans="1:7" x14ac:dyDescent="0.25">
      <c r="A12806" s="32">
        <v>183293</v>
      </c>
      <c r="B12806" s="1" t="s">
        <v>13219</v>
      </c>
      <c r="C12806" s="2">
        <v>53.650775550700814</v>
      </c>
      <c r="D12806" s="2">
        <v>64.380930660840974</v>
      </c>
      <c r="E12806" s="2">
        <v>772.57116793009163</v>
      </c>
      <c r="F12806" s="2">
        <v>108.04034543848263</v>
      </c>
      <c r="G12806" s="8" t="s">
        <v>8109</v>
      </c>
    </row>
    <row r="12807" spans="1:7" x14ac:dyDescent="0.25">
      <c r="A12807" s="32">
        <v>183294</v>
      </c>
      <c r="B12807" s="1" t="s">
        <v>13220</v>
      </c>
      <c r="C12807" s="2">
        <v>172.71509083141927</v>
      </c>
      <c r="D12807" s="2">
        <v>207.25810899770312</v>
      </c>
      <c r="E12807" s="2">
        <v>2487.0973079724372</v>
      </c>
      <c r="F12807" s="2">
        <v>347.80854301409431</v>
      </c>
      <c r="G12807" s="8" t="s">
        <v>8109</v>
      </c>
    </row>
    <row r="12808" spans="1:7" x14ac:dyDescent="0.25">
      <c r="A12808" s="32">
        <v>183295</v>
      </c>
      <c r="B12808" s="1" t="s">
        <v>13221</v>
      </c>
      <c r="C12808" s="2">
        <v>259.5440447352313</v>
      </c>
      <c r="D12808" s="2">
        <v>311.45285368227752</v>
      </c>
      <c r="E12808" s="2">
        <v>3737.4342441873305</v>
      </c>
      <c r="F12808" s="2">
        <v>522.66212299570554</v>
      </c>
      <c r="G12808" s="8" t="s">
        <v>8109</v>
      </c>
    </row>
    <row r="12809" spans="1:7" x14ac:dyDescent="0.25">
      <c r="A12809" s="32">
        <v>183296</v>
      </c>
      <c r="B12809" s="1" t="s">
        <v>13222</v>
      </c>
      <c r="C12809" s="2">
        <v>345.92403817418386</v>
      </c>
      <c r="D12809" s="2">
        <v>415.10884580902064</v>
      </c>
      <c r="E12809" s="2">
        <v>4981.3061497082472</v>
      </c>
      <c r="F12809" s="2">
        <v>696.61159966820799</v>
      </c>
      <c r="G12809" s="8" t="s">
        <v>8109</v>
      </c>
    </row>
    <row r="12810" spans="1:7" x14ac:dyDescent="0.25">
      <c r="A12810" s="32">
        <v>183297</v>
      </c>
      <c r="B12810" s="1" t="s">
        <v>13223</v>
      </c>
      <c r="C12810" s="2">
        <v>13.423917899296692</v>
      </c>
      <c r="D12810" s="2">
        <v>16.108701479156029</v>
      </c>
      <c r="E12810" s="2">
        <v>193.30441774987236</v>
      </c>
      <c r="F12810" s="2">
        <v>27.032688942348379</v>
      </c>
      <c r="G12810" s="8" t="s">
        <v>8109</v>
      </c>
    </row>
    <row r="12811" spans="1:7" x14ac:dyDescent="0.25">
      <c r="A12811" s="32">
        <v>183298</v>
      </c>
      <c r="B12811" s="1" t="s">
        <v>13224</v>
      </c>
      <c r="C12811" s="2">
        <v>187.665474311238</v>
      </c>
      <c r="D12811" s="2">
        <v>225.19856917348559</v>
      </c>
      <c r="E12811" s="2">
        <v>2702.3828300818273</v>
      </c>
      <c r="F12811" s="2">
        <v>377.9151832074121</v>
      </c>
      <c r="G12811" s="8" t="s">
        <v>8109</v>
      </c>
    </row>
    <row r="12812" spans="1:7" x14ac:dyDescent="0.25">
      <c r="A12812" s="32">
        <v>183299</v>
      </c>
      <c r="B12812" s="1" t="s">
        <v>13225</v>
      </c>
      <c r="C12812" s="2">
        <v>274.0454677501906</v>
      </c>
      <c r="D12812" s="2">
        <v>328.85456130022868</v>
      </c>
      <c r="E12812" s="2">
        <v>3946.2547356027444</v>
      </c>
      <c r="F12812" s="2">
        <v>551.8646598799146</v>
      </c>
      <c r="G12812" s="8" t="s">
        <v>8109</v>
      </c>
    </row>
    <row r="12813" spans="1:7" x14ac:dyDescent="0.25">
      <c r="A12813" s="32">
        <v>183300</v>
      </c>
      <c r="B12813" s="1" t="s">
        <v>13226</v>
      </c>
      <c r="C12813" s="2">
        <v>203.51377872077558</v>
      </c>
      <c r="D12813" s="2">
        <v>244.21653446493067</v>
      </c>
      <c r="E12813" s="2">
        <v>2930.5984135791682</v>
      </c>
      <c r="F12813" s="2">
        <v>409.83003001894713</v>
      </c>
      <c r="G12813" s="8" t="s">
        <v>8109</v>
      </c>
    </row>
    <row r="12814" spans="1:7" x14ac:dyDescent="0.25">
      <c r="A12814" s="32">
        <v>183301</v>
      </c>
      <c r="B12814" s="1" t="s">
        <v>13227</v>
      </c>
      <c r="C12814" s="2">
        <v>310.4561614502897</v>
      </c>
      <c r="D12814" s="2">
        <v>372.54739374034762</v>
      </c>
      <c r="E12814" s="2">
        <v>4470.5687248841714</v>
      </c>
      <c r="F12814" s="2">
        <v>625.18743824862554</v>
      </c>
      <c r="G12814" s="8" t="s">
        <v>8109</v>
      </c>
    </row>
    <row r="12815" spans="1:7" x14ac:dyDescent="0.25">
      <c r="A12815" s="32">
        <v>183302</v>
      </c>
      <c r="B12815" s="1" t="s">
        <v>13228</v>
      </c>
      <c r="C12815" s="2">
        <v>504.22749808361573</v>
      </c>
      <c r="D12815" s="2">
        <v>605.07299770033887</v>
      </c>
      <c r="E12815" s="2">
        <v>7260.8759724040665</v>
      </c>
      <c r="F12815" s="2">
        <v>1015.398426459915</v>
      </c>
      <c r="G12815" s="8" t="s">
        <v>8109</v>
      </c>
    </row>
    <row r="12816" spans="1:7" x14ac:dyDescent="0.25">
      <c r="A12816" s="32">
        <v>183303</v>
      </c>
      <c r="B12816" s="1" t="s">
        <v>13229</v>
      </c>
      <c r="C12816" s="2">
        <v>452.41746043883859</v>
      </c>
      <c r="D12816" s="2">
        <v>542.90095252660626</v>
      </c>
      <c r="E12816" s="2">
        <v>6514.8114303192751</v>
      </c>
      <c r="F12816" s="2">
        <v>911.06490458877784</v>
      </c>
      <c r="G12816" s="8" t="s">
        <v>8109</v>
      </c>
    </row>
    <row r="12817" spans="1:7" x14ac:dyDescent="0.25">
      <c r="A12817" s="32">
        <v>183304</v>
      </c>
      <c r="B12817" s="1" t="s">
        <v>13230</v>
      </c>
      <c r="C12817" s="2">
        <v>104.56289226575916</v>
      </c>
      <c r="D12817" s="2">
        <v>125.47547071891098</v>
      </c>
      <c r="E12817" s="2">
        <v>1505.7056486269319</v>
      </c>
      <c r="F12817" s="2">
        <v>210.56566069140257</v>
      </c>
      <c r="G12817" s="8" t="s">
        <v>8109</v>
      </c>
    </row>
    <row r="12818" spans="1:7" x14ac:dyDescent="0.25">
      <c r="A12818" s="32">
        <v>183305</v>
      </c>
      <c r="B12818" s="1" t="s">
        <v>13231</v>
      </c>
      <c r="C12818" s="2">
        <v>174.60072478382887</v>
      </c>
      <c r="D12818" s="2">
        <v>209.52086974059461</v>
      </c>
      <c r="E12818" s="2">
        <v>2514.250436887135</v>
      </c>
      <c r="F12818" s="2">
        <v>351.60577691235062</v>
      </c>
      <c r="G12818" s="8" t="s">
        <v>8109</v>
      </c>
    </row>
    <row r="12819" spans="1:7" x14ac:dyDescent="0.25">
      <c r="A12819" s="32">
        <v>183306</v>
      </c>
      <c r="B12819" s="1" t="s">
        <v>13232</v>
      </c>
      <c r="C12819" s="2">
        <v>76.278382979615643</v>
      </c>
      <c r="D12819" s="2">
        <v>91.534059575538762</v>
      </c>
      <c r="E12819" s="2">
        <v>1098.4087149064651</v>
      </c>
      <c r="F12819" s="2">
        <v>153.60715221755817</v>
      </c>
      <c r="G12819" s="8" t="s">
        <v>8109</v>
      </c>
    </row>
    <row r="12820" spans="1:7" x14ac:dyDescent="0.25">
      <c r="A12820" s="32">
        <v>183307</v>
      </c>
      <c r="B12820" s="1" t="s">
        <v>13233</v>
      </c>
      <c r="C12820" s="2">
        <v>55.042552991765021</v>
      </c>
      <c r="D12820" s="2">
        <v>66.051063590118034</v>
      </c>
      <c r="E12820" s="2">
        <v>792.61276308141646</v>
      </c>
      <c r="F12820" s="2">
        <v>110.84306569671941</v>
      </c>
      <c r="G12820" s="8" t="s">
        <v>8109</v>
      </c>
    </row>
    <row r="12821" spans="1:7" x14ac:dyDescent="0.25">
      <c r="A12821" s="32">
        <v>183308</v>
      </c>
      <c r="B12821" s="1" t="s">
        <v>13234</v>
      </c>
      <c r="C12821" s="2">
        <v>48.038769739958056</v>
      </c>
      <c r="D12821" s="2">
        <v>57.646523687949653</v>
      </c>
      <c r="E12821" s="2">
        <v>691.75828425539589</v>
      </c>
      <c r="F12821" s="2">
        <v>96.739054074624619</v>
      </c>
      <c r="G12821" s="8" t="s">
        <v>8109</v>
      </c>
    </row>
    <row r="12822" spans="1:7" x14ac:dyDescent="0.25">
      <c r="A12822" s="32">
        <v>183309</v>
      </c>
      <c r="B12822" s="1" t="s">
        <v>13235</v>
      </c>
      <c r="C12822" s="2">
        <v>19.080819756525393</v>
      </c>
      <c r="D12822" s="2">
        <v>22.896983707830472</v>
      </c>
      <c r="E12822" s="2">
        <v>274.76380449396567</v>
      </c>
      <c r="F12822" s="2">
        <v>38.424390637117256</v>
      </c>
      <c r="G12822" s="8" t="s">
        <v>8109</v>
      </c>
    </row>
    <row r="12823" spans="1:7" x14ac:dyDescent="0.25">
      <c r="A12823" s="32">
        <v>183310</v>
      </c>
      <c r="B12823" s="1" t="s">
        <v>13236</v>
      </c>
      <c r="C12823" s="2">
        <v>27.970236960741936</v>
      </c>
      <c r="D12823" s="2">
        <v>33.564284352890319</v>
      </c>
      <c r="E12823" s="2">
        <v>402.77141223468379</v>
      </c>
      <c r="F12823" s="2">
        <v>56.325636157468367</v>
      </c>
      <c r="G12823" s="8" t="s">
        <v>8109</v>
      </c>
    </row>
    <row r="12824" spans="1:7" x14ac:dyDescent="0.25">
      <c r="A12824" s="32">
        <v>183311</v>
      </c>
      <c r="B12824" s="1" t="s">
        <v>13237</v>
      </c>
      <c r="C12824" s="2">
        <v>41.034986488151091</v>
      </c>
      <c r="D12824" s="2">
        <v>49.241983785781301</v>
      </c>
      <c r="E12824" s="2">
        <v>590.90380542937555</v>
      </c>
      <c r="F12824" s="2">
        <v>82.635042452529817</v>
      </c>
      <c r="G12824" s="8" t="s">
        <v>8109</v>
      </c>
    </row>
    <row r="12825" spans="1:7" x14ac:dyDescent="0.25">
      <c r="A12825" s="32">
        <v>183312</v>
      </c>
      <c r="B12825" s="1" t="s">
        <v>13238</v>
      </c>
      <c r="C12825" s="2">
        <v>14.905487433332782</v>
      </c>
      <c r="D12825" s="2">
        <v>17.886584919999336</v>
      </c>
      <c r="E12825" s="2">
        <v>214.63901903999204</v>
      </c>
      <c r="F12825" s="2">
        <v>30.016229862406895</v>
      </c>
      <c r="G12825" s="8" t="s">
        <v>8109</v>
      </c>
    </row>
    <row r="12826" spans="1:7" x14ac:dyDescent="0.25">
      <c r="A12826" s="32">
        <v>183313</v>
      </c>
      <c r="B12826" s="1" t="s">
        <v>13239</v>
      </c>
      <c r="C12826" s="2">
        <v>220.34979615300384</v>
      </c>
      <c r="D12826" s="2">
        <v>264.41975538360458</v>
      </c>
      <c r="E12826" s="2">
        <v>3173.0370646032552</v>
      </c>
      <c r="F12826" s="2">
        <v>443.73390411052117</v>
      </c>
      <c r="G12826" s="8" t="s">
        <v>8109</v>
      </c>
    </row>
    <row r="12827" spans="1:7" x14ac:dyDescent="0.25">
      <c r="A12827" s="32">
        <v>183314</v>
      </c>
      <c r="B12827" s="1" t="s">
        <v>13240</v>
      </c>
      <c r="C12827" s="2">
        <v>468.26576484837614</v>
      </c>
      <c r="D12827" s="2">
        <v>561.91891781805134</v>
      </c>
      <c r="E12827" s="2">
        <v>6743.0270138166161</v>
      </c>
      <c r="F12827" s="2">
        <v>942.97975140031281</v>
      </c>
      <c r="G12827" s="8" t="s">
        <v>8109</v>
      </c>
    </row>
    <row r="12828" spans="1:7" x14ac:dyDescent="0.25">
      <c r="A12828" s="32">
        <v>183315</v>
      </c>
      <c r="B12828" s="1" t="s">
        <v>13241</v>
      </c>
      <c r="C12828" s="2">
        <v>561.64954153913573</v>
      </c>
      <c r="D12828" s="2">
        <v>673.97944984696289</v>
      </c>
      <c r="E12828" s="2">
        <v>8087.7533981635552</v>
      </c>
      <c r="F12828" s="2">
        <v>1131.0332396949102</v>
      </c>
      <c r="G12828" s="8" t="s">
        <v>8109</v>
      </c>
    </row>
    <row r="12829" spans="1:7" x14ac:dyDescent="0.25">
      <c r="A12829" s="32">
        <v>183316</v>
      </c>
      <c r="B12829" s="1" t="s">
        <v>13242</v>
      </c>
      <c r="C12829" s="2">
        <v>655.52717474124063</v>
      </c>
      <c r="D12829" s="2">
        <v>786.63260968948873</v>
      </c>
      <c r="E12829" s="2">
        <v>9439.5913162738652</v>
      </c>
      <c r="F12829" s="2">
        <v>1320.0812416295271</v>
      </c>
      <c r="G12829" s="8" t="s">
        <v>8109</v>
      </c>
    </row>
    <row r="12830" spans="1:7" x14ac:dyDescent="0.25">
      <c r="A12830" s="32">
        <v>183317</v>
      </c>
      <c r="B12830" s="1" t="s">
        <v>13243</v>
      </c>
      <c r="C12830" s="2">
        <v>466.87398740731197</v>
      </c>
      <c r="D12830" s="2">
        <v>560.24878488877437</v>
      </c>
      <c r="E12830" s="2">
        <v>6722.9854186652919</v>
      </c>
      <c r="F12830" s="2">
        <v>940.1770311420762</v>
      </c>
      <c r="G12830" s="8" t="s">
        <v>8109</v>
      </c>
    </row>
    <row r="12831" spans="1:7" x14ac:dyDescent="0.25">
      <c r="A12831" s="32">
        <v>183318</v>
      </c>
      <c r="B12831" s="1" t="s">
        <v>13244</v>
      </c>
      <c r="C12831" s="2">
        <v>63.483009731122145</v>
      </c>
      <c r="D12831" s="2">
        <v>76.179611677346557</v>
      </c>
      <c r="E12831" s="2">
        <v>914.15534012815874</v>
      </c>
      <c r="F12831" s="2">
        <v>127.84020790796188</v>
      </c>
      <c r="G12831" s="8" t="s">
        <v>8109</v>
      </c>
    </row>
    <row r="12832" spans="1:7" x14ac:dyDescent="0.25">
      <c r="A12832" s="32">
        <v>183319</v>
      </c>
      <c r="B12832" s="1" t="s">
        <v>13245</v>
      </c>
      <c r="C12832" s="2">
        <v>42.247179743271516</v>
      </c>
      <c r="D12832" s="2">
        <v>50.696615691925821</v>
      </c>
      <c r="E12832" s="2">
        <v>608.35938830310988</v>
      </c>
      <c r="F12832" s="2">
        <v>85.076121387123138</v>
      </c>
      <c r="G12832" s="8" t="s">
        <v>8109</v>
      </c>
    </row>
    <row r="12833" spans="1:7" x14ac:dyDescent="0.25">
      <c r="A12833" s="32">
        <v>183320</v>
      </c>
      <c r="B12833" s="1" t="s">
        <v>13246</v>
      </c>
      <c r="C12833" s="2">
        <v>71.429609959133899</v>
      </c>
      <c r="D12833" s="2">
        <v>85.715531950960653</v>
      </c>
      <c r="E12833" s="2">
        <v>1028.5863834115278</v>
      </c>
      <c r="F12833" s="2">
        <v>143.84283647918483</v>
      </c>
      <c r="G12833" s="8" t="s">
        <v>8109</v>
      </c>
    </row>
    <row r="12834" spans="1:7" x14ac:dyDescent="0.25">
      <c r="A12834" s="32">
        <v>183321</v>
      </c>
      <c r="B12834" s="1" t="s">
        <v>13247</v>
      </c>
      <c r="C12834" s="2">
        <v>56.344538339857344</v>
      </c>
      <c r="D12834" s="2">
        <v>67.613446007828799</v>
      </c>
      <c r="E12834" s="2">
        <v>811.36135209394558</v>
      </c>
      <c r="F12834" s="2">
        <v>113.46496529313447</v>
      </c>
      <c r="G12834" s="8" t="s">
        <v>8109</v>
      </c>
    </row>
    <row r="12835" spans="1:7" x14ac:dyDescent="0.25">
      <c r="A12835" s="32">
        <v>183322</v>
      </c>
      <c r="B12835" s="1" t="s">
        <v>13248</v>
      </c>
      <c r="C12835" s="2">
        <v>99.130470640960198</v>
      </c>
      <c r="D12835" s="2">
        <v>118.95656476915221</v>
      </c>
      <c r="E12835" s="2">
        <v>1427.4787772298264</v>
      </c>
      <c r="F12835" s="2">
        <v>199.62601065118804</v>
      </c>
      <c r="G12835" s="8" t="s">
        <v>8109</v>
      </c>
    </row>
    <row r="12836" spans="1:7" x14ac:dyDescent="0.25">
      <c r="A12836" s="32">
        <v>183323</v>
      </c>
      <c r="B12836" s="1" t="s">
        <v>13249</v>
      </c>
      <c r="C12836" s="2">
        <v>536.23837922809253</v>
      </c>
      <c r="D12836" s="2">
        <v>643.48605507371099</v>
      </c>
      <c r="E12836" s="2">
        <v>7721.8326608845318</v>
      </c>
      <c r="F12836" s="2">
        <v>1079.8609923993613</v>
      </c>
      <c r="G12836" s="8" t="s">
        <v>8109</v>
      </c>
    </row>
    <row r="12837" spans="1:7" x14ac:dyDescent="0.25">
      <c r="A12837" s="32">
        <v>183324</v>
      </c>
      <c r="B12837" s="1" t="s">
        <v>13250</v>
      </c>
      <c r="C12837" s="2">
        <v>121.35401365150152</v>
      </c>
      <c r="D12837" s="2">
        <v>145.62481638180182</v>
      </c>
      <c r="E12837" s="2">
        <v>1747.497796581622</v>
      </c>
      <c r="F12837" s="2">
        <v>244.37912445206575</v>
      </c>
      <c r="G12837" s="8" t="s">
        <v>8109</v>
      </c>
    </row>
    <row r="12838" spans="1:7" x14ac:dyDescent="0.25">
      <c r="A12838" s="32">
        <v>183325</v>
      </c>
      <c r="B12838" s="1" t="s">
        <v>13251</v>
      </c>
      <c r="C12838" s="2">
        <v>178.77605710702147</v>
      </c>
      <c r="D12838" s="2">
        <v>214.53126852842578</v>
      </c>
      <c r="E12838" s="2">
        <v>2574.3752223411093</v>
      </c>
      <c r="F12838" s="2">
        <v>360.013937687061</v>
      </c>
      <c r="G12838" s="8" t="s">
        <v>8109</v>
      </c>
    </row>
    <row r="12839" spans="1:7" x14ac:dyDescent="0.25">
      <c r="A12839" s="32">
        <v>183326</v>
      </c>
      <c r="B12839" s="1" t="s">
        <v>13252</v>
      </c>
      <c r="C12839" s="2">
        <v>149.81810712358879</v>
      </c>
      <c r="D12839" s="2">
        <v>179.78172854830655</v>
      </c>
      <c r="E12839" s="2">
        <v>2157.3807425796786</v>
      </c>
      <c r="F12839" s="2">
        <v>301.69927424955358</v>
      </c>
      <c r="G12839" s="8" t="s">
        <v>8109</v>
      </c>
    </row>
    <row r="12840" spans="1:7" x14ac:dyDescent="0.25">
      <c r="A12840" s="32">
        <v>183327</v>
      </c>
      <c r="B12840" s="1" t="s">
        <v>13253</v>
      </c>
      <c r="C12840" s="2">
        <v>227.80253986967023</v>
      </c>
      <c r="D12840" s="2">
        <v>273.36304784360425</v>
      </c>
      <c r="E12840" s="2">
        <v>3280.356574123251</v>
      </c>
      <c r="F12840" s="2">
        <v>458.74201904172457</v>
      </c>
      <c r="G12840" s="8" t="s">
        <v>8109</v>
      </c>
    </row>
    <row r="12841" spans="1:7" x14ac:dyDescent="0.25">
      <c r="A12841" s="32">
        <v>183328</v>
      </c>
      <c r="B12841" s="1" t="s">
        <v>13254</v>
      </c>
      <c r="C12841" s="2">
        <v>63.752386010037796</v>
      </c>
      <c r="D12841" s="2">
        <v>76.502863212045341</v>
      </c>
      <c r="E12841" s="2">
        <v>918.03435854454415</v>
      </c>
      <c r="F12841" s="2">
        <v>128.38266989342708</v>
      </c>
      <c r="G12841" s="8" t="s">
        <v>8109</v>
      </c>
    </row>
    <row r="12842" spans="1:7" x14ac:dyDescent="0.25">
      <c r="A12842" s="32">
        <v>183329</v>
      </c>
      <c r="B12842" s="1" t="s">
        <v>13255</v>
      </c>
      <c r="C12842" s="2">
        <v>77.939536699595479</v>
      </c>
      <c r="D12842" s="2">
        <v>93.527444039514577</v>
      </c>
      <c r="E12842" s="2">
        <v>1122.3293284741749</v>
      </c>
      <c r="F12842" s="2">
        <v>156.95233446126011</v>
      </c>
      <c r="G12842" s="8" t="s">
        <v>8109</v>
      </c>
    </row>
    <row r="12843" spans="1:7" x14ac:dyDescent="0.25">
      <c r="A12843" s="32">
        <v>183330</v>
      </c>
      <c r="B12843" s="1" t="s">
        <v>13256</v>
      </c>
      <c r="C12843" s="2">
        <v>132.08416876164171</v>
      </c>
      <c r="D12843" s="2">
        <v>158.50100251397004</v>
      </c>
      <c r="E12843" s="2">
        <v>1902.0120301676404</v>
      </c>
      <c r="F12843" s="2">
        <v>265.9871935397623</v>
      </c>
      <c r="G12843" s="8" t="s">
        <v>8109</v>
      </c>
    </row>
    <row r="12844" spans="1:7" x14ac:dyDescent="0.25">
      <c r="A12844" s="32">
        <v>183331</v>
      </c>
      <c r="B12844" s="1" t="s">
        <v>13257</v>
      </c>
      <c r="C12844" s="2">
        <v>103.12621877820901</v>
      </c>
      <c r="D12844" s="2">
        <v>123.7514625338508</v>
      </c>
      <c r="E12844" s="2">
        <v>1485.0175504062095</v>
      </c>
      <c r="F12844" s="2">
        <v>207.67253010225494</v>
      </c>
      <c r="G12844" s="8" t="s">
        <v>8109</v>
      </c>
    </row>
    <row r="12845" spans="1:7" x14ac:dyDescent="0.25">
      <c r="A12845" s="32">
        <v>183332</v>
      </c>
      <c r="B12845" s="1" t="s">
        <v>13258</v>
      </c>
      <c r="C12845" s="2">
        <v>178.77605710702147</v>
      </c>
      <c r="D12845" s="2">
        <v>214.53126852842578</v>
      </c>
      <c r="E12845" s="2">
        <v>2574.3752223411093</v>
      </c>
      <c r="F12845" s="2">
        <v>360.013937687061</v>
      </c>
      <c r="G12845" s="8" t="s">
        <v>8109</v>
      </c>
    </row>
    <row r="12846" spans="1:7" x14ac:dyDescent="0.25">
      <c r="A12846" s="32">
        <v>183333</v>
      </c>
      <c r="B12846" s="1" t="s">
        <v>13259</v>
      </c>
      <c r="C12846" s="2">
        <v>185.28598384748307</v>
      </c>
      <c r="D12846" s="2">
        <v>222.34318061697968</v>
      </c>
      <c r="E12846" s="2">
        <v>2668.1181674037562</v>
      </c>
      <c r="F12846" s="2">
        <v>373.12343566913626</v>
      </c>
      <c r="G12846" s="8" t="s">
        <v>8109</v>
      </c>
    </row>
    <row r="12847" spans="1:7" x14ac:dyDescent="0.25">
      <c r="A12847" s="32">
        <v>183334</v>
      </c>
      <c r="B12847" s="1" t="s">
        <v>13260</v>
      </c>
      <c r="C12847" s="2">
        <v>274.85359658693761</v>
      </c>
      <c r="D12847" s="2">
        <v>329.82431590432515</v>
      </c>
      <c r="E12847" s="2">
        <v>3957.8917908519015</v>
      </c>
      <c r="F12847" s="2">
        <v>553.49204583631024</v>
      </c>
      <c r="G12847" s="8" t="s">
        <v>8109</v>
      </c>
    </row>
    <row r="12848" spans="1:7" x14ac:dyDescent="0.25">
      <c r="A12848" s="32">
        <v>183335</v>
      </c>
      <c r="B12848" s="1" t="s">
        <v>13261</v>
      </c>
      <c r="C12848" s="2">
        <v>24.692825567268159</v>
      </c>
      <c r="D12848" s="2">
        <v>29.63139068072179</v>
      </c>
      <c r="E12848" s="2">
        <v>355.57668816866146</v>
      </c>
      <c r="F12848" s="2">
        <v>49.725682000975276</v>
      </c>
      <c r="G12848" s="8" t="s">
        <v>8109</v>
      </c>
    </row>
    <row r="12849" spans="1:7" x14ac:dyDescent="0.25">
      <c r="A12849" s="32">
        <v>183336</v>
      </c>
      <c r="B12849" s="1" t="s">
        <v>13262</v>
      </c>
      <c r="C12849" s="2">
        <v>45.120526718371814</v>
      </c>
      <c r="D12849" s="2">
        <v>54.144632062046178</v>
      </c>
      <c r="E12849" s="2">
        <v>649.7355847445541</v>
      </c>
      <c r="F12849" s="2">
        <v>90.862382565418443</v>
      </c>
      <c r="G12849" s="8" t="s">
        <v>8109</v>
      </c>
    </row>
    <row r="12850" spans="1:7" x14ac:dyDescent="0.25">
      <c r="A12850" s="32">
        <v>183337</v>
      </c>
      <c r="B12850" s="1" t="s">
        <v>13263</v>
      </c>
      <c r="C12850" s="2">
        <v>82.159765069274059</v>
      </c>
      <c r="D12850" s="2">
        <v>98.591718083128868</v>
      </c>
      <c r="E12850" s="2">
        <v>1183.1006169975465</v>
      </c>
      <c r="F12850" s="2">
        <v>165.45090556688137</v>
      </c>
      <c r="G12850" s="8" t="s">
        <v>8109</v>
      </c>
    </row>
    <row r="12851" spans="1:7" x14ac:dyDescent="0.25">
      <c r="A12851" s="32">
        <v>183338</v>
      </c>
      <c r="B12851" s="1" t="s">
        <v>13264</v>
      </c>
      <c r="C12851" s="2">
        <v>1235.4045111536691</v>
      </c>
      <c r="D12851" s="2">
        <v>1482.4854133844028</v>
      </c>
      <c r="E12851" s="2">
        <v>17789.824960612834</v>
      </c>
      <c r="F12851" s="2">
        <v>2487.8210756742487</v>
      </c>
      <c r="G12851" s="8" t="s">
        <v>8109</v>
      </c>
    </row>
    <row r="12852" spans="1:7" x14ac:dyDescent="0.25">
      <c r="A12852" s="32">
        <v>183339</v>
      </c>
      <c r="B12852" s="1" t="s">
        <v>13265</v>
      </c>
      <c r="C12852" s="2">
        <v>2.2896983707830474</v>
      </c>
      <c r="D12852" s="2">
        <v>2.7476380449396567</v>
      </c>
      <c r="E12852" s="2">
        <v>32.971656539275884</v>
      </c>
      <c r="F12852" s="2">
        <v>4.6109268764540703</v>
      </c>
      <c r="G12852" s="8" t="s">
        <v>8109</v>
      </c>
    </row>
    <row r="12853" spans="1:7" x14ac:dyDescent="0.25">
      <c r="A12853" s="32">
        <v>183340</v>
      </c>
      <c r="B12853" s="1" t="s">
        <v>13266</v>
      </c>
      <c r="C12853" s="2">
        <v>2.2896983707830474</v>
      </c>
      <c r="D12853" s="2">
        <v>2.7476380449396567</v>
      </c>
      <c r="E12853" s="2">
        <v>32.971656539275884</v>
      </c>
      <c r="F12853" s="2">
        <v>4.6109268764540703</v>
      </c>
      <c r="G12853" s="8" t="s">
        <v>8109</v>
      </c>
    </row>
    <row r="12854" spans="1:7" x14ac:dyDescent="0.25">
      <c r="A12854" s="32">
        <v>183341</v>
      </c>
      <c r="B12854" s="1" t="s">
        <v>13267</v>
      </c>
      <c r="C12854" s="2">
        <v>120.72546900069834</v>
      </c>
      <c r="D12854" s="2">
        <v>144.870562800838</v>
      </c>
      <c r="E12854" s="2">
        <v>1738.446753610056</v>
      </c>
      <c r="F12854" s="2">
        <v>243.11337981931365</v>
      </c>
      <c r="G12854" s="8" t="s">
        <v>8109</v>
      </c>
    </row>
    <row r="12855" spans="1:7" x14ac:dyDescent="0.25">
      <c r="A12855" s="32">
        <v>183342</v>
      </c>
      <c r="B12855" s="1" t="s">
        <v>13268</v>
      </c>
      <c r="C12855" s="2">
        <v>131.50052015732444</v>
      </c>
      <c r="D12855" s="2">
        <v>157.8006241887893</v>
      </c>
      <c r="E12855" s="2">
        <v>1893.6074902654716</v>
      </c>
      <c r="F12855" s="2">
        <v>264.81185923792106</v>
      </c>
      <c r="G12855" s="8" t="s">
        <v>8109</v>
      </c>
    </row>
    <row r="12856" spans="1:7" x14ac:dyDescent="0.25">
      <c r="A12856" s="32">
        <v>183343</v>
      </c>
      <c r="B12856" s="1" t="s">
        <v>13269</v>
      </c>
      <c r="C12856" s="2">
        <v>206.47691778884774</v>
      </c>
      <c r="D12856" s="2">
        <v>247.77230134661724</v>
      </c>
      <c r="E12856" s="2">
        <v>2973.2676161594068</v>
      </c>
      <c r="F12856" s="2">
        <v>415.7971118590641</v>
      </c>
      <c r="G12856" s="8" t="s">
        <v>8109</v>
      </c>
    </row>
    <row r="12857" spans="1:7" x14ac:dyDescent="0.25">
      <c r="A12857" s="32">
        <v>183344</v>
      </c>
      <c r="B12857" s="1" t="s">
        <v>13270</v>
      </c>
      <c r="C12857" s="2">
        <v>241.4958340478826</v>
      </c>
      <c r="D12857" s="2">
        <v>289.79500085745906</v>
      </c>
      <c r="E12857" s="2">
        <v>3477.5400102895087</v>
      </c>
      <c r="F12857" s="2">
        <v>486.3171699695381</v>
      </c>
      <c r="G12857" s="8" t="s">
        <v>8109</v>
      </c>
    </row>
    <row r="12858" spans="1:7" x14ac:dyDescent="0.25">
      <c r="A12858" s="32">
        <v>183345</v>
      </c>
      <c r="B12858" s="1" t="s">
        <v>13271</v>
      </c>
      <c r="C12858" s="2">
        <v>345.6546618952683</v>
      </c>
      <c r="D12858" s="2">
        <v>414.78559427432191</v>
      </c>
      <c r="E12858" s="2">
        <v>4977.4271312918627</v>
      </c>
      <c r="F12858" s="2">
        <v>696.06913768274296</v>
      </c>
      <c r="G12858" s="8" t="s">
        <v>8109</v>
      </c>
    </row>
    <row r="12859" spans="1:7" x14ac:dyDescent="0.25">
      <c r="A12859" s="32">
        <v>183346</v>
      </c>
      <c r="B12859" s="1" t="s">
        <v>13272</v>
      </c>
      <c r="C12859" s="2">
        <v>384.26526187317847</v>
      </c>
      <c r="D12859" s="2">
        <v>461.11831424781406</v>
      </c>
      <c r="E12859" s="2">
        <v>5533.4197709737691</v>
      </c>
      <c r="F12859" s="2">
        <v>773.82202226608615</v>
      </c>
      <c r="G12859" s="8" t="s">
        <v>8109</v>
      </c>
    </row>
    <row r="12860" spans="1:7" x14ac:dyDescent="0.25">
      <c r="A12860" s="32">
        <v>183347</v>
      </c>
      <c r="B12860" s="1" t="s">
        <v>13273</v>
      </c>
      <c r="C12860" s="2">
        <v>38.924872303311808</v>
      </c>
      <c r="D12860" s="2">
        <v>46.70984676397417</v>
      </c>
      <c r="E12860" s="2">
        <v>560.5181611676901</v>
      </c>
      <c r="F12860" s="2">
        <v>78.385756899719212</v>
      </c>
      <c r="G12860" s="8" t="s">
        <v>8109</v>
      </c>
    </row>
    <row r="12861" spans="1:7" x14ac:dyDescent="0.25">
      <c r="A12861" s="32">
        <v>183348</v>
      </c>
      <c r="B12861" s="1" t="s">
        <v>13274</v>
      </c>
      <c r="C12861" s="2">
        <v>5.1181492993974009</v>
      </c>
      <c r="D12861" s="2">
        <v>6.1417791592768811</v>
      </c>
      <c r="E12861" s="2">
        <v>73.701349911322581</v>
      </c>
      <c r="F12861" s="2">
        <v>10.306777723838513</v>
      </c>
      <c r="G12861" s="8" t="s">
        <v>8109</v>
      </c>
    </row>
    <row r="12862" spans="1:7" x14ac:dyDescent="0.25">
      <c r="A12862" s="32">
        <v>183349</v>
      </c>
      <c r="B12862" s="1" t="s">
        <v>13275</v>
      </c>
      <c r="C12862" s="2">
        <v>2.8733469751002949</v>
      </c>
      <c r="D12862" s="2">
        <v>3.4480163701203539</v>
      </c>
      <c r="E12862" s="2">
        <v>41.37619644144425</v>
      </c>
      <c r="F12862" s="2">
        <v>5.7862611782953044</v>
      </c>
      <c r="G12862" s="8" t="s">
        <v>8109</v>
      </c>
    </row>
    <row r="12863" spans="1:7" x14ac:dyDescent="0.25">
      <c r="A12863" s="32">
        <v>183350</v>
      </c>
      <c r="B12863" s="1" t="s">
        <v>13276</v>
      </c>
      <c r="C12863" s="2">
        <v>2.6937627891565263</v>
      </c>
      <c r="D12863" s="2">
        <v>3.2325153469878316</v>
      </c>
      <c r="E12863" s="2">
        <v>38.790184163853979</v>
      </c>
      <c r="F12863" s="2">
        <v>5.4246198546518478</v>
      </c>
      <c r="G12863" s="8" t="s">
        <v>8109</v>
      </c>
    </row>
    <row r="12864" spans="1:7" x14ac:dyDescent="0.25">
      <c r="A12864" s="32">
        <v>183351</v>
      </c>
      <c r="B12864" s="1" t="s">
        <v>13277</v>
      </c>
      <c r="C12864" s="2">
        <v>3.7712679048191373</v>
      </c>
      <c r="D12864" s="2">
        <v>4.5255214857829644</v>
      </c>
      <c r="E12864" s="2">
        <v>54.306257829395577</v>
      </c>
      <c r="F12864" s="2">
        <v>7.5944677965125882</v>
      </c>
      <c r="G12864" s="8" t="s">
        <v>8109</v>
      </c>
    </row>
    <row r="12865" spans="1:7" x14ac:dyDescent="0.25">
      <c r="A12865" s="32">
        <v>183352</v>
      </c>
      <c r="B12865" s="1" t="s">
        <v>13278</v>
      </c>
      <c r="C12865" s="2">
        <v>5.7915899966865325</v>
      </c>
      <c r="D12865" s="2">
        <v>6.9499079960238381</v>
      </c>
      <c r="E12865" s="2">
        <v>83.398895952286054</v>
      </c>
      <c r="F12865" s="2">
        <v>11.662932687501474</v>
      </c>
      <c r="G12865" s="8" t="s">
        <v>8109</v>
      </c>
    </row>
    <row r="12866" spans="1:7" x14ac:dyDescent="0.25">
      <c r="A12866" s="32">
        <v>183353</v>
      </c>
      <c r="B12866" s="1" t="s">
        <v>13279</v>
      </c>
      <c r="C12866" s="2">
        <v>3.3672034864456575</v>
      </c>
      <c r="D12866" s="2">
        <v>4.0406441837347886</v>
      </c>
      <c r="E12866" s="2">
        <v>48.487730204817467</v>
      </c>
      <c r="F12866" s="2">
        <v>6.7807748183148089</v>
      </c>
      <c r="G12866" s="8" t="s">
        <v>8109</v>
      </c>
    </row>
    <row r="12867" spans="1:7" x14ac:dyDescent="0.25">
      <c r="A12867" s="32">
        <v>183354</v>
      </c>
      <c r="B12867" s="1" t="s">
        <v>13280</v>
      </c>
      <c r="C12867" s="2">
        <v>3.1427232540159475</v>
      </c>
      <c r="D12867" s="2">
        <v>3.7712679048191369</v>
      </c>
      <c r="E12867" s="2">
        <v>45.255214857829642</v>
      </c>
      <c r="F12867" s="2">
        <v>6.3287231637604888</v>
      </c>
      <c r="G12867" s="8" t="s">
        <v>8109</v>
      </c>
    </row>
    <row r="12868" spans="1:7" x14ac:dyDescent="0.25">
      <c r="A12868" s="32">
        <v>183355</v>
      </c>
      <c r="B12868" s="1" t="s">
        <v>13281</v>
      </c>
      <c r="C12868" s="2">
        <v>6.2405504615459533</v>
      </c>
      <c r="D12868" s="2">
        <v>7.4886605538551434</v>
      </c>
      <c r="E12868" s="2">
        <v>89.863926646261717</v>
      </c>
      <c r="F12868" s="2">
        <v>12.567035996610116</v>
      </c>
      <c r="G12868" s="8" t="s">
        <v>8109</v>
      </c>
    </row>
    <row r="12869" spans="1:7" x14ac:dyDescent="0.25">
      <c r="A12869" s="32">
        <v>183356</v>
      </c>
      <c r="B12869" s="1" t="s">
        <v>13282</v>
      </c>
      <c r="C12869" s="2">
        <v>3.1427232540159475</v>
      </c>
      <c r="D12869" s="2">
        <v>3.7712679048191369</v>
      </c>
      <c r="E12869" s="2">
        <v>45.255214857829642</v>
      </c>
      <c r="F12869" s="2">
        <v>6.3287231637604888</v>
      </c>
      <c r="G12869" s="8" t="s">
        <v>8109</v>
      </c>
    </row>
    <row r="12870" spans="1:7" x14ac:dyDescent="0.25">
      <c r="A12870" s="32">
        <v>183357</v>
      </c>
      <c r="B12870" s="1" t="s">
        <v>13283</v>
      </c>
      <c r="C12870" s="2">
        <v>3.7712679048191373</v>
      </c>
      <c r="D12870" s="2">
        <v>4.5255214857829644</v>
      </c>
      <c r="E12870" s="2">
        <v>54.306257829395577</v>
      </c>
      <c r="F12870" s="2">
        <v>7.5944677965125882</v>
      </c>
      <c r="G12870" s="8" t="s">
        <v>8109</v>
      </c>
    </row>
    <row r="12871" spans="1:7" x14ac:dyDescent="0.25">
      <c r="A12871" s="32">
        <v>183358</v>
      </c>
      <c r="B12871" s="1" t="s">
        <v>13284</v>
      </c>
      <c r="C12871" s="2">
        <v>2.8733469751002949</v>
      </c>
      <c r="D12871" s="2">
        <v>3.4480163701203539</v>
      </c>
      <c r="E12871" s="2">
        <v>41.37619644144425</v>
      </c>
      <c r="F12871" s="2">
        <v>5.7862611782953044</v>
      </c>
      <c r="G12871" s="8" t="s">
        <v>8109</v>
      </c>
    </row>
    <row r="12872" spans="1:7" x14ac:dyDescent="0.25">
      <c r="A12872" s="32">
        <v>183359</v>
      </c>
      <c r="B12872" s="1" t="s">
        <v>13285</v>
      </c>
      <c r="C12872" s="2">
        <v>3.3672034864456575</v>
      </c>
      <c r="D12872" s="2">
        <v>4.0406441837347886</v>
      </c>
      <c r="E12872" s="2">
        <v>48.487730204817467</v>
      </c>
      <c r="F12872" s="2">
        <v>6.7807748183148089</v>
      </c>
      <c r="G12872" s="8" t="s">
        <v>8109</v>
      </c>
    </row>
    <row r="12873" spans="1:7" x14ac:dyDescent="0.25">
      <c r="A12873" s="32">
        <v>183360</v>
      </c>
      <c r="B12873" s="1" t="s">
        <v>13286</v>
      </c>
      <c r="C12873" s="2">
        <v>3.3672034864456575</v>
      </c>
      <c r="D12873" s="2">
        <v>4.0406441837347886</v>
      </c>
      <c r="E12873" s="2">
        <v>48.487730204817467</v>
      </c>
      <c r="F12873" s="2">
        <v>6.7807748183148089</v>
      </c>
      <c r="G12873" s="8" t="s">
        <v>8109</v>
      </c>
    </row>
    <row r="12874" spans="1:7" x14ac:dyDescent="0.25">
      <c r="A12874" s="32">
        <v>183361</v>
      </c>
      <c r="B12874" s="1" t="s">
        <v>13287</v>
      </c>
      <c r="C12874" s="2">
        <v>3.3672034864456575</v>
      </c>
      <c r="D12874" s="2">
        <v>4.0406441837347886</v>
      </c>
      <c r="E12874" s="2">
        <v>48.487730204817467</v>
      </c>
      <c r="F12874" s="2">
        <v>6.7807748183148089</v>
      </c>
      <c r="G12874" s="8" t="s">
        <v>8109</v>
      </c>
    </row>
    <row r="12875" spans="1:7" x14ac:dyDescent="0.25">
      <c r="A12875" s="32">
        <v>183362</v>
      </c>
      <c r="B12875" s="1" t="s">
        <v>13288</v>
      </c>
      <c r="C12875" s="2">
        <v>5.3875255783130527</v>
      </c>
      <c r="D12875" s="2">
        <v>6.4650306939756632</v>
      </c>
      <c r="E12875" s="2">
        <v>77.580368327707959</v>
      </c>
      <c r="F12875" s="2">
        <v>10.849239709303696</v>
      </c>
      <c r="G12875" s="8" t="s">
        <v>8109</v>
      </c>
    </row>
    <row r="12876" spans="1:7" x14ac:dyDescent="0.25">
      <c r="A12876" s="32">
        <v>183363</v>
      </c>
      <c r="B12876" s="1" t="s">
        <v>13289</v>
      </c>
      <c r="C12876" s="2">
        <v>2.469282556726816</v>
      </c>
      <c r="D12876" s="2">
        <v>2.963139068072179</v>
      </c>
      <c r="E12876" s="2">
        <v>35.557668816866148</v>
      </c>
      <c r="F12876" s="2">
        <v>4.9725682000975278</v>
      </c>
      <c r="G12876" s="8" t="s">
        <v>8109</v>
      </c>
    </row>
    <row r="12877" spans="1:7" x14ac:dyDescent="0.25">
      <c r="A12877" s="32">
        <v>183364</v>
      </c>
      <c r="B12877" s="1" t="s">
        <v>13290</v>
      </c>
      <c r="C12877" s="2">
        <v>3.7712679048191373</v>
      </c>
      <c r="D12877" s="2">
        <v>4.5255214857829644</v>
      </c>
      <c r="E12877" s="2">
        <v>54.306257829395577</v>
      </c>
      <c r="F12877" s="2">
        <v>7.5944677965125882</v>
      </c>
      <c r="G12877" s="8" t="s">
        <v>8109</v>
      </c>
    </row>
    <row r="12878" spans="1:7" x14ac:dyDescent="0.25">
      <c r="A12878" s="32">
        <v>183365</v>
      </c>
      <c r="B12878" s="1" t="s">
        <v>13291</v>
      </c>
      <c r="C12878" s="2">
        <v>2.8733469751002949</v>
      </c>
      <c r="D12878" s="2">
        <v>3.4480163701203539</v>
      </c>
      <c r="E12878" s="2">
        <v>41.37619644144425</v>
      </c>
      <c r="F12878" s="2">
        <v>5.7862611782953044</v>
      </c>
      <c r="G12878" s="8" t="s">
        <v>8109</v>
      </c>
    </row>
    <row r="12879" spans="1:7" x14ac:dyDescent="0.25">
      <c r="A12879" s="32">
        <v>183366</v>
      </c>
      <c r="B12879" s="1" t="s">
        <v>13292</v>
      </c>
      <c r="C12879" s="2">
        <v>3.1427232540159475</v>
      </c>
      <c r="D12879" s="2">
        <v>3.7712679048191369</v>
      </c>
      <c r="E12879" s="2">
        <v>45.255214857829642</v>
      </c>
      <c r="F12879" s="2">
        <v>6.3287231637604888</v>
      </c>
      <c r="G12879" s="8" t="s">
        <v>8109</v>
      </c>
    </row>
    <row r="12880" spans="1:7" x14ac:dyDescent="0.25">
      <c r="A12880" s="32">
        <v>183367</v>
      </c>
      <c r="B12880" s="1" t="s">
        <v>13293</v>
      </c>
      <c r="C12880" s="2">
        <v>95.583682968570741</v>
      </c>
      <c r="D12880" s="2">
        <v>114.70041956228486</v>
      </c>
      <c r="E12880" s="2">
        <v>1376.4050347474183</v>
      </c>
      <c r="F12880" s="2">
        <v>192.48359450922973</v>
      </c>
      <c r="G12880" s="8" t="s">
        <v>8109</v>
      </c>
    </row>
    <row r="12881" spans="1:7" x14ac:dyDescent="0.25">
      <c r="A12881" s="32">
        <v>183368</v>
      </c>
      <c r="B12881" s="1" t="s">
        <v>13294</v>
      </c>
      <c r="C12881" s="2">
        <v>140.92868991937226</v>
      </c>
      <c r="D12881" s="2">
        <v>169.11442790324671</v>
      </c>
      <c r="E12881" s="2">
        <v>2029.3731348389606</v>
      </c>
      <c r="F12881" s="2">
        <v>283.79802872920249</v>
      </c>
      <c r="G12881" s="8" t="s">
        <v>8109</v>
      </c>
    </row>
    <row r="12882" spans="1:7" x14ac:dyDescent="0.25">
      <c r="A12882" s="32">
        <v>183369</v>
      </c>
      <c r="B12882" s="1" t="s">
        <v>13295</v>
      </c>
      <c r="C12882" s="2">
        <v>118.0317062115418</v>
      </c>
      <c r="D12882" s="2">
        <v>141.63804745385013</v>
      </c>
      <c r="E12882" s="2">
        <v>1699.6565694462015</v>
      </c>
      <c r="F12882" s="2">
        <v>237.68875996466181</v>
      </c>
      <c r="G12882" s="8" t="s">
        <v>8109</v>
      </c>
    </row>
    <row r="12883" spans="1:7" x14ac:dyDescent="0.25">
      <c r="A12883" s="32">
        <v>183370</v>
      </c>
      <c r="B12883" s="1" t="s">
        <v>13296</v>
      </c>
      <c r="C12883" s="2">
        <v>179.53928989728252</v>
      </c>
      <c r="D12883" s="2">
        <v>215.44714787673902</v>
      </c>
      <c r="E12883" s="2">
        <v>2585.3657745208684</v>
      </c>
      <c r="F12883" s="2">
        <v>361.55091331254573</v>
      </c>
      <c r="G12883" s="8" t="s">
        <v>8109</v>
      </c>
    </row>
    <row r="12884" spans="1:7" x14ac:dyDescent="0.25">
      <c r="A12884" s="32">
        <v>183371</v>
      </c>
      <c r="B12884" s="1" t="s">
        <v>13297</v>
      </c>
      <c r="C12884" s="2">
        <v>1441.3426763846855</v>
      </c>
      <c r="D12884" s="2">
        <v>1729.6112116616225</v>
      </c>
      <c r="E12884" s="2">
        <v>20755.334539939471</v>
      </c>
      <c r="F12884" s="2">
        <v>2902.5332635623822</v>
      </c>
      <c r="G12884" s="8" t="s">
        <v>8109</v>
      </c>
    </row>
    <row r="12885" spans="1:7" x14ac:dyDescent="0.25">
      <c r="A12885" s="32">
        <v>183372</v>
      </c>
      <c r="B12885" s="1" t="s">
        <v>13298</v>
      </c>
      <c r="C12885" s="2">
        <v>1029.4663459226526</v>
      </c>
      <c r="D12885" s="2">
        <v>1235.3596151071829</v>
      </c>
      <c r="E12885" s="2">
        <v>14824.315381286195</v>
      </c>
      <c r="F12885" s="2">
        <v>2073.1088877861148</v>
      </c>
      <c r="G12885" s="8" t="s">
        <v>8109</v>
      </c>
    </row>
    <row r="12886" spans="1:7" x14ac:dyDescent="0.25">
      <c r="A12886" s="32">
        <v>183373</v>
      </c>
      <c r="B12886" s="1" t="s">
        <v>13299</v>
      </c>
      <c r="C12886" s="2">
        <v>1029.4663459226526</v>
      </c>
      <c r="D12886" s="2">
        <v>1235.3596151071829</v>
      </c>
      <c r="E12886" s="2">
        <v>14824.315381286195</v>
      </c>
      <c r="F12886" s="2">
        <v>2073.1088877861148</v>
      </c>
      <c r="G12886" s="8" t="s">
        <v>8109</v>
      </c>
    </row>
    <row r="12887" spans="1:7" x14ac:dyDescent="0.25">
      <c r="A12887" s="32">
        <v>183374</v>
      </c>
      <c r="B12887" s="1" t="s">
        <v>13300</v>
      </c>
      <c r="C12887" s="2">
        <v>411.87633046203285</v>
      </c>
      <c r="D12887" s="2">
        <v>494.2515965544394</v>
      </c>
      <c r="E12887" s="2">
        <v>5931.0191586532728</v>
      </c>
      <c r="F12887" s="2">
        <v>829.42437577626742</v>
      </c>
      <c r="G12887" s="8" t="s">
        <v>8109</v>
      </c>
    </row>
    <row r="12888" spans="1:7" x14ac:dyDescent="0.25">
      <c r="A12888" s="32">
        <v>183375</v>
      </c>
      <c r="B12888" s="1" t="s">
        <v>13301</v>
      </c>
      <c r="C12888" s="2">
        <v>617.81449569304937</v>
      </c>
      <c r="D12888" s="2">
        <v>741.3773948316591</v>
      </c>
      <c r="E12888" s="2">
        <v>8896.5287379799083</v>
      </c>
      <c r="F12888" s="2">
        <v>1244.1365636644014</v>
      </c>
      <c r="G12888" s="8" t="s">
        <v>8109</v>
      </c>
    </row>
    <row r="12889" spans="1:7" x14ac:dyDescent="0.25">
      <c r="A12889" s="32">
        <v>183376</v>
      </c>
      <c r="B12889" s="1" t="s">
        <v>13302</v>
      </c>
      <c r="C12889" s="2">
        <v>123.37433574336892</v>
      </c>
      <c r="D12889" s="2">
        <v>148.0492028920427</v>
      </c>
      <c r="E12889" s="2">
        <v>1776.5904347045125</v>
      </c>
      <c r="F12889" s="2">
        <v>248.44758934305463</v>
      </c>
      <c r="G12889" s="8" t="s">
        <v>8109</v>
      </c>
    </row>
    <row r="12890" spans="1:7" x14ac:dyDescent="0.25">
      <c r="A12890" s="32">
        <v>183377</v>
      </c>
      <c r="B12890" s="1" t="s">
        <v>13303</v>
      </c>
      <c r="C12890" s="2">
        <v>40.990090441665146</v>
      </c>
      <c r="D12890" s="2">
        <v>49.188108529998168</v>
      </c>
      <c r="E12890" s="2">
        <v>590.25730235997798</v>
      </c>
      <c r="F12890" s="2">
        <v>82.54463212161896</v>
      </c>
      <c r="G12890" s="8" t="s">
        <v>8109</v>
      </c>
    </row>
    <row r="12891" spans="1:7" x14ac:dyDescent="0.25">
      <c r="A12891" s="32">
        <v>183378</v>
      </c>
      <c r="B12891" s="1" t="s">
        <v>13304</v>
      </c>
      <c r="C12891" s="2">
        <v>288.0979303002905</v>
      </c>
      <c r="D12891" s="2">
        <v>345.71751636034861</v>
      </c>
      <c r="E12891" s="2">
        <v>4148.6101963241836</v>
      </c>
      <c r="F12891" s="2">
        <v>580.1630934550152</v>
      </c>
      <c r="G12891" s="8" t="s">
        <v>8109</v>
      </c>
    </row>
    <row r="12892" spans="1:7" x14ac:dyDescent="0.25">
      <c r="A12892" s="32">
        <v>183379</v>
      </c>
      <c r="B12892" s="1" t="s">
        <v>13305</v>
      </c>
      <c r="C12892" s="2">
        <v>123.55391992931267</v>
      </c>
      <c r="D12892" s="2">
        <v>148.26470391517518</v>
      </c>
      <c r="E12892" s="2">
        <v>1779.1764469821021</v>
      </c>
      <c r="F12892" s="2">
        <v>248.80923066669806</v>
      </c>
      <c r="G12892" s="8" t="s">
        <v>8109</v>
      </c>
    </row>
    <row r="12893" spans="1:7" x14ac:dyDescent="0.25">
      <c r="A12893" s="32">
        <v>183380</v>
      </c>
      <c r="B12893" s="1" t="s">
        <v>13306</v>
      </c>
      <c r="C12893" s="2">
        <v>164.54401037097782</v>
      </c>
      <c r="D12893" s="2">
        <v>197.45281244517338</v>
      </c>
      <c r="E12893" s="2">
        <v>2369.4337493420808</v>
      </c>
      <c r="F12893" s="2">
        <v>331.35386278831703</v>
      </c>
      <c r="G12893" s="8" t="s">
        <v>8109</v>
      </c>
    </row>
    <row r="12894" spans="1:7" x14ac:dyDescent="0.25">
      <c r="A12894" s="32">
        <v>183381</v>
      </c>
      <c r="B12894" s="1" t="s">
        <v>13307</v>
      </c>
      <c r="C12894" s="2">
        <v>40.990090441665146</v>
      </c>
      <c r="D12894" s="2">
        <v>49.188108529998168</v>
      </c>
      <c r="E12894" s="2">
        <v>590.25730235997798</v>
      </c>
      <c r="F12894" s="2">
        <v>82.54463212161896</v>
      </c>
      <c r="G12894" s="8" t="s">
        <v>8109</v>
      </c>
    </row>
    <row r="12895" spans="1:7" x14ac:dyDescent="0.25">
      <c r="A12895" s="32">
        <v>183382</v>
      </c>
      <c r="B12895" s="1" t="s">
        <v>13308</v>
      </c>
      <c r="C12895" s="2">
        <v>1070.6809165967475</v>
      </c>
      <c r="D12895" s="2">
        <v>1284.8170999160968</v>
      </c>
      <c r="E12895" s="2">
        <v>15417.805198993163</v>
      </c>
      <c r="F12895" s="2">
        <v>2156.1055715622883</v>
      </c>
      <c r="G12895" s="8" t="s">
        <v>8109</v>
      </c>
    </row>
    <row r="12896" spans="1:7" x14ac:dyDescent="0.25">
      <c r="A12896" s="32">
        <v>183383</v>
      </c>
      <c r="B12896" s="1" t="s">
        <v>13309</v>
      </c>
      <c r="C12896" s="2">
        <v>3953.8152298309774</v>
      </c>
      <c r="D12896" s="2">
        <v>4744.5782757971729</v>
      </c>
      <c r="E12896" s="2">
        <v>56934.939309566078</v>
      </c>
      <c r="F12896" s="2">
        <v>7962.0762019961603</v>
      </c>
      <c r="G12896" s="8" t="s">
        <v>8109</v>
      </c>
    </row>
    <row r="12897" spans="1:7" x14ac:dyDescent="0.25">
      <c r="A12897" s="32">
        <v>183384</v>
      </c>
      <c r="B12897" s="1" t="s">
        <v>13310</v>
      </c>
      <c r="C12897" s="2">
        <v>8.4853527858430589</v>
      </c>
      <c r="D12897" s="2">
        <v>10.182423343011669</v>
      </c>
      <c r="E12897" s="2">
        <v>122.18908011614002</v>
      </c>
      <c r="F12897" s="2">
        <v>17.087552542153322</v>
      </c>
      <c r="G12897" s="8" t="s">
        <v>8109</v>
      </c>
    </row>
    <row r="12898" spans="1:7" x14ac:dyDescent="0.25">
      <c r="A12898" s="32">
        <v>183385</v>
      </c>
      <c r="B12898" s="1" t="s">
        <v>13311</v>
      </c>
      <c r="C12898" s="2">
        <v>18.362483012750321</v>
      </c>
      <c r="D12898" s="2">
        <v>22.034979615300383</v>
      </c>
      <c r="E12898" s="2">
        <v>264.41975538360458</v>
      </c>
      <c r="F12898" s="2">
        <v>36.977825342543426</v>
      </c>
      <c r="G12898" s="8" t="s">
        <v>8109</v>
      </c>
    </row>
    <row r="12899" spans="1:7" x14ac:dyDescent="0.25">
      <c r="A12899" s="32">
        <v>183386</v>
      </c>
      <c r="B12899" s="1" t="s">
        <v>13312</v>
      </c>
      <c r="C12899" s="2">
        <v>38.116743466564849</v>
      </c>
      <c r="D12899" s="2">
        <v>45.740092159877818</v>
      </c>
      <c r="E12899" s="2">
        <v>548.88110591853388</v>
      </c>
      <c r="F12899" s="2">
        <v>76.758370943323641</v>
      </c>
      <c r="G12899" s="8" t="s">
        <v>8109</v>
      </c>
    </row>
    <row r="12900" spans="1:7" x14ac:dyDescent="0.25">
      <c r="A12900" s="32">
        <v>183387</v>
      </c>
      <c r="B12900" s="1" t="s">
        <v>13313</v>
      </c>
      <c r="C12900" s="2">
        <v>16.791121385742347</v>
      </c>
      <c r="D12900" s="2">
        <v>20.149345662890816</v>
      </c>
      <c r="E12900" s="2">
        <v>241.7921479546898</v>
      </c>
      <c r="F12900" s="2">
        <v>33.81346376066319</v>
      </c>
      <c r="G12900" s="8" t="s">
        <v>8109</v>
      </c>
    </row>
    <row r="12901" spans="1:7" x14ac:dyDescent="0.25">
      <c r="A12901" s="32">
        <v>183388</v>
      </c>
      <c r="B12901" s="1" t="s">
        <v>13314</v>
      </c>
      <c r="C12901" s="2">
        <v>35.422980677408326</v>
      </c>
      <c r="D12901" s="2">
        <v>42.507576812889987</v>
      </c>
      <c r="E12901" s="2">
        <v>510.09092175467981</v>
      </c>
      <c r="F12901" s="2">
        <v>71.333751088671804</v>
      </c>
      <c r="G12901" s="8" t="s">
        <v>8109</v>
      </c>
    </row>
    <row r="12902" spans="1:7" x14ac:dyDescent="0.25">
      <c r="A12902" s="32">
        <v>183389</v>
      </c>
      <c r="B12902" s="1" t="s">
        <v>13315</v>
      </c>
      <c r="C12902" s="2">
        <v>43.055308580018483</v>
      </c>
      <c r="D12902" s="2">
        <v>51.666370296022173</v>
      </c>
      <c r="E12902" s="2">
        <v>619.9964435522661</v>
      </c>
      <c r="F12902" s="2">
        <v>86.703507343518709</v>
      </c>
      <c r="G12902" s="8" t="s">
        <v>8109</v>
      </c>
    </row>
    <row r="12903" spans="1:7" x14ac:dyDescent="0.25">
      <c r="A12903" s="32">
        <v>183390</v>
      </c>
      <c r="B12903" s="1" t="s">
        <v>13316</v>
      </c>
      <c r="C12903" s="2">
        <v>58.319964385238798</v>
      </c>
      <c r="D12903" s="2">
        <v>69.983957262286552</v>
      </c>
      <c r="E12903" s="2">
        <v>839.80748714743868</v>
      </c>
      <c r="F12903" s="2">
        <v>117.44301985321252</v>
      </c>
      <c r="G12903" s="8" t="s">
        <v>8109</v>
      </c>
    </row>
    <row r="12904" spans="1:7" x14ac:dyDescent="0.25">
      <c r="A12904" s="32">
        <v>183391</v>
      </c>
      <c r="B12904" s="1" t="s">
        <v>13317</v>
      </c>
      <c r="C12904" s="2">
        <v>378.33898373703408</v>
      </c>
      <c r="D12904" s="2">
        <v>454.00678048444087</v>
      </c>
      <c r="E12904" s="2">
        <v>5448.0813658132902</v>
      </c>
      <c r="F12904" s="2">
        <v>761.88785858585197</v>
      </c>
      <c r="G12904" s="8" t="s">
        <v>8109</v>
      </c>
    </row>
    <row r="12905" spans="1:7" x14ac:dyDescent="0.25">
      <c r="A12905" s="32">
        <v>183392</v>
      </c>
      <c r="B12905" s="1" t="s">
        <v>13318</v>
      </c>
      <c r="C12905" s="2">
        <v>390.95477279958385</v>
      </c>
      <c r="D12905" s="2">
        <v>469.1457273595006</v>
      </c>
      <c r="E12905" s="2">
        <v>5629.7487283140072</v>
      </c>
      <c r="F12905" s="2">
        <v>787.29316157180483</v>
      </c>
      <c r="G12905" s="8" t="s">
        <v>8109</v>
      </c>
    </row>
    <row r="12906" spans="1:7" x14ac:dyDescent="0.25">
      <c r="A12906" s="32">
        <v>183393</v>
      </c>
      <c r="B12906" s="1" t="s">
        <v>13319</v>
      </c>
      <c r="C12906" s="2">
        <v>609.10466267477659</v>
      </c>
      <c r="D12906" s="2">
        <v>730.92559520973191</v>
      </c>
      <c r="E12906" s="2">
        <v>8771.1071425167829</v>
      </c>
      <c r="F12906" s="2">
        <v>1226.5969594676938</v>
      </c>
      <c r="G12906" s="8" t="s">
        <v>8109</v>
      </c>
    </row>
    <row r="12907" spans="1:7" x14ac:dyDescent="0.25">
      <c r="A12907" s="32">
        <v>183394</v>
      </c>
      <c r="B12907" s="1" t="s">
        <v>13320</v>
      </c>
      <c r="C12907" s="2">
        <v>1.0326090691766685</v>
      </c>
      <c r="D12907" s="2">
        <v>1.2391308830120022</v>
      </c>
      <c r="E12907" s="2">
        <v>14.869570596144026</v>
      </c>
      <c r="F12907" s="2">
        <v>2.0794376109498751</v>
      </c>
      <c r="G12907" s="8" t="s">
        <v>8109</v>
      </c>
    </row>
    <row r="12908" spans="1:7" x14ac:dyDescent="0.25">
      <c r="A12908" s="32">
        <v>183395</v>
      </c>
      <c r="B12908" s="1" t="s">
        <v>13321</v>
      </c>
      <c r="C12908" s="2">
        <v>993.05565222255348</v>
      </c>
      <c r="D12908" s="2">
        <v>1191.6667826670641</v>
      </c>
      <c r="E12908" s="2">
        <v>14300.00139200477</v>
      </c>
      <c r="F12908" s="2">
        <v>1999.7861094174038</v>
      </c>
      <c r="G12908" s="8" t="s">
        <v>8109</v>
      </c>
    </row>
    <row r="12909" spans="1:7" x14ac:dyDescent="0.25">
      <c r="A12909" s="32">
        <v>183396</v>
      </c>
      <c r="B12909" s="1" t="s">
        <v>13322</v>
      </c>
      <c r="C12909" s="2">
        <v>83.641334603310142</v>
      </c>
      <c r="D12909" s="2">
        <v>100.36960152397216</v>
      </c>
      <c r="E12909" s="2">
        <v>1204.435218287666</v>
      </c>
      <c r="F12909" s="2">
        <v>168.43444648693986</v>
      </c>
      <c r="G12909" s="8" t="s">
        <v>8109</v>
      </c>
    </row>
    <row r="12910" spans="1:7" x14ac:dyDescent="0.25">
      <c r="A12910" s="32">
        <v>183397</v>
      </c>
      <c r="B12910" s="1" t="s">
        <v>13323</v>
      </c>
      <c r="C12910" s="2">
        <v>16.072784641967274</v>
      </c>
      <c r="D12910" s="2">
        <v>19.287341570360724</v>
      </c>
      <c r="E12910" s="2">
        <v>231.44809884432868</v>
      </c>
      <c r="F12910" s="2">
        <v>32.36689846608936</v>
      </c>
      <c r="G12910" s="8" t="s">
        <v>8109</v>
      </c>
    </row>
    <row r="12911" spans="1:7" x14ac:dyDescent="0.25">
      <c r="A12911" s="32">
        <v>183398</v>
      </c>
      <c r="B12911" s="1" t="s">
        <v>13324</v>
      </c>
      <c r="C12911" s="2">
        <v>2.6039706961846423</v>
      </c>
      <c r="D12911" s="2">
        <v>3.12476483542157</v>
      </c>
      <c r="E12911" s="2">
        <v>37.497178025058844</v>
      </c>
      <c r="F12911" s="2">
        <v>5.2437991928301191</v>
      </c>
      <c r="G12911" s="8" t="s">
        <v>8109</v>
      </c>
    </row>
    <row r="12912" spans="1:7" x14ac:dyDescent="0.25">
      <c r="A12912" s="32">
        <v>183399</v>
      </c>
      <c r="B12912" s="1" t="s">
        <v>13325</v>
      </c>
      <c r="C12912" s="2">
        <v>10.550570924196396</v>
      </c>
      <c r="D12912" s="2">
        <v>12.660685109035676</v>
      </c>
      <c r="E12912" s="2">
        <v>151.92822130842811</v>
      </c>
      <c r="F12912" s="2">
        <v>21.246427764053074</v>
      </c>
      <c r="G12912" s="8" t="s">
        <v>8109</v>
      </c>
    </row>
    <row r="12913" spans="1:7" x14ac:dyDescent="0.25">
      <c r="A12913" s="32">
        <v>183400</v>
      </c>
      <c r="B12913" s="1" t="s">
        <v>13326</v>
      </c>
      <c r="C12913" s="2">
        <v>219.94573173463039</v>
      </c>
      <c r="D12913" s="2">
        <v>263.93487808155646</v>
      </c>
      <c r="E12913" s="2">
        <v>3167.2185369786775</v>
      </c>
      <c r="F12913" s="2">
        <v>442.9202111323234</v>
      </c>
      <c r="G12913" s="8" t="s">
        <v>8109</v>
      </c>
    </row>
    <row r="12914" spans="1:7" x14ac:dyDescent="0.25">
      <c r="A12914" s="32">
        <v>183401</v>
      </c>
      <c r="B12914" s="1" t="s">
        <v>13327</v>
      </c>
      <c r="C12914" s="2">
        <v>268.88242240430731</v>
      </c>
      <c r="D12914" s="2">
        <v>322.65890688516873</v>
      </c>
      <c r="E12914" s="2">
        <v>3871.9068826220246</v>
      </c>
      <c r="F12914" s="2">
        <v>541.46747182516526</v>
      </c>
      <c r="G12914" s="8" t="s">
        <v>8109</v>
      </c>
    </row>
    <row r="12915" spans="1:7" x14ac:dyDescent="0.25">
      <c r="A12915" s="32">
        <v>183402</v>
      </c>
      <c r="B12915" s="1" t="s">
        <v>13328</v>
      </c>
      <c r="C12915" s="2">
        <v>312.43158749567112</v>
      </c>
      <c r="D12915" s="2">
        <v>374.91790499480533</v>
      </c>
      <c r="E12915" s="2">
        <v>4499.0148599376644</v>
      </c>
      <c r="F12915" s="2">
        <v>629.16549280870356</v>
      </c>
      <c r="G12915" s="8" t="s">
        <v>8109</v>
      </c>
    </row>
    <row r="12916" spans="1:7" x14ac:dyDescent="0.25">
      <c r="A12916" s="32">
        <v>183403</v>
      </c>
      <c r="B12916" s="1" t="s">
        <v>13329</v>
      </c>
      <c r="C12916" s="2">
        <v>5.8813820896584161</v>
      </c>
      <c r="D12916" s="2">
        <v>7.0576585075900988</v>
      </c>
      <c r="E12916" s="2">
        <v>84.691902091081189</v>
      </c>
      <c r="F12916" s="2">
        <v>11.843753349323201</v>
      </c>
      <c r="G12916" s="8" t="s">
        <v>8109</v>
      </c>
    </row>
    <row r="12917" spans="1:7" x14ac:dyDescent="0.25">
      <c r="A12917" s="32">
        <v>183404</v>
      </c>
      <c r="B12917" s="1" t="s">
        <v>13330</v>
      </c>
      <c r="C12917" s="2">
        <v>14.5014230149593</v>
      </c>
      <c r="D12917" s="2">
        <v>17.401707617951161</v>
      </c>
      <c r="E12917" s="2">
        <v>208.82049141541393</v>
      </c>
      <c r="F12917" s="2">
        <v>29.202536884209117</v>
      </c>
      <c r="G12917" s="8" t="s">
        <v>8109</v>
      </c>
    </row>
    <row r="12918" spans="1:7" x14ac:dyDescent="0.25">
      <c r="A12918" s="32">
        <v>183405</v>
      </c>
      <c r="B12918" s="1" t="s">
        <v>13331</v>
      </c>
      <c r="C12918" s="2">
        <v>6.330342554517836</v>
      </c>
      <c r="D12918" s="2">
        <v>7.5964110654214014</v>
      </c>
      <c r="E12918" s="2">
        <v>91.156932785056824</v>
      </c>
      <c r="F12918" s="2">
        <v>12.747856658431841</v>
      </c>
      <c r="G12918" s="8" t="s">
        <v>8109</v>
      </c>
    </row>
    <row r="12919" spans="1:7" x14ac:dyDescent="0.25">
      <c r="A12919" s="32">
        <v>183406</v>
      </c>
      <c r="B12919" s="1" t="s">
        <v>13332</v>
      </c>
      <c r="C12919" s="2">
        <v>1.2570893016063791</v>
      </c>
      <c r="D12919" s="2">
        <v>1.5085071619276549</v>
      </c>
      <c r="E12919" s="2">
        <v>18.102085943131858</v>
      </c>
      <c r="F12919" s="2">
        <v>2.5314892655041961</v>
      </c>
      <c r="G12919" s="8" t="s">
        <v>8109</v>
      </c>
    </row>
    <row r="12920" spans="1:7" x14ac:dyDescent="0.25">
      <c r="A12920" s="32">
        <v>183407</v>
      </c>
      <c r="B12920" s="1" t="s">
        <v>13333</v>
      </c>
      <c r="C12920" s="2">
        <v>0.85302488323290004</v>
      </c>
      <c r="D12920" s="2">
        <v>1.02362985987948</v>
      </c>
      <c r="E12920" s="2">
        <v>12.283558318553759</v>
      </c>
      <c r="F12920" s="2">
        <v>1.7177962873064185</v>
      </c>
      <c r="G12920" s="8" t="s">
        <v>8109</v>
      </c>
    </row>
    <row r="12921" spans="1:7" x14ac:dyDescent="0.25">
      <c r="A12921" s="32">
        <v>183408</v>
      </c>
      <c r="B12921" s="1" t="s">
        <v>13334</v>
      </c>
      <c r="C12921" s="2">
        <v>15.3544478981922</v>
      </c>
      <c r="D12921" s="2">
        <v>18.425337477830638</v>
      </c>
      <c r="E12921" s="2">
        <v>221.10404973396766</v>
      </c>
      <c r="F12921" s="2">
        <v>30.920333171515534</v>
      </c>
      <c r="G12921" s="8" t="s">
        <v>8109</v>
      </c>
    </row>
    <row r="12922" spans="1:7" x14ac:dyDescent="0.25">
      <c r="A12922" s="32">
        <v>183409</v>
      </c>
      <c r="B12922" s="1" t="s">
        <v>13335</v>
      </c>
      <c r="C12922" s="2">
        <v>15.3544478981922</v>
      </c>
      <c r="D12922" s="2">
        <v>18.425337477830638</v>
      </c>
      <c r="E12922" s="2">
        <v>221.10404973396766</v>
      </c>
      <c r="F12922" s="2">
        <v>30.920333171515534</v>
      </c>
      <c r="G12922" s="8" t="s">
        <v>8109</v>
      </c>
    </row>
    <row r="12923" spans="1:7" x14ac:dyDescent="0.25">
      <c r="A12923" s="32">
        <v>183410</v>
      </c>
      <c r="B12923" s="1" t="s">
        <v>13336</v>
      </c>
      <c r="C12923" s="2">
        <v>7.3629516236945065</v>
      </c>
      <c r="D12923" s="2">
        <v>8.8355419484334075</v>
      </c>
      <c r="E12923" s="2">
        <v>106.02650338120088</v>
      </c>
      <c r="F12923" s="2">
        <v>14.827294269381721</v>
      </c>
      <c r="G12923" s="8" t="s">
        <v>8109</v>
      </c>
    </row>
    <row r="12924" spans="1:7" x14ac:dyDescent="0.25">
      <c r="A12924" s="32">
        <v>183411</v>
      </c>
      <c r="B12924" s="1" t="s">
        <v>13337</v>
      </c>
      <c r="C12924" s="2">
        <v>15.3544478981922</v>
      </c>
      <c r="D12924" s="2">
        <v>18.425337477830638</v>
      </c>
      <c r="E12924" s="2">
        <v>221.10404973396766</v>
      </c>
      <c r="F12924" s="2">
        <v>30.920333171515534</v>
      </c>
      <c r="G12924" s="8" t="s">
        <v>8109</v>
      </c>
    </row>
    <row r="12925" spans="1:7" x14ac:dyDescent="0.25">
      <c r="A12925" s="32">
        <v>183412</v>
      </c>
      <c r="B12925" s="1" t="s">
        <v>13338</v>
      </c>
      <c r="C12925" s="2">
        <v>15.3544478981922</v>
      </c>
      <c r="D12925" s="2">
        <v>18.425337477830638</v>
      </c>
      <c r="E12925" s="2">
        <v>221.10404973396766</v>
      </c>
      <c r="F12925" s="2">
        <v>30.920333171515534</v>
      </c>
      <c r="G12925" s="8" t="s">
        <v>8109</v>
      </c>
    </row>
    <row r="12926" spans="1:7" x14ac:dyDescent="0.25">
      <c r="A12926" s="32">
        <v>183413</v>
      </c>
      <c r="B12926" s="1" t="s">
        <v>13339</v>
      </c>
      <c r="C12926" s="2">
        <v>18.946131617067568</v>
      </c>
      <c r="D12926" s="2">
        <v>22.73535794048108</v>
      </c>
      <c r="E12926" s="2">
        <v>272.82429528577296</v>
      </c>
      <c r="F12926" s="2">
        <v>38.153159644384665</v>
      </c>
      <c r="G12926" s="8" t="s">
        <v>8109</v>
      </c>
    </row>
    <row r="12927" spans="1:7" x14ac:dyDescent="0.25">
      <c r="A12927" s="32">
        <v>183414</v>
      </c>
      <c r="B12927" s="1" t="s">
        <v>13340</v>
      </c>
      <c r="C12927" s="2">
        <v>18.946131617067568</v>
      </c>
      <c r="D12927" s="2">
        <v>22.73535794048108</v>
      </c>
      <c r="E12927" s="2">
        <v>272.82429528577296</v>
      </c>
      <c r="F12927" s="2">
        <v>38.153159644384665</v>
      </c>
      <c r="G12927" s="8" t="s">
        <v>8109</v>
      </c>
    </row>
    <row r="12928" spans="1:7" x14ac:dyDescent="0.25">
      <c r="A12928" s="32">
        <v>183415</v>
      </c>
      <c r="B12928" s="1" t="s">
        <v>13341</v>
      </c>
      <c r="C12928" s="2">
        <v>18.946131617067568</v>
      </c>
      <c r="D12928" s="2">
        <v>22.73535794048108</v>
      </c>
      <c r="E12928" s="2">
        <v>272.82429528577296</v>
      </c>
      <c r="F12928" s="2">
        <v>38.153159644384665</v>
      </c>
      <c r="G12928" s="8" t="s">
        <v>8109</v>
      </c>
    </row>
    <row r="12929" spans="1:7" x14ac:dyDescent="0.25">
      <c r="A12929" s="32">
        <v>183416</v>
      </c>
      <c r="B12929" s="1" t="s">
        <v>13342</v>
      </c>
      <c r="C12929" s="2">
        <v>4.3998125556223258</v>
      </c>
      <c r="D12929" s="2">
        <v>5.2797750667467911</v>
      </c>
      <c r="E12929" s="2">
        <v>63.357300800961497</v>
      </c>
      <c r="F12929" s="2">
        <v>8.8602124292646849</v>
      </c>
      <c r="G12929" s="8" t="s">
        <v>8109</v>
      </c>
    </row>
    <row r="12930" spans="1:7" x14ac:dyDescent="0.25">
      <c r="A12930" s="32">
        <v>183417</v>
      </c>
      <c r="B12930" s="1" t="s">
        <v>13343</v>
      </c>
      <c r="C12930" s="2">
        <v>4.3998125556223258</v>
      </c>
      <c r="D12930" s="2">
        <v>5.2797750667467911</v>
      </c>
      <c r="E12930" s="2">
        <v>63.357300800961497</v>
      </c>
      <c r="F12930" s="2">
        <v>8.8602124292646849</v>
      </c>
      <c r="G12930" s="8" t="s">
        <v>8109</v>
      </c>
    </row>
    <row r="12931" spans="1:7" x14ac:dyDescent="0.25">
      <c r="A12931" s="32">
        <v>183418</v>
      </c>
      <c r="B12931" s="1" t="s">
        <v>13344</v>
      </c>
      <c r="C12931" s="2">
        <v>4.3998125556223258</v>
      </c>
      <c r="D12931" s="2">
        <v>5.2797750667467911</v>
      </c>
      <c r="E12931" s="2">
        <v>63.357300800961497</v>
      </c>
      <c r="F12931" s="2">
        <v>8.8602124292646849</v>
      </c>
      <c r="G12931" s="8" t="s">
        <v>8109</v>
      </c>
    </row>
    <row r="12932" spans="1:7" x14ac:dyDescent="0.25">
      <c r="A12932" s="32">
        <v>183419</v>
      </c>
      <c r="B12932" s="1" t="s">
        <v>13345</v>
      </c>
      <c r="C12932" s="2">
        <v>12.391308830120025</v>
      </c>
      <c r="D12932" s="2">
        <v>14.869570596144026</v>
      </c>
      <c r="E12932" s="2">
        <v>178.4348471537283</v>
      </c>
      <c r="F12932" s="2">
        <v>24.953251331398505</v>
      </c>
      <c r="G12932" s="8" t="s">
        <v>8109</v>
      </c>
    </row>
    <row r="12933" spans="1:7" x14ac:dyDescent="0.25">
      <c r="A12933" s="32">
        <v>183420</v>
      </c>
      <c r="B12933" s="1" t="s">
        <v>13346</v>
      </c>
      <c r="C12933" s="2">
        <v>17.868626501404957</v>
      </c>
      <c r="D12933" s="2">
        <v>21.442351801685948</v>
      </c>
      <c r="E12933" s="2">
        <v>257.30822162023139</v>
      </c>
      <c r="F12933" s="2">
        <v>35.98331170252392</v>
      </c>
      <c r="G12933" s="8" t="s">
        <v>8109</v>
      </c>
    </row>
    <row r="12934" spans="1:7" x14ac:dyDescent="0.25">
      <c r="A12934" s="32">
        <v>183421</v>
      </c>
      <c r="B12934" s="1" t="s">
        <v>13347</v>
      </c>
      <c r="C12934" s="2">
        <v>16.61153719979858</v>
      </c>
      <c r="D12934" s="2">
        <v>19.933844639758295</v>
      </c>
      <c r="E12934" s="2">
        <v>239.20613567709955</v>
      </c>
      <c r="F12934" s="2">
        <v>33.451822437019729</v>
      </c>
      <c r="G12934" s="8" t="s">
        <v>8109</v>
      </c>
    </row>
    <row r="12935" spans="1:7" x14ac:dyDescent="0.25">
      <c r="A12935" s="32">
        <v>183422</v>
      </c>
      <c r="B12935" s="1" t="s">
        <v>13348</v>
      </c>
      <c r="C12935" s="2">
        <v>12.391308830120025</v>
      </c>
      <c r="D12935" s="2">
        <v>14.869570596144026</v>
      </c>
      <c r="E12935" s="2">
        <v>178.4348471537283</v>
      </c>
      <c r="F12935" s="2">
        <v>24.953251331398505</v>
      </c>
      <c r="G12935" s="8" t="s">
        <v>8109</v>
      </c>
    </row>
    <row r="12936" spans="1:7" x14ac:dyDescent="0.25">
      <c r="A12936" s="32">
        <v>183423</v>
      </c>
      <c r="B12936" s="1" t="s">
        <v>13349</v>
      </c>
      <c r="C12936" s="2">
        <v>16.61153719979858</v>
      </c>
      <c r="D12936" s="2">
        <v>19.933844639758295</v>
      </c>
      <c r="E12936" s="2">
        <v>239.20613567709955</v>
      </c>
      <c r="F12936" s="2">
        <v>33.451822437019729</v>
      </c>
      <c r="G12936" s="8" t="s">
        <v>8109</v>
      </c>
    </row>
    <row r="12937" spans="1:7" x14ac:dyDescent="0.25">
      <c r="A12937" s="32">
        <v>183424</v>
      </c>
      <c r="B12937" s="1" t="s">
        <v>13350</v>
      </c>
      <c r="C12937" s="2">
        <v>17.868626501404957</v>
      </c>
      <c r="D12937" s="2">
        <v>21.442351801685948</v>
      </c>
      <c r="E12937" s="2">
        <v>257.30822162023139</v>
      </c>
      <c r="F12937" s="2">
        <v>35.98331170252392</v>
      </c>
      <c r="G12937" s="8" t="s">
        <v>8109</v>
      </c>
    </row>
    <row r="12938" spans="1:7" x14ac:dyDescent="0.25">
      <c r="A12938" s="32">
        <v>183425</v>
      </c>
      <c r="B12938" s="1" t="s">
        <v>13351</v>
      </c>
      <c r="C12938" s="2">
        <v>3.1427232540159475</v>
      </c>
      <c r="D12938" s="2">
        <v>3.7712679048191369</v>
      </c>
      <c r="E12938" s="2">
        <v>45.255214857829642</v>
      </c>
      <c r="F12938" s="2">
        <v>6.3287231637604888</v>
      </c>
      <c r="G12938" s="8" t="s">
        <v>8109</v>
      </c>
    </row>
    <row r="12939" spans="1:7" x14ac:dyDescent="0.25">
      <c r="A12939" s="32">
        <v>183426</v>
      </c>
      <c r="B12939" s="1" t="s">
        <v>13352</v>
      </c>
      <c r="C12939" s="2">
        <v>20.831765569477138</v>
      </c>
      <c r="D12939" s="2">
        <v>24.99811868337256</v>
      </c>
      <c r="E12939" s="2">
        <v>299.97742420047075</v>
      </c>
      <c r="F12939" s="2">
        <v>41.950393542640953</v>
      </c>
      <c r="G12939" s="8" t="s">
        <v>8109</v>
      </c>
    </row>
    <row r="12940" spans="1:7" x14ac:dyDescent="0.25">
      <c r="A12940" s="32">
        <v>183427</v>
      </c>
      <c r="B12940" s="1" t="s">
        <v>13353</v>
      </c>
      <c r="C12940" s="2">
        <v>20.831765569477138</v>
      </c>
      <c r="D12940" s="2">
        <v>24.99811868337256</v>
      </c>
      <c r="E12940" s="2">
        <v>299.97742420047075</v>
      </c>
      <c r="F12940" s="2">
        <v>41.950393542640953</v>
      </c>
      <c r="G12940" s="8" t="s">
        <v>8109</v>
      </c>
    </row>
    <row r="12941" spans="1:7" x14ac:dyDescent="0.25">
      <c r="A12941" s="32">
        <v>183428</v>
      </c>
      <c r="B12941" s="1" t="s">
        <v>13354</v>
      </c>
      <c r="C12941" s="2">
        <v>25.007097892669758</v>
      </c>
      <c r="D12941" s="2">
        <v>30.00851747120371</v>
      </c>
      <c r="E12941" s="2">
        <v>360.10220965444455</v>
      </c>
      <c r="F12941" s="2">
        <v>50.358554317351334</v>
      </c>
      <c r="G12941" s="8" t="s">
        <v>8109</v>
      </c>
    </row>
    <row r="12942" spans="1:7" x14ac:dyDescent="0.25">
      <c r="A12942" s="32">
        <v>183429</v>
      </c>
      <c r="B12942" s="1" t="s">
        <v>13355</v>
      </c>
      <c r="C12942" s="2">
        <v>20.831765569477138</v>
      </c>
      <c r="D12942" s="2">
        <v>24.99811868337256</v>
      </c>
      <c r="E12942" s="2">
        <v>299.97742420047075</v>
      </c>
      <c r="F12942" s="2">
        <v>41.950393542640953</v>
      </c>
      <c r="G12942" s="8" t="s">
        <v>8109</v>
      </c>
    </row>
    <row r="12943" spans="1:7" x14ac:dyDescent="0.25">
      <c r="A12943" s="32">
        <v>183430</v>
      </c>
      <c r="B12943" s="1" t="s">
        <v>13356</v>
      </c>
      <c r="C12943" s="2">
        <v>16.61153719979858</v>
      </c>
      <c r="D12943" s="2">
        <v>19.933844639758295</v>
      </c>
      <c r="E12943" s="2">
        <v>239.20613567709955</v>
      </c>
      <c r="F12943" s="2">
        <v>33.451822437019729</v>
      </c>
      <c r="G12943" s="8" t="s">
        <v>8109</v>
      </c>
    </row>
    <row r="12944" spans="1:7" x14ac:dyDescent="0.25">
      <c r="A12944" s="32">
        <v>183431</v>
      </c>
      <c r="B12944" s="1" t="s">
        <v>13357</v>
      </c>
      <c r="C12944" s="2">
        <v>16.61153719979858</v>
      </c>
      <c r="D12944" s="2">
        <v>19.933844639758295</v>
      </c>
      <c r="E12944" s="2">
        <v>239.20613567709955</v>
      </c>
      <c r="F12944" s="2">
        <v>33.451822437019729</v>
      </c>
      <c r="G12944" s="8" t="s">
        <v>8109</v>
      </c>
    </row>
    <row r="12945" spans="1:7" x14ac:dyDescent="0.25">
      <c r="A12945" s="32">
        <v>183432</v>
      </c>
      <c r="B12945" s="1" t="s">
        <v>13358</v>
      </c>
      <c r="C12945" s="2">
        <v>1.0326090691766685</v>
      </c>
      <c r="D12945" s="2">
        <v>1.2391308830120022</v>
      </c>
      <c r="E12945" s="2">
        <v>14.869570596144026</v>
      </c>
      <c r="F12945" s="2">
        <v>2.0794376109498751</v>
      </c>
      <c r="G12945" s="8" t="s">
        <v>8109</v>
      </c>
    </row>
    <row r="12946" spans="1:7" x14ac:dyDescent="0.25">
      <c r="A12946" s="32">
        <v>183433</v>
      </c>
      <c r="B12946" s="1" t="s">
        <v>13359</v>
      </c>
      <c r="C12946" s="2">
        <v>1.0326090691766685</v>
      </c>
      <c r="D12946" s="2">
        <v>1.2391308830120022</v>
      </c>
      <c r="E12946" s="2">
        <v>14.869570596144026</v>
      </c>
      <c r="F12946" s="2">
        <v>2.0794376109498751</v>
      </c>
      <c r="G12946" s="8" t="s">
        <v>8109</v>
      </c>
    </row>
    <row r="12947" spans="1:7" x14ac:dyDescent="0.25">
      <c r="A12947" s="32">
        <v>183434</v>
      </c>
      <c r="B12947" s="1" t="s">
        <v>13360</v>
      </c>
      <c r="C12947" s="2">
        <v>1.0326090691766685</v>
      </c>
      <c r="D12947" s="2">
        <v>1.2391308830120022</v>
      </c>
      <c r="E12947" s="2">
        <v>14.869570596144026</v>
      </c>
      <c r="F12947" s="2">
        <v>2.0794376109498751</v>
      </c>
      <c r="G12947" s="8" t="s">
        <v>8109</v>
      </c>
    </row>
    <row r="12948" spans="1:7" x14ac:dyDescent="0.25">
      <c r="A12948" s="32">
        <v>183435</v>
      </c>
      <c r="B12948" s="1" t="s">
        <v>13361</v>
      </c>
      <c r="C12948" s="2">
        <v>1.8856339524095687</v>
      </c>
      <c r="D12948" s="2">
        <v>2.2627607428914822</v>
      </c>
      <c r="E12948" s="2">
        <v>27.153128914697788</v>
      </c>
      <c r="F12948" s="2">
        <v>3.7972338982562941</v>
      </c>
      <c r="G12948" s="8" t="s">
        <v>8109</v>
      </c>
    </row>
    <row r="12949" spans="1:7" x14ac:dyDescent="0.25">
      <c r="A12949" s="32">
        <v>183436</v>
      </c>
      <c r="B12949" s="1" t="s">
        <v>13362</v>
      </c>
      <c r="C12949" s="2">
        <v>1.8856339524095687</v>
      </c>
      <c r="D12949" s="2">
        <v>2.2627607428914822</v>
      </c>
      <c r="E12949" s="2">
        <v>27.153128914697788</v>
      </c>
      <c r="F12949" s="2">
        <v>3.7972338982562941</v>
      </c>
      <c r="G12949" s="8" t="s">
        <v>8109</v>
      </c>
    </row>
    <row r="12950" spans="1:7" x14ac:dyDescent="0.25">
      <c r="A12950" s="32">
        <v>183437</v>
      </c>
      <c r="B12950" s="1" t="s">
        <v>13363</v>
      </c>
      <c r="C12950" s="2">
        <v>1.0326090691766685</v>
      </c>
      <c r="D12950" s="2">
        <v>1.2391308830120022</v>
      </c>
      <c r="E12950" s="2">
        <v>14.869570596144026</v>
      </c>
      <c r="F12950" s="2">
        <v>2.0794376109498751</v>
      </c>
      <c r="G12950" s="8" t="s">
        <v>8109</v>
      </c>
    </row>
    <row r="12951" spans="1:7" x14ac:dyDescent="0.25">
      <c r="A12951" s="32">
        <v>183438</v>
      </c>
      <c r="B12951" s="1" t="s">
        <v>13364</v>
      </c>
      <c r="C12951" s="2">
        <v>1.0326090691766685</v>
      </c>
      <c r="D12951" s="2">
        <v>1.2391308830120022</v>
      </c>
      <c r="E12951" s="2">
        <v>14.869570596144026</v>
      </c>
      <c r="F12951" s="2">
        <v>2.0794376109498751</v>
      </c>
      <c r="G12951" s="8" t="s">
        <v>8109</v>
      </c>
    </row>
    <row r="12952" spans="1:7" x14ac:dyDescent="0.25">
      <c r="A12952" s="32">
        <v>183439</v>
      </c>
      <c r="B12952" s="1" t="s">
        <v>13365</v>
      </c>
      <c r="C12952" s="2">
        <v>1.0326090691766685</v>
      </c>
      <c r="D12952" s="2">
        <v>1.2391308830120022</v>
      </c>
      <c r="E12952" s="2">
        <v>14.869570596144026</v>
      </c>
      <c r="F12952" s="2">
        <v>2.0794376109498751</v>
      </c>
      <c r="G12952" s="8" t="s">
        <v>8109</v>
      </c>
    </row>
    <row r="12953" spans="1:7" x14ac:dyDescent="0.25">
      <c r="A12953" s="32">
        <v>183440</v>
      </c>
      <c r="B12953" s="1" t="s">
        <v>13366</v>
      </c>
      <c r="C12953" s="2">
        <v>1.0326090691766685</v>
      </c>
      <c r="D12953" s="2">
        <v>1.2391308830120022</v>
      </c>
      <c r="E12953" s="2">
        <v>14.869570596144026</v>
      </c>
      <c r="F12953" s="2">
        <v>2.0794376109498751</v>
      </c>
      <c r="G12953" s="8" t="s">
        <v>8109</v>
      </c>
    </row>
    <row r="12954" spans="1:7" x14ac:dyDescent="0.25">
      <c r="A12954" s="32">
        <v>183441</v>
      </c>
      <c r="B12954" s="1" t="s">
        <v>13367</v>
      </c>
      <c r="C12954" s="2">
        <v>6.330342554517836</v>
      </c>
      <c r="D12954" s="2">
        <v>7.5964110654214014</v>
      </c>
      <c r="E12954" s="2">
        <v>91.156932785056824</v>
      </c>
      <c r="F12954" s="2">
        <v>12.747856658431841</v>
      </c>
      <c r="G12954" s="8" t="s">
        <v>8109</v>
      </c>
    </row>
    <row r="12955" spans="1:7" x14ac:dyDescent="0.25">
      <c r="A12955" s="32">
        <v>183442</v>
      </c>
      <c r="B12955" s="1" t="s">
        <v>13368</v>
      </c>
      <c r="C12955" s="2">
        <v>5.2528374388552264</v>
      </c>
      <c r="D12955" s="2">
        <v>6.3034049266262713</v>
      </c>
      <c r="E12955" s="2">
        <v>75.640859119515255</v>
      </c>
      <c r="F12955" s="2">
        <v>10.578008716571103</v>
      </c>
      <c r="G12955" s="8" t="s">
        <v>8109</v>
      </c>
    </row>
    <row r="12956" spans="1:7" x14ac:dyDescent="0.25">
      <c r="A12956" s="32">
        <v>183443</v>
      </c>
      <c r="B12956" s="1" t="s">
        <v>13369</v>
      </c>
      <c r="C12956" s="2">
        <v>5.2528374388552264</v>
      </c>
      <c r="D12956" s="2">
        <v>6.3034049266262713</v>
      </c>
      <c r="E12956" s="2">
        <v>75.640859119515255</v>
      </c>
      <c r="F12956" s="2">
        <v>10.578008716571103</v>
      </c>
      <c r="G12956" s="8" t="s">
        <v>8109</v>
      </c>
    </row>
    <row r="12957" spans="1:7" x14ac:dyDescent="0.25">
      <c r="A12957" s="32">
        <v>183444</v>
      </c>
      <c r="B12957" s="1" t="s">
        <v>13370</v>
      </c>
      <c r="C12957" s="2">
        <v>2.7386588356424686</v>
      </c>
      <c r="D12957" s="2">
        <v>3.2863906027709624</v>
      </c>
      <c r="E12957" s="2">
        <v>39.436687233251547</v>
      </c>
      <c r="F12957" s="2">
        <v>5.5150301855627122</v>
      </c>
      <c r="G12957" s="8" t="s">
        <v>8109</v>
      </c>
    </row>
    <row r="12958" spans="1:7" x14ac:dyDescent="0.25">
      <c r="A12958" s="32">
        <v>183445</v>
      </c>
      <c r="B12958" s="1" t="s">
        <v>13371</v>
      </c>
      <c r="C12958" s="2">
        <v>2.1101141848392793</v>
      </c>
      <c r="D12958" s="2">
        <v>2.5321370218071348</v>
      </c>
      <c r="E12958" s="2">
        <v>30.38564426168562</v>
      </c>
      <c r="F12958" s="2">
        <v>4.2492855528106146</v>
      </c>
      <c r="G12958" s="8" t="s">
        <v>8109</v>
      </c>
    </row>
    <row r="12959" spans="1:7" x14ac:dyDescent="0.25">
      <c r="A12959" s="32">
        <v>183446</v>
      </c>
      <c r="B12959" s="1" t="s">
        <v>13372</v>
      </c>
      <c r="C12959" s="2">
        <v>1.4815695340360895</v>
      </c>
      <c r="D12959" s="2">
        <v>1.7778834408433073</v>
      </c>
      <c r="E12959" s="2">
        <v>21.334601290119686</v>
      </c>
      <c r="F12959" s="2">
        <v>2.9835409200585166</v>
      </c>
      <c r="G12959" s="8" t="s">
        <v>8109</v>
      </c>
    </row>
    <row r="12960" spans="1:7" x14ac:dyDescent="0.25">
      <c r="A12960" s="32">
        <v>183447</v>
      </c>
      <c r="B12960" s="1" t="s">
        <v>13373</v>
      </c>
      <c r="C12960" s="2">
        <v>1.4815695340360895</v>
      </c>
      <c r="D12960" s="2">
        <v>1.7778834408433073</v>
      </c>
      <c r="E12960" s="2">
        <v>21.334601290119686</v>
      </c>
      <c r="F12960" s="2">
        <v>2.9835409200585166</v>
      </c>
      <c r="G12960" s="8" t="s">
        <v>8109</v>
      </c>
    </row>
    <row r="12961" spans="1:7" x14ac:dyDescent="0.25">
      <c r="A12961" s="32">
        <v>183448</v>
      </c>
      <c r="B12961" s="1" t="s">
        <v>13374</v>
      </c>
      <c r="C12961" s="2">
        <v>6.330342554517836</v>
      </c>
      <c r="D12961" s="2">
        <v>7.5964110654214014</v>
      </c>
      <c r="E12961" s="2">
        <v>91.156932785056824</v>
      </c>
      <c r="F12961" s="2">
        <v>12.747856658431841</v>
      </c>
      <c r="G12961" s="8" t="s">
        <v>8109</v>
      </c>
    </row>
    <row r="12962" spans="1:7" x14ac:dyDescent="0.25">
      <c r="A12962" s="32">
        <v>183449</v>
      </c>
      <c r="B12962" s="1" t="s">
        <v>13375</v>
      </c>
      <c r="C12962" s="2">
        <v>6.330342554517836</v>
      </c>
      <c r="D12962" s="2">
        <v>7.5964110654214014</v>
      </c>
      <c r="E12962" s="2">
        <v>91.156932785056824</v>
      </c>
      <c r="F12962" s="2">
        <v>12.747856658431841</v>
      </c>
      <c r="G12962" s="8" t="s">
        <v>8109</v>
      </c>
    </row>
    <row r="12963" spans="1:7" x14ac:dyDescent="0.25">
      <c r="A12963" s="32">
        <v>183450</v>
      </c>
      <c r="B12963" s="1" t="s">
        <v>13376</v>
      </c>
      <c r="C12963" s="2">
        <v>0.67344069728913158</v>
      </c>
      <c r="D12963" s="2">
        <v>0.8081288367469579</v>
      </c>
      <c r="E12963" s="2">
        <v>9.6975460409634948</v>
      </c>
      <c r="F12963" s="2">
        <v>1.356154963662962</v>
      </c>
      <c r="G12963" s="8" t="s">
        <v>8109</v>
      </c>
    </row>
    <row r="12964" spans="1:7" x14ac:dyDescent="0.25">
      <c r="A12964" s="32">
        <v>183451</v>
      </c>
      <c r="B12964" s="1" t="s">
        <v>13377</v>
      </c>
      <c r="C12964" s="2">
        <v>1.0326090691766685</v>
      </c>
      <c r="D12964" s="2">
        <v>1.2391308830120022</v>
      </c>
      <c r="E12964" s="2">
        <v>14.869570596144026</v>
      </c>
      <c r="F12964" s="2">
        <v>2.0794376109498751</v>
      </c>
      <c r="G12964" s="8" t="s">
        <v>8109</v>
      </c>
    </row>
    <row r="12965" spans="1:7" x14ac:dyDescent="0.25">
      <c r="A12965" s="32">
        <v>183452</v>
      </c>
      <c r="B12965" s="1" t="s">
        <v>13378</v>
      </c>
      <c r="C12965" s="2">
        <v>1.8856339524095687</v>
      </c>
      <c r="D12965" s="2">
        <v>2.2627607428914822</v>
      </c>
      <c r="E12965" s="2">
        <v>27.153128914697788</v>
      </c>
      <c r="F12965" s="2">
        <v>3.7972338982562941</v>
      </c>
      <c r="G12965" s="8" t="s">
        <v>8109</v>
      </c>
    </row>
    <row r="12966" spans="1:7" x14ac:dyDescent="0.25">
      <c r="A12966" s="32">
        <v>183453</v>
      </c>
      <c r="B12966" s="1" t="s">
        <v>13379</v>
      </c>
      <c r="C12966" s="2">
        <v>2.3345944172689896</v>
      </c>
      <c r="D12966" s="2">
        <v>2.8015133007227875</v>
      </c>
      <c r="E12966" s="2">
        <v>33.618159608673452</v>
      </c>
      <c r="F12966" s="2">
        <v>4.7013372073649355</v>
      </c>
      <c r="G12966" s="8" t="s">
        <v>8109</v>
      </c>
    </row>
    <row r="12967" spans="1:7" x14ac:dyDescent="0.25">
      <c r="A12967" s="32">
        <v>183454</v>
      </c>
      <c r="B12967" s="1" t="s">
        <v>13380</v>
      </c>
      <c r="C12967" s="2">
        <v>0.76323279026101576</v>
      </c>
      <c r="D12967" s="2">
        <v>0.91587934831321882</v>
      </c>
      <c r="E12967" s="2">
        <v>10.990552179758627</v>
      </c>
      <c r="F12967" s="2">
        <v>1.5369756254846902</v>
      </c>
      <c r="G12967" s="8" t="s">
        <v>8109</v>
      </c>
    </row>
    <row r="12968" spans="1:7" x14ac:dyDescent="0.25">
      <c r="A12968" s="32">
        <v>183455</v>
      </c>
      <c r="B12968" s="1" t="s">
        <v>13381</v>
      </c>
      <c r="C12968" s="2">
        <v>0.85302488323290004</v>
      </c>
      <c r="D12968" s="2">
        <v>1.02362985987948</v>
      </c>
      <c r="E12968" s="2">
        <v>12.283558318553759</v>
      </c>
      <c r="F12968" s="2">
        <v>1.7177962873064185</v>
      </c>
      <c r="G12968" s="8" t="s">
        <v>8109</v>
      </c>
    </row>
    <row r="12969" spans="1:7" x14ac:dyDescent="0.25">
      <c r="A12969" s="32">
        <v>183456</v>
      </c>
      <c r="B12969" s="1" t="s">
        <v>13382</v>
      </c>
      <c r="C12969" s="2">
        <v>1.6162576734939158</v>
      </c>
      <c r="D12969" s="2">
        <v>1.9395092081926986</v>
      </c>
      <c r="E12969" s="2">
        <v>23.274110498312382</v>
      </c>
      <c r="F12969" s="2">
        <v>3.2547719127911083</v>
      </c>
      <c r="G12969" s="8" t="s">
        <v>8109</v>
      </c>
    </row>
    <row r="12970" spans="1:7" x14ac:dyDescent="0.25">
      <c r="A12970" s="32">
        <v>183457</v>
      </c>
      <c r="B12970" s="1" t="s">
        <v>13383</v>
      </c>
      <c r="C12970" s="2">
        <v>1.8856339524095687</v>
      </c>
      <c r="D12970" s="2">
        <v>2.2627607428914822</v>
      </c>
      <c r="E12970" s="2">
        <v>27.153128914697788</v>
      </c>
      <c r="F12970" s="2">
        <v>3.7972338982562941</v>
      </c>
      <c r="G12970" s="8" t="s">
        <v>8109</v>
      </c>
    </row>
    <row r="12971" spans="1:7" x14ac:dyDescent="0.25">
      <c r="A12971" s="32">
        <v>183458</v>
      </c>
      <c r="B12971" s="1" t="s">
        <v>13384</v>
      </c>
      <c r="C12971" s="2">
        <v>4.6242927880520375</v>
      </c>
      <c r="D12971" s="2">
        <v>5.5491513456624446</v>
      </c>
      <c r="E12971" s="2">
        <v>66.589816147949335</v>
      </c>
      <c r="F12971" s="2">
        <v>9.3122640838190076</v>
      </c>
      <c r="G12971" s="8" t="s">
        <v>8109</v>
      </c>
    </row>
    <row r="12972" spans="1:7" x14ac:dyDescent="0.25">
      <c r="A12972" s="32">
        <v>183459</v>
      </c>
      <c r="B12972" s="1" t="s">
        <v>13385</v>
      </c>
      <c r="C12972" s="2">
        <v>3.1427232540159475</v>
      </c>
      <c r="D12972" s="2">
        <v>3.7712679048191369</v>
      </c>
      <c r="E12972" s="2">
        <v>45.255214857829642</v>
      </c>
      <c r="F12972" s="2">
        <v>6.3287231637604888</v>
      </c>
      <c r="G12972" s="8" t="s">
        <v>8109</v>
      </c>
    </row>
    <row r="12973" spans="1:7" x14ac:dyDescent="0.25">
      <c r="A12973" s="32">
        <v>183460</v>
      </c>
      <c r="B12973" s="1" t="s">
        <v>13386</v>
      </c>
      <c r="C12973" s="2">
        <v>3.1427232540159475</v>
      </c>
      <c r="D12973" s="2">
        <v>3.7712679048191369</v>
      </c>
      <c r="E12973" s="2">
        <v>45.255214857829642</v>
      </c>
      <c r="F12973" s="2">
        <v>6.3287231637604888</v>
      </c>
      <c r="G12973" s="8" t="s">
        <v>8109</v>
      </c>
    </row>
    <row r="12974" spans="1:7" x14ac:dyDescent="0.25">
      <c r="A12974" s="32">
        <v>183461</v>
      </c>
      <c r="B12974" s="1" t="s">
        <v>13387</v>
      </c>
      <c r="C12974" s="2">
        <v>8.2159765069274062</v>
      </c>
      <c r="D12974" s="2">
        <v>9.8591718083128868</v>
      </c>
      <c r="E12974" s="2">
        <v>118.31006169975464</v>
      </c>
      <c r="F12974" s="2">
        <v>16.545090556688137</v>
      </c>
      <c r="G12974" s="8" t="s">
        <v>8109</v>
      </c>
    </row>
    <row r="12975" spans="1:7" x14ac:dyDescent="0.25">
      <c r="A12975" s="32">
        <v>183462</v>
      </c>
      <c r="B12975" s="1" t="s">
        <v>13388</v>
      </c>
      <c r="C12975" s="2">
        <v>8.2159765069274062</v>
      </c>
      <c r="D12975" s="2">
        <v>9.8591718083128868</v>
      </c>
      <c r="E12975" s="2">
        <v>118.31006169975464</v>
      </c>
      <c r="F12975" s="2">
        <v>16.545090556688137</v>
      </c>
      <c r="G12975" s="8" t="s">
        <v>8109</v>
      </c>
    </row>
    <row r="12976" spans="1:7" x14ac:dyDescent="0.25">
      <c r="A12976" s="32">
        <v>183463</v>
      </c>
      <c r="B12976" s="1" t="s">
        <v>13389</v>
      </c>
      <c r="C12976" s="2">
        <v>8.2159765069274062</v>
      </c>
      <c r="D12976" s="2">
        <v>9.8591718083128868</v>
      </c>
      <c r="E12976" s="2">
        <v>118.31006169975464</v>
      </c>
      <c r="F12976" s="2">
        <v>16.545090556688137</v>
      </c>
      <c r="G12976" s="8" t="s">
        <v>8109</v>
      </c>
    </row>
    <row r="12977" spans="1:7" x14ac:dyDescent="0.25">
      <c r="A12977" s="32">
        <v>183464</v>
      </c>
      <c r="B12977" s="1" t="s">
        <v>13390</v>
      </c>
      <c r="C12977" s="2">
        <v>8.2159765069274062</v>
      </c>
      <c r="D12977" s="2">
        <v>9.8591718083128868</v>
      </c>
      <c r="E12977" s="2">
        <v>118.31006169975464</v>
      </c>
      <c r="F12977" s="2">
        <v>16.545090556688137</v>
      </c>
      <c r="G12977" s="8" t="s">
        <v>8109</v>
      </c>
    </row>
    <row r="12978" spans="1:7" x14ac:dyDescent="0.25">
      <c r="A12978" s="32">
        <v>183465</v>
      </c>
      <c r="B12978" s="1" t="s">
        <v>13391</v>
      </c>
      <c r="C12978" s="2">
        <v>0.62854465080318955</v>
      </c>
      <c r="D12978" s="2">
        <v>0.75425358096382744</v>
      </c>
      <c r="E12978" s="2">
        <v>9.0510429715659289</v>
      </c>
      <c r="F12978" s="2">
        <v>1.265744632752098</v>
      </c>
      <c r="G12978" s="8" t="s">
        <v>8109</v>
      </c>
    </row>
    <row r="12979" spans="1:7" x14ac:dyDescent="0.25">
      <c r="A12979" s="32">
        <v>183466</v>
      </c>
      <c r="B12979" s="1" t="s">
        <v>13392</v>
      </c>
      <c r="C12979" s="2">
        <v>1.8856339524095687</v>
      </c>
      <c r="D12979" s="2">
        <v>2.2627607428914822</v>
      </c>
      <c r="E12979" s="2">
        <v>27.153128914697788</v>
      </c>
      <c r="F12979" s="2">
        <v>3.7972338982562941</v>
      </c>
      <c r="G12979" s="8" t="s">
        <v>8109</v>
      </c>
    </row>
    <row r="12980" spans="1:7" x14ac:dyDescent="0.25">
      <c r="A12980" s="32">
        <v>183467</v>
      </c>
      <c r="B12980" s="1" t="s">
        <v>13393</v>
      </c>
      <c r="C12980" s="2">
        <v>2.3345944172689896</v>
      </c>
      <c r="D12980" s="2">
        <v>2.8015133007227875</v>
      </c>
      <c r="E12980" s="2">
        <v>33.618159608673452</v>
      </c>
      <c r="F12980" s="2">
        <v>4.7013372073649355</v>
      </c>
      <c r="G12980" s="8" t="s">
        <v>8109</v>
      </c>
    </row>
    <row r="12981" spans="1:7" x14ac:dyDescent="0.25">
      <c r="A12981" s="32">
        <v>183468</v>
      </c>
      <c r="B12981" s="1" t="s">
        <v>13394</v>
      </c>
      <c r="C12981" s="2">
        <v>5.6569018572287053</v>
      </c>
      <c r="D12981" s="2">
        <v>6.7882822286744453</v>
      </c>
      <c r="E12981" s="2">
        <v>81.459386744093337</v>
      </c>
      <c r="F12981" s="2">
        <v>11.39170169476888</v>
      </c>
      <c r="G12981" s="8" t="s">
        <v>8109</v>
      </c>
    </row>
    <row r="12982" spans="1:7" x14ac:dyDescent="0.25">
      <c r="A12982" s="32">
        <v>183469</v>
      </c>
      <c r="B12982" s="1" t="s">
        <v>13395</v>
      </c>
      <c r="C12982" s="2">
        <v>5.6569018572287053</v>
      </c>
      <c r="D12982" s="2">
        <v>6.7882822286744453</v>
      </c>
      <c r="E12982" s="2">
        <v>81.459386744093337</v>
      </c>
      <c r="F12982" s="2">
        <v>11.39170169476888</v>
      </c>
      <c r="G12982" s="8" t="s">
        <v>8109</v>
      </c>
    </row>
    <row r="12983" spans="1:7" x14ac:dyDescent="0.25">
      <c r="A12983" s="32">
        <v>183470</v>
      </c>
      <c r="B12983" s="1" t="s">
        <v>13396</v>
      </c>
      <c r="C12983" s="2">
        <v>3.1427232540159475</v>
      </c>
      <c r="D12983" s="2">
        <v>3.7712679048191369</v>
      </c>
      <c r="E12983" s="2">
        <v>45.255214857829642</v>
      </c>
      <c r="F12983" s="2">
        <v>6.3287231637604888</v>
      </c>
      <c r="G12983" s="8" t="s">
        <v>8109</v>
      </c>
    </row>
    <row r="12984" spans="1:7" x14ac:dyDescent="0.25">
      <c r="A12984" s="32">
        <v>183471</v>
      </c>
      <c r="B12984" s="1" t="s">
        <v>13397</v>
      </c>
      <c r="C12984" s="2">
        <v>3.9957481372488477</v>
      </c>
      <c r="D12984" s="2">
        <v>4.7948977646986162</v>
      </c>
      <c r="E12984" s="2">
        <v>57.538773176383394</v>
      </c>
      <c r="F12984" s="2">
        <v>8.0465194510669082</v>
      </c>
      <c r="G12984" s="8" t="s">
        <v>8109</v>
      </c>
    </row>
    <row r="12985" spans="1:7" x14ac:dyDescent="0.25">
      <c r="A12985" s="32">
        <v>183472</v>
      </c>
      <c r="B12985" s="1" t="s">
        <v>13398</v>
      </c>
      <c r="C12985" s="2">
        <v>8.3955606928711735</v>
      </c>
      <c r="D12985" s="2">
        <v>10.074672831445408</v>
      </c>
      <c r="E12985" s="2">
        <v>120.8960739773449</v>
      </c>
      <c r="F12985" s="2">
        <v>16.906731880331595</v>
      </c>
      <c r="G12985" s="8" t="s">
        <v>8109</v>
      </c>
    </row>
    <row r="12986" spans="1:7" x14ac:dyDescent="0.25">
      <c r="A12986" s="32">
        <v>183473</v>
      </c>
      <c r="B12986" s="1" t="s">
        <v>13399</v>
      </c>
      <c r="C12986" s="2">
        <v>3.1427232540159475</v>
      </c>
      <c r="D12986" s="2">
        <v>3.7712679048191369</v>
      </c>
      <c r="E12986" s="2">
        <v>45.255214857829642</v>
      </c>
      <c r="F12986" s="2">
        <v>6.3287231637604888</v>
      </c>
      <c r="G12986" s="8" t="s">
        <v>8109</v>
      </c>
    </row>
    <row r="12987" spans="1:7" x14ac:dyDescent="0.25">
      <c r="A12987" s="32">
        <v>183474</v>
      </c>
      <c r="B12987" s="1" t="s">
        <v>13400</v>
      </c>
      <c r="C12987" s="2">
        <v>3.1427232540159475</v>
      </c>
      <c r="D12987" s="2">
        <v>3.7712679048191369</v>
      </c>
      <c r="E12987" s="2">
        <v>45.255214857829642</v>
      </c>
      <c r="F12987" s="2">
        <v>6.3287231637604888</v>
      </c>
      <c r="G12987" s="8" t="s">
        <v>8109</v>
      </c>
    </row>
    <row r="12988" spans="1:7" x14ac:dyDescent="0.25">
      <c r="A12988" s="32">
        <v>183475</v>
      </c>
      <c r="B12988" s="1" t="s">
        <v>13401</v>
      </c>
      <c r="C12988" s="2">
        <v>27.117212077509031</v>
      </c>
      <c r="D12988" s="2">
        <v>32.540654493010834</v>
      </c>
      <c r="E12988" s="2">
        <v>390.48785391613001</v>
      </c>
      <c r="F12988" s="2">
        <v>54.607839870161939</v>
      </c>
      <c r="G12988" s="8" t="s">
        <v>8109</v>
      </c>
    </row>
    <row r="12989" spans="1:7" x14ac:dyDescent="0.25">
      <c r="A12989" s="32">
        <v>183476</v>
      </c>
      <c r="B12989" s="1" t="s">
        <v>13402</v>
      </c>
      <c r="C12989" s="2">
        <v>16.61153719979858</v>
      </c>
      <c r="D12989" s="2">
        <v>19.933844639758295</v>
      </c>
      <c r="E12989" s="2">
        <v>239.20613567709955</v>
      </c>
      <c r="F12989" s="2">
        <v>33.451822437019729</v>
      </c>
      <c r="G12989" s="8" t="s">
        <v>8109</v>
      </c>
    </row>
    <row r="12990" spans="1:7" x14ac:dyDescent="0.25">
      <c r="A12990" s="32">
        <v>183477</v>
      </c>
      <c r="B12990" s="1" t="s">
        <v>13403</v>
      </c>
      <c r="C12990" s="2">
        <v>12.391308830120025</v>
      </c>
      <c r="D12990" s="2">
        <v>14.869570596144026</v>
      </c>
      <c r="E12990" s="2">
        <v>178.4348471537283</v>
      </c>
      <c r="F12990" s="2">
        <v>24.953251331398505</v>
      </c>
      <c r="G12990" s="8" t="s">
        <v>8109</v>
      </c>
    </row>
    <row r="12991" spans="1:7" x14ac:dyDescent="0.25">
      <c r="A12991" s="32">
        <v>183478</v>
      </c>
      <c r="B12991" s="1" t="s">
        <v>13404</v>
      </c>
      <c r="C12991" s="2">
        <v>56.569018572287057</v>
      </c>
      <c r="D12991" s="2">
        <v>67.882822286744471</v>
      </c>
      <c r="E12991" s="2">
        <v>814.59386744093365</v>
      </c>
      <c r="F12991" s="2">
        <v>113.91701694768881</v>
      </c>
      <c r="G12991" s="8" t="s">
        <v>8109</v>
      </c>
    </row>
    <row r="12992" spans="1:7" x14ac:dyDescent="0.25">
      <c r="A12992" s="32">
        <v>183479</v>
      </c>
      <c r="B12992" s="1" t="s">
        <v>13405</v>
      </c>
      <c r="C12992" s="2">
        <v>52.348790202608498</v>
      </c>
      <c r="D12992" s="2">
        <v>62.818548243130188</v>
      </c>
      <c r="E12992" s="2">
        <v>753.82257891756228</v>
      </c>
      <c r="F12992" s="2">
        <v>105.41844584206758</v>
      </c>
      <c r="G12992" s="8" t="s">
        <v>8109</v>
      </c>
    </row>
    <row r="12993" spans="1:7" x14ac:dyDescent="0.25">
      <c r="A12993" s="32">
        <v>183480</v>
      </c>
      <c r="B12993" s="1" t="s">
        <v>13406</v>
      </c>
      <c r="C12993" s="2">
        <v>104.96695668413263</v>
      </c>
      <c r="D12993" s="2">
        <v>125.96034802095915</v>
      </c>
      <c r="E12993" s="2">
        <v>1511.5241762515097</v>
      </c>
      <c r="F12993" s="2">
        <v>211.37935366960031</v>
      </c>
      <c r="G12993" s="8" t="s">
        <v>8109</v>
      </c>
    </row>
    <row r="12994" spans="1:7" x14ac:dyDescent="0.25">
      <c r="A12994" s="32">
        <v>183481</v>
      </c>
      <c r="B12994" s="1" t="s">
        <v>13407</v>
      </c>
      <c r="C12994" s="2">
        <v>2.1101141848392793</v>
      </c>
      <c r="D12994" s="2">
        <v>2.5321370218071348</v>
      </c>
      <c r="E12994" s="2">
        <v>30.38564426168562</v>
      </c>
      <c r="F12994" s="2">
        <v>4.2492855528106146</v>
      </c>
      <c r="G12994" s="8" t="s">
        <v>8109</v>
      </c>
    </row>
    <row r="12995" spans="1:7" x14ac:dyDescent="0.25">
      <c r="A12995" s="32">
        <v>183482</v>
      </c>
      <c r="B12995" s="1" t="s">
        <v>13408</v>
      </c>
      <c r="C12995" s="2">
        <v>6.1058623220881261</v>
      </c>
      <c r="D12995" s="2">
        <v>7.3270347865057506</v>
      </c>
      <c r="E12995" s="2">
        <v>87.924417438069014</v>
      </c>
      <c r="F12995" s="2">
        <v>12.295805003877522</v>
      </c>
      <c r="G12995" s="8" t="s">
        <v>8109</v>
      </c>
    </row>
    <row r="12996" spans="1:7" x14ac:dyDescent="0.25">
      <c r="A12996" s="32">
        <v>183483</v>
      </c>
      <c r="B12996" s="1" t="s">
        <v>13409</v>
      </c>
      <c r="C12996" s="2">
        <v>6.9588872053210276</v>
      </c>
      <c r="D12996" s="2">
        <v>8.3506646463852316</v>
      </c>
      <c r="E12996" s="2">
        <v>100.20797575662277</v>
      </c>
      <c r="F12996" s="2">
        <v>14.013601291183942</v>
      </c>
      <c r="G12996" s="8" t="s">
        <v>8109</v>
      </c>
    </row>
    <row r="12997" spans="1:7" x14ac:dyDescent="0.25">
      <c r="A12997" s="32">
        <v>183484</v>
      </c>
      <c r="B12997" s="1" t="s">
        <v>13410</v>
      </c>
      <c r="C12997" s="2">
        <v>8.2159765069274062</v>
      </c>
      <c r="D12997" s="2">
        <v>9.8591718083128868</v>
      </c>
      <c r="E12997" s="2">
        <v>118.31006169975464</v>
      </c>
      <c r="F12997" s="2">
        <v>16.545090556688137</v>
      </c>
      <c r="G12997" s="8" t="s">
        <v>8109</v>
      </c>
    </row>
    <row r="12998" spans="1:7" x14ac:dyDescent="0.25">
      <c r="A12998" s="32">
        <v>183485</v>
      </c>
      <c r="B12998" s="1" t="s">
        <v>13411</v>
      </c>
      <c r="C12998" s="2">
        <v>9.473065808533784</v>
      </c>
      <c r="D12998" s="2">
        <v>11.36767897024054</v>
      </c>
      <c r="E12998" s="2">
        <v>136.41214764288648</v>
      </c>
      <c r="F12998" s="2">
        <v>19.076579822192333</v>
      </c>
      <c r="G12998" s="8" t="s">
        <v>8109</v>
      </c>
    </row>
    <row r="12999" spans="1:7" x14ac:dyDescent="0.25">
      <c r="A12999" s="32">
        <v>183486</v>
      </c>
      <c r="B12999" s="1" t="s">
        <v>13412</v>
      </c>
      <c r="C12999" s="2">
        <v>10.326090691766687</v>
      </c>
      <c r="D12999" s="2">
        <v>12.391308830120023</v>
      </c>
      <c r="E12999" s="2">
        <v>148.69570596144027</v>
      </c>
      <c r="F12999" s="2">
        <v>20.794376109498756</v>
      </c>
      <c r="G12999" s="8" t="s">
        <v>8109</v>
      </c>
    </row>
    <row r="13000" spans="1:7" x14ac:dyDescent="0.25">
      <c r="A13000" s="32">
        <v>183487</v>
      </c>
      <c r="B13000" s="1" t="s">
        <v>13413</v>
      </c>
      <c r="C13000" s="2">
        <v>3.1427232540159475</v>
      </c>
      <c r="D13000" s="2">
        <v>3.7712679048191369</v>
      </c>
      <c r="E13000" s="2">
        <v>45.255214857829642</v>
      </c>
      <c r="F13000" s="2">
        <v>6.3287231637604888</v>
      </c>
      <c r="G13000" s="8" t="s">
        <v>8109</v>
      </c>
    </row>
    <row r="13001" spans="1:7" x14ac:dyDescent="0.25">
      <c r="A13001" s="32">
        <v>183488</v>
      </c>
      <c r="B13001" s="1" t="s">
        <v>13414</v>
      </c>
      <c r="C13001" s="2">
        <v>3.9957481372488477</v>
      </c>
      <c r="D13001" s="2">
        <v>4.7948977646986162</v>
      </c>
      <c r="E13001" s="2">
        <v>57.538773176383394</v>
      </c>
      <c r="F13001" s="2">
        <v>8.0465194510669082</v>
      </c>
      <c r="G13001" s="8" t="s">
        <v>8109</v>
      </c>
    </row>
    <row r="13002" spans="1:7" x14ac:dyDescent="0.25">
      <c r="A13002" s="32">
        <v>183489</v>
      </c>
      <c r="B13002" s="1" t="s">
        <v>13415</v>
      </c>
      <c r="C13002" s="2">
        <v>3.9957481372488477</v>
      </c>
      <c r="D13002" s="2">
        <v>4.7948977646986162</v>
      </c>
      <c r="E13002" s="2">
        <v>57.538773176383394</v>
      </c>
      <c r="F13002" s="2">
        <v>8.0465194510669082</v>
      </c>
      <c r="G13002" s="8" t="s">
        <v>8109</v>
      </c>
    </row>
    <row r="13003" spans="1:7" x14ac:dyDescent="0.25">
      <c r="A13003" s="32">
        <v>183490</v>
      </c>
      <c r="B13003" s="1" t="s">
        <v>13416</v>
      </c>
      <c r="C13003" s="2">
        <v>1.8856339524095687</v>
      </c>
      <c r="D13003" s="2">
        <v>2.2627607428914822</v>
      </c>
      <c r="E13003" s="2">
        <v>27.153128914697788</v>
      </c>
      <c r="F13003" s="2">
        <v>3.7972338982562941</v>
      </c>
      <c r="G13003" s="8" t="s">
        <v>8109</v>
      </c>
    </row>
    <row r="13004" spans="1:7" x14ac:dyDescent="0.25">
      <c r="A13004" s="32">
        <v>183491</v>
      </c>
      <c r="B13004" s="1" t="s">
        <v>13417</v>
      </c>
      <c r="C13004" s="2">
        <v>8.2159765069274062</v>
      </c>
      <c r="D13004" s="2">
        <v>9.8591718083128868</v>
      </c>
      <c r="E13004" s="2">
        <v>118.31006169975464</v>
      </c>
      <c r="F13004" s="2">
        <v>16.545090556688137</v>
      </c>
      <c r="G13004" s="8" t="s">
        <v>8109</v>
      </c>
    </row>
    <row r="13005" spans="1:7" x14ac:dyDescent="0.25">
      <c r="A13005" s="32">
        <v>183492</v>
      </c>
      <c r="B13005" s="1" t="s">
        <v>13418</v>
      </c>
      <c r="C13005" s="2">
        <v>1.8856339524095687</v>
      </c>
      <c r="D13005" s="2">
        <v>2.2627607428914822</v>
      </c>
      <c r="E13005" s="2">
        <v>27.153128914697788</v>
      </c>
      <c r="F13005" s="2">
        <v>3.7972338982562941</v>
      </c>
      <c r="G13005" s="8" t="s">
        <v>8109</v>
      </c>
    </row>
    <row r="13006" spans="1:7" x14ac:dyDescent="0.25">
      <c r="A13006" s="32">
        <v>183493</v>
      </c>
      <c r="B13006" s="1" t="s">
        <v>13419</v>
      </c>
      <c r="C13006" s="2">
        <v>2.1101141848392793</v>
      </c>
      <c r="D13006" s="2">
        <v>2.5321370218071348</v>
      </c>
      <c r="E13006" s="2">
        <v>30.38564426168562</v>
      </c>
      <c r="F13006" s="2">
        <v>4.2492855528106146</v>
      </c>
      <c r="G13006" s="8" t="s">
        <v>8109</v>
      </c>
    </row>
    <row r="13007" spans="1:7" x14ac:dyDescent="0.25">
      <c r="A13007" s="32">
        <v>183494</v>
      </c>
      <c r="B13007" s="1" t="s">
        <v>13420</v>
      </c>
      <c r="C13007" s="2">
        <v>20.831765569477138</v>
      </c>
      <c r="D13007" s="2">
        <v>24.99811868337256</v>
      </c>
      <c r="E13007" s="2">
        <v>299.97742420047075</v>
      </c>
      <c r="F13007" s="2">
        <v>41.950393542640953</v>
      </c>
      <c r="G13007" s="8" t="s">
        <v>8109</v>
      </c>
    </row>
    <row r="13008" spans="1:7" x14ac:dyDescent="0.25">
      <c r="A13008" s="32">
        <v>183495</v>
      </c>
      <c r="B13008" s="1" t="s">
        <v>13421</v>
      </c>
      <c r="C13008" s="2">
        <v>294.24868866886459</v>
      </c>
      <c r="D13008" s="2">
        <v>353.09842640263741</v>
      </c>
      <c r="E13008" s="2">
        <v>4237.181116831649</v>
      </c>
      <c r="F13008" s="2">
        <v>592.54930878980349</v>
      </c>
      <c r="G13008" s="8" t="s">
        <v>8109</v>
      </c>
    </row>
    <row r="13009" spans="1:7" x14ac:dyDescent="0.25">
      <c r="A13009" s="32">
        <v>183496</v>
      </c>
      <c r="B13009" s="1" t="s">
        <v>13422</v>
      </c>
      <c r="C13009" s="2">
        <v>420.45147534084782</v>
      </c>
      <c r="D13009" s="2">
        <v>504.54177040901737</v>
      </c>
      <c r="E13009" s="2">
        <v>6054.5012449082087</v>
      </c>
      <c r="F13009" s="2">
        <v>846.69274898024264</v>
      </c>
      <c r="G13009" s="8" t="s">
        <v>8109</v>
      </c>
    </row>
    <row r="13010" spans="1:7" x14ac:dyDescent="0.25">
      <c r="A13010" s="32">
        <v>183497</v>
      </c>
      <c r="B13010" s="1" t="s">
        <v>13423</v>
      </c>
      <c r="C13010" s="2">
        <v>37.66778300170543</v>
      </c>
      <c r="D13010" s="2">
        <v>45.201339602046509</v>
      </c>
      <c r="E13010" s="2">
        <v>542.41607522455809</v>
      </c>
      <c r="F13010" s="2">
        <v>75.854267634215006</v>
      </c>
      <c r="G13010" s="8" t="s">
        <v>8109</v>
      </c>
    </row>
    <row r="13011" spans="1:7" x14ac:dyDescent="0.25">
      <c r="A13011" s="32">
        <v>183498</v>
      </c>
      <c r="B13011" s="1" t="s">
        <v>13424</v>
      </c>
      <c r="C13011" s="2">
        <v>46.063343694576595</v>
      </c>
      <c r="D13011" s="2">
        <v>55.276012433491914</v>
      </c>
      <c r="E13011" s="2">
        <v>663.31214920190291</v>
      </c>
      <c r="F13011" s="2">
        <v>92.760999514546597</v>
      </c>
      <c r="G13011" s="8" t="s">
        <v>8109</v>
      </c>
    </row>
    <row r="13012" spans="1:7" x14ac:dyDescent="0.25">
      <c r="A13012" s="32">
        <v>183499</v>
      </c>
      <c r="B13012" s="1" t="s">
        <v>13425</v>
      </c>
      <c r="C13012" s="2">
        <v>16.61153719979858</v>
      </c>
      <c r="D13012" s="2">
        <v>19.933844639758295</v>
      </c>
      <c r="E13012" s="2">
        <v>239.20613567709955</v>
      </c>
      <c r="F13012" s="2">
        <v>33.451822437019729</v>
      </c>
      <c r="G13012" s="8" t="s">
        <v>8109</v>
      </c>
    </row>
    <row r="13013" spans="1:7" x14ac:dyDescent="0.25">
      <c r="A13013" s="32">
        <v>183500</v>
      </c>
      <c r="B13013" s="1" t="s">
        <v>13426</v>
      </c>
      <c r="C13013" s="2">
        <v>8.0363923209836372</v>
      </c>
      <c r="D13013" s="2">
        <v>9.6436707851803618</v>
      </c>
      <c r="E13013" s="2">
        <v>115.72404942216434</v>
      </c>
      <c r="F13013" s="2">
        <v>16.18344923304468</v>
      </c>
      <c r="G13013" s="8" t="s">
        <v>8109</v>
      </c>
    </row>
    <row r="13014" spans="1:7" x14ac:dyDescent="0.25">
      <c r="A13014" s="32">
        <v>183501</v>
      </c>
      <c r="B13014" s="1" t="s">
        <v>13427</v>
      </c>
      <c r="C13014" s="2">
        <v>29.22732626234831</v>
      </c>
      <c r="D13014" s="2">
        <v>35.072791514817972</v>
      </c>
      <c r="E13014" s="2">
        <v>420.87349817781569</v>
      </c>
      <c r="F13014" s="2">
        <v>58.857125422972551</v>
      </c>
      <c r="G13014" s="8" t="s">
        <v>8109</v>
      </c>
    </row>
    <row r="13015" spans="1:7" x14ac:dyDescent="0.25">
      <c r="A13015" s="32">
        <v>183502</v>
      </c>
      <c r="B13015" s="1" t="s">
        <v>13428</v>
      </c>
      <c r="C13015" s="2">
        <v>29.22732626234831</v>
      </c>
      <c r="D13015" s="2">
        <v>35.072791514817972</v>
      </c>
      <c r="E13015" s="2">
        <v>420.87349817781569</v>
      </c>
      <c r="F13015" s="2">
        <v>58.857125422972551</v>
      </c>
      <c r="G13015" s="8" t="s">
        <v>8109</v>
      </c>
    </row>
    <row r="13016" spans="1:7" x14ac:dyDescent="0.25">
      <c r="A13016" s="32">
        <v>183503</v>
      </c>
      <c r="B13016" s="1" t="s">
        <v>13429</v>
      </c>
      <c r="C13016" s="2">
        <v>29.22732626234831</v>
      </c>
      <c r="D13016" s="2">
        <v>35.072791514817972</v>
      </c>
      <c r="E13016" s="2">
        <v>420.87349817781569</v>
      </c>
      <c r="F13016" s="2">
        <v>58.857125422972551</v>
      </c>
      <c r="G13016" s="8" t="s">
        <v>8109</v>
      </c>
    </row>
    <row r="13017" spans="1:7" x14ac:dyDescent="0.25">
      <c r="A13017" s="32">
        <v>183504</v>
      </c>
      <c r="B13017" s="1" t="s">
        <v>13430</v>
      </c>
      <c r="C13017" s="2">
        <v>41.843115324898044</v>
      </c>
      <c r="D13017" s="2">
        <v>50.211738389877652</v>
      </c>
      <c r="E13017" s="2">
        <v>602.54086067853177</v>
      </c>
      <c r="F13017" s="2">
        <v>84.262428408925373</v>
      </c>
      <c r="G13017" s="8" t="s">
        <v>8109</v>
      </c>
    </row>
    <row r="13018" spans="1:7" x14ac:dyDescent="0.25">
      <c r="A13018" s="32">
        <v>183505</v>
      </c>
      <c r="B13018" s="1" t="s">
        <v>13431</v>
      </c>
      <c r="C13018" s="2">
        <v>41.843115324898044</v>
      </c>
      <c r="D13018" s="2">
        <v>50.211738389877652</v>
      </c>
      <c r="E13018" s="2">
        <v>602.54086067853177</v>
      </c>
      <c r="F13018" s="2">
        <v>84.262428408925373</v>
      </c>
      <c r="G13018" s="8" t="s">
        <v>8109</v>
      </c>
    </row>
    <row r="13019" spans="1:7" x14ac:dyDescent="0.25">
      <c r="A13019" s="32">
        <v>183506</v>
      </c>
      <c r="B13019" s="1" t="s">
        <v>13432</v>
      </c>
      <c r="C13019" s="2">
        <v>54.458904387447781</v>
      </c>
      <c r="D13019" s="2">
        <v>65.350685264937326</v>
      </c>
      <c r="E13019" s="2">
        <v>784.20822317924785</v>
      </c>
      <c r="F13019" s="2">
        <v>109.66773139487822</v>
      </c>
      <c r="G13019" s="8" t="s">
        <v>8109</v>
      </c>
    </row>
    <row r="13020" spans="1:7" x14ac:dyDescent="0.25">
      <c r="A13020" s="32">
        <v>183507</v>
      </c>
      <c r="B13020" s="1" t="s">
        <v>13433</v>
      </c>
      <c r="C13020" s="2">
        <v>54.458904387447781</v>
      </c>
      <c r="D13020" s="2">
        <v>65.350685264937326</v>
      </c>
      <c r="E13020" s="2">
        <v>784.20822317924785</v>
      </c>
      <c r="F13020" s="2">
        <v>109.66773139487822</v>
      </c>
      <c r="G13020" s="8" t="s">
        <v>8109</v>
      </c>
    </row>
    <row r="13021" spans="1:7" x14ac:dyDescent="0.25">
      <c r="A13021" s="32">
        <v>183508</v>
      </c>
      <c r="B13021" s="1" t="s">
        <v>13434</v>
      </c>
      <c r="C13021" s="2">
        <v>67.074693449997511</v>
      </c>
      <c r="D13021" s="2">
        <v>80.489632139996999</v>
      </c>
      <c r="E13021" s="2">
        <v>965.87558567996393</v>
      </c>
      <c r="F13021" s="2">
        <v>135.07303438083102</v>
      </c>
      <c r="G13021" s="8" t="s">
        <v>8109</v>
      </c>
    </row>
    <row r="13022" spans="1:7" x14ac:dyDescent="0.25">
      <c r="A13022" s="32">
        <v>183509</v>
      </c>
      <c r="B13022" s="1" t="s">
        <v>13435</v>
      </c>
      <c r="C13022" s="2">
        <v>83.9107108822258</v>
      </c>
      <c r="D13022" s="2">
        <v>100.69285305867096</v>
      </c>
      <c r="E13022" s="2">
        <v>1208.3142367040516</v>
      </c>
      <c r="F13022" s="2">
        <v>168.97690847240509</v>
      </c>
      <c r="G13022" s="8" t="s">
        <v>8109</v>
      </c>
    </row>
    <row r="13023" spans="1:7" x14ac:dyDescent="0.25">
      <c r="A13023" s="32">
        <v>183510</v>
      </c>
      <c r="B13023" s="1" t="s">
        <v>13436</v>
      </c>
      <c r="C13023" s="2">
        <v>92.351167621582917</v>
      </c>
      <c r="D13023" s="2">
        <v>110.8214011458995</v>
      </c>
      <c r="E13023" s="2">
        <v>1329.8568137507941</v>
      </c>
      <c r="F13023" s="2">
        <v>185.9740506836475</v>
      </c>
      <c r="G13023" s="8" t="s">
        <v>8109</v>
      </c>
    </row>
    <row r="13024" spans="1:7" x14ac:dyDescent="0.25">
      <c r="A13024" s="32">
        <v>183511</v>
      </c>
      <c r="B13024" s="1" t="s">
        <v>13437</v>
      </c>
      <c r="C13024" s="2">
        <v>62.899361126804898</v>
      </c>
      <c r="D13024" s="2">
        <v>75.479233352165878</v>
      </c>
      <c r="E13024" s="2">
        <v>905.75080022599059</v>
      </c>
      <c r="F13024" s="2">
        <v>126.66487360612066</v>
      </c>
      <c r="G13024" s="8" t="s">
        <v>8109</v>
      </c>
    </row>
    <row r="13025" spans="1:7" x14ac:dyDescent="0.25">
      <c r="A13025" s="32">
        <v>183512</v>
      </c>
      <c r="B13025" s="1" t="s">
        <v>13438</v>
      </c>
      <c r="C13025" s="2">
        <v>58.679132757126339</v>
      </c>
      <c r="D13025" s="2">
        <v>70.414959308551602</v>
      </c>
      <c r="E13025" s="2">
        <v>844.97951170261922</v>
      </c>
      <c r="F13025" s="2">
        <v>118.16630250049943</v>
      </c>
      <c r="G13025" s="8" t="s">
        <v>8109</v>
      </c>
    </row>
    <row r="13026" spans="1:7" x14ac:dyDescent="0.25">
      <c r="A13026" s="32">
        <v>183513</v>
      </c>
      <c r="B13026" s="1" t="s">
        <v>13439</v>
      </c>
      <c r="C13026" s="2">
        <v>58.679132757126339</v>
      </c>
      <c r="D13026" s="2">
        <v>70.414959308551602</v>
      </c>
      <c r="E13026" s="2">
        <v>844.97951170261922</v>
      </c>
      <c r="F13026" s="2">
        <v>118.16630250049943</v>
      </c>
      <c r="G13026" s="8" t="s">
        <v>8109</v>
      </c>
    </row>
    <row r="13027" spans="1:7" x14ac:dyDescent="0.25">
      <c r="A13027" s="32">
        <v>183514</v>
      </c>
      <c r="B13027" s="1" t="s">
        <v>13440</v>
      </c>
      <c r="C13027" s="2">
        <v>16.61153719979858</v>
      </c>
      <c r="D13027" s="2">
        <v>19.933844639758295</v>
      </c>
      <c r="E13027" s="2">
        <v>239.20613567709955</v>
      </c>
      <c r="F13027" s="2">
        <v>33.451822437019729</v>
      </c>
      <c r="G13027" s="8" t="s">
        <v>8109</v>
      </c>
    </row>
    <row r="13028" spans="1:7" x14ac:dyDescent="0.25">
      <c r="A13028" s="32">
        <v>183515</v>
      </c>
      <c r="B13028" s="1" t="s">
        <v>13441</v>
      </c>
      <c r="C13028" s="2">
        <v>29.22732626234831</v>
      </c>
      <c r="D13028" s="2">
        <v>35.072791514817972</v>
      </c>
      <c r="E13028" s="2">
        <v>420.87349817781569</v>
      </c>
      <c r="F13028" s="2">
        <v>58.857125422972551</v>
      </c>
      <c r="G13028" s="8" t="s">
        <v>8109</v>
      </c>
    </row>
    <row r="13029" spans="1:7" x14ac:dyDescent="0.25">
      <c r="A13029" s="32">
        <v>183516</v>
      </c>
      <c r="B13029" s="1" t="s">
        <v>13442</v>
      </c>
      <c r="C13029" s="2">
        <v>29.22732626234831</v>
      </c>
      <c r="D13029" s="2">
        <v>35.072791514817972</v>
      </c>
      <c r="E13029" s="2">
        <v>420.87349817781569</v>
      </c>
      <c r="F13029" s="2">
        <v>58.857125422972551</v>
      </c>
      <c r="G13029" s="8" t="s">
        <v>8109</v>
      </c>
    </row>
    <row r="13030" spans="1:7" x14ac:dyDescent="0.25">
      <c r="A13030" s="32">
        <v>183517</v>
      </c>
      <c r="B13030" s="1" t="s">
        <v>13443</v>
      </c>
      <c r="C13030" s="2">
        <v>29.22732626234831</v>
      </c>
      <c r="D13030" s="2">
        <v>35.072791514817972</v>
      </c>
      <c r="E13030" s="2">
        <v>420.87349817781569</v>
      </c>
      <c r="F13030" s="2">
        <v>58.857125422972551</v>
      </c>
      <c r="G13030" s="8" t="s">
        <v>8109</v>
      </c>
    </row>
    <row r="13031" spans="1:7" x14ac:dyDescent="0.25">
      <c r="A13031" s="32">
        <v>183518</v>
      </c>
      <c r="B13031" s="1" t="s">
        <v>13444</v>
      </c>
      <c r="C13031" s="2">
        <v>41.843115324898044</v>
      </c>
      <c r="D13031" s="2">
        <v>50.211738389877652</v>
      </c>
      <c r="E13031" s="2">
        <v>602.54086067853177</v>
      </c>
      <c r="F13031" s="2">
        <v>84.262428408925373</v>
      </c>
      <c r="G13031" s="8" t="s">
        <v>8109</v>
      </c>
    </row>
    <row r="13032" spans="1:7" x14ac:dyDescent="0.25">
      <c r="A13032" s="32">
        <v>183519</v>
      </c>
      <c r="B13032" s="1" t="s">
        <v>13445</v>
      </c>
      <c r="C13032" s="2">
        <v>41.843115324898044</v>
      </c>
      <c r="D13032" s="2">
        <v>50.211738389877652</v>
      </c>
      <c r="E13032" s="2">
        <v>602.54086067853177</v>
      </c>
      <c r="F13032" s="2">
        <v>84.262428408925373</v>
      </c>
      <c r="G13032" s="8" t="s">
        <v>8109</v>
      </c>
    </row>
    <row r="13033" spans="1:7" x14ac:dyDescent="0.25">
      <c r="A13033" s="32">
        <v>183520</v>
      </c>
      <c r="B13033" s="1" t="s">
        <v>13446</v>
      </c>
      <c r="C13033" s="2">
        <v>54.458904387447781</v>
      </c>
      <c r="D13033" s="2">
        <v>65.350685264937326</v>
      </c>
      <c r="E13033" s="2">
        <v>784.20822317924785</v>
      </c>
      <c r="F13033" s="2">
        <v>109.66773139487822</v>
      </c>
      <c r="G13033" s="8" t="s">
        <v>8109</v>
      </c>
    </row>
    <row r="13034" spans="1:7" x14ac:dyDescent="0.25">
      <c r="A13034" s="32">
        <v>183521</v>
      </c>
      <c r="B13034" s="1" t="s">
        <v>13447</v>
      </c>
      <c r="C13034" s="2">
        <v>54.458904387447781</v>
      </c>
      <c r="D13034" s="2">
        <v>65.350685264937326</v>
      </c>
      <c r="E13034" s="2">
        <v>784.20822317924785</v>
      </c>
      <c r="F13034" s="2">
        <v>109.66773139487822</v>
      </c>
      <c r="G13034" s="8" t="s">
        <v>8109</v>
      </c>
    </row>
    <row r="13035" spans="1:7" x14ac:dyDescent="0.25">
      <c r="A13035" s="32">
        <v>183522</v>
      </c>
      <c r="B13035" s="1" t="s">
        <v>13448</v>
      </c>
      <c r="C13035" s="2">
        <v>62.899361126804898</v>
      </c>
      <c r="D13035" s="2">
        <v>75.479233352165878</v>
      </c>
      <c r="E13035" s="2">
        <v>905.75080022599059</v>
      </c>
      <c r="F13035" s="2">
        <v>126.66487360612066</v>
      </c>
      <c r="G13035" s="8" t="s">
        <v>8109</v>
      </c>
    </row>
    <row r="13036" spans="1:7" x14ac:dyDescent="0.25">
      <c r="A13036" s="32">
        <v>183523</v>
      </c>
      <c r="B13036" s="1" t="s">
        <v>13449</v>
      </c>
      <c r="C13036" s="2">
        <v>67.074693449997511</v>
      </c>
      <c r="D13036" s="2">
        <v>80.489632139996999</v>
      </c>
      <c r="E13036" s="2">
        <v>965.87558567996393</v>
      </c>
      <c r="F13036" s="2">
        <v>135.07303438083102</v>
      </c>
      <c r="G13036" s="8" t="s">
        <v>8109</v>
      </c>
    </row>
    <row r="13037" spans="1:7" x14ac:dyDescent="0.25">
      <c r="A13037" s="32">
        <v>183524</v>
      </c>
      <c r="B13037" s="1" t="s">
        <v>13450</v>
      </c>
      <c r="C13037" s="2">
        <v>83.9107108822258</v>
      </c>
      <c r="D13037" s="2">
        <v>100.69285305867096</v>
      </c>
      <c r="E13037" s="2">
        <v>1208.3142367040516</v>
      </c>
      <c r="F13037" s="2">
        <v>168.97690847240509</v>
      </c>
      <c r="G13037" s="8" t="s">
        <v>8109</v>
      </c>
    </row>
    <row r="13038" spans="1:7" x14ac:dyDescent="0.25">
      <c r="A13038" s="32">
        <v>183525</v>
      </c>
      <c r="B13038" s="1" t="s">
        <v>13451</v>
      </c>
      <c r="C13038" s="2">
        <v>92.351167621582917</v>
      </c>
      <c r="D13038" s="2">
        <v>110.8214011458995</v>
      </c>
      <c r="E13038" s="2">
        <v>1329.8568137507941</v>
      </c>
      <c r="F13038" s="2">
        <v>185.9740506836475</v>
      </c>
      <c r="G13038" s="8" t="s">
        <v>8109</v>
      </c>
    </row>
    <row r="13039" spans="1:7" x14ac:dyDescent="0.25">
      <c r="A13039" s="32">
        <v>183526</v>
      </c>
      <c r="B13039" s="1" t="s">
        <v>13452</v>
      </c>
      <c r="C13039" s="2">
        <v>25.007097892669758</v>
      </c>
      <c r="D13039" s="2">
        <v>30.00851747120371</v>
      </c>
      <c r="E13039" s="2">
        <v>360.10220965444455</v>
      </c>
      <c r="F13039" s="2">
        <v>50.358554317351334</v>
      </c>
      <c r="G13039" s="8" t="s">
        <v>8109</v>
      </c>
    </row>
    <row r="13040" spans="1:7" x14ac:dyDescent="0.25">
      <c r="A13040" s="32">
        <v>183527</v>
      </c>
      <c r="B13040" s="1" t="s">
        <v>13453</v>
      </c>
      <c r="C13040" s="2">
        <v>25.007097892669758</v>
      </c>
      <c r="D13040" s="2">
        <v>30.00851747120371</v>
      </c>
      <c r="E13040" s="2">
        <v>360.10220965444455</v>
      </c>
      <c r="F13040" s="2">
        <v>50.358554317351334</v>
      </c>
      <c r="G13040" s="8" t="s">
        <v>8109</v>
      </c>
    </row>
    <row r="13041" spans="1:7" x14ac:dyDescent="0.25">
      <c r="A13041" s="32">
        <v>183528</v>
      </c>
      <c r="B13041" s="1" t="s">
        <v>13454</v>
      </c>
      <c r="C13041" s="2">
        <v>12.391308830120025</v>
      </c>
      <c r="D13041" s="2">
        <v>14.869570596144026</v>
      </c>
      <c r="E13041" s="2">
        <v>178.4348471537283</v>
      </c>
      <c r="F13041" s="2">
        <v>24.953251331398505</v>
      </c>
      <c r="G13041" s="8" t="s">
        <v>8109</v>
      </c>
    </row>
    <row r="13042" spans="1:7" x14ac:dyDescent="0.25">
      <c r="A13042" s="32">
        <v>183529</v>
      </c>
      <c r="B13042" s="1" t="s">
        <v>13455</v>
      </c>
      <c r="C13042" s="2">
        <v>14.5014230149593</v>
      </c>
      <c r="D13042" s="2">
        <v>17.401707617951161</v>
      </c>
      <c r="E13042" s="2">
        <v>208.82049141541393</v>
      </c>
      <c r="F13042" s="2">
        <v>29.202536884209117</v>
      </c>
      <c r="G13042" s="8" t="s">
        <v>8109</v>
      </c>
    </row>
    <row r="13043" spans="1:7" x14ac:dyDescent="0.25">
      <c r="A13043" s="32">
        <v>183530</v>
      </c>
      <c r="B13043" s="1" t="s">
        <v>13456</v>
      </c>
      <c r="C13043" s="2">
        <v>8.3955606928711735</v>
      </c>
      <c r="D13043" s="2">
        <v>10.074672831445408</v>
      </c>
      <c r="E13043" s="2">
        <v>120.8960739773449</v>
      </c>
      <c r="F13043" s="2">
        <v>16.906731880331595</v>
      </c>
      <c r="G13043" s="8" t="s">
        <v>8109</v>
      </c>
    </row>
    <row r="13044" spans="1:7" x14ac:dyDescent="0.25">
      <c r="A13044" s="32">
        <v>183531</v>
      </c>
      <c r="B13044" s="1" t="s">
        <v>13457</v>
      </c>
      <c r="C13044" s="2">
        <v>84.135191114655512</v>
      </c>
      <c r="D13044" s="2">
        <v>100.96222933758661</v>
      </c>
      <c r="E13044" s="2">
        <v>1211.5467520510392</v>
      </c>
      <c r="F13044" s="2">
        <v>169.4289601269594</v>
      </c>
      <c r="G13044" s="8" t="s">
        <v>8109</v>
      </c>
    </row>
    <row r="13045" spans="1:7" x14ac:dyDescent="0.25">
      <c r="A13045" s="32">
        <v>183532</v>
      </c>
      <c r="B13045" s="1" t="s">
        <v>13458</v>
      </c>
      <c r="C13045" s="2">
        <v>58.679132757126339</v>
      </c>
      <c r="D13045" s="2">
        <v>70.414959308551602</v>
      </c>
      <c r="E13045" s="2">
        <v>844.97951170261922</v>
      </c>
      <c r="F13045" s="2">
        <v>118.16630250049943</v>
      </c>
      <c r="G13045" s="8" t="s">
        <v>8109</v>
      </c>
    </row>
    <row r="13046" spans="1:7" x14ac:dyDescent="0.25">
      <c r="A13046" s="32">
        <v>183533</v>
      </c>
      <c r="B13046" s="1" t="s">
        <v>13459</v>
      </c>
      <c r="C13046" s="2">
        <v>58.679132757126339</v>
      </c>
      <c r="D13046" s="2">
        <v>70.414959308551602</v>
      </c>
      <c r="E13046" s="2">
        <v>844.97951170261922</v>
      </c>
      <c r="F13046" s="2">
        <v>118.16630250049943</v>
      </c>
      <c r="G13046" s="8" t="s">
        <v>8109</v>
      </c>
    </row>
    <row r="13047" spans="1:7" x14ac:dyDescent="0.25">
      <c r="A13047" s="32">
        <v>183534</v>
      </c>
      <c r="B13047" s="1" t="s">
        <v>13460</v>
      </c>
      <c r="C13047" s="2">
        <v>41.843115324898044</v>
      </c>
      <c r="D13047" s="2">
        <v>50.211738389877652</v>
      </c>
      <c r="E13047" s="2">
        <v>602.54086067853177</v>
      </c>
      <c r="F13047" s="2">
        <v>84.262428408925373</v>
      </c>
      <c r="G13047" s="8" t="s">
        <v>8109</v>
      </c>
    </row>
    <row r="13048" spans="1:7" x14ac:dyDescent="0.25">
      <c r="A13048" s="32">
        <v>183535</v>
      </c>
      <c r="B13048" s="1" t="s">
        <v>13461</v>
      </c>
      <c r="C13048" s="2">
        <v>33.672034864456577</v>
      </c>
      <c r="D13048" s="2">
        <v>40.406441837347892</v>
      </c>
      <c r="E13048" s="2">
        <v>484.87730204817467</v>
      </c>
      <c r="F13048" s="2">
        <v>67.807748183148092</v>
      </c>
      <c r="G13048" s="8" t="s">
        <v>8109</v>
      </c>
    </row>
    <row r="13049" spans="1:7" x14ac:dyDescent="0.25">
      <c r="A13049" s="32">
        <v>183536</v>
      </c>
      <c r="B13049" s="1" t="s">
        <v>13462</v>
      </c>
      <c r="C13049" s="2">
        <v>273.41692309938736</v>
      </c>
      <c r="D13049" s="2">
        <v>328.10030771926483</v>
      </c>
      <c r="E13049" s="2">
        <v>3937.203692631178</v>
      </c>
      <c r="F13049" s="2">
        <v>550.59891524716249</v>
      </c>
      <c r="G13049" s="8" t="s">
        <v>8109</v>
      </c>
    </row>
    <row r="13050" spans="1:7" x14ac:dyDescent="0.25">
      <c r="A13050" s="32">
        <v>183537</v>
      </c>
      <c r="B13050" s="1" t="s">
        <v>13463</v>
      </c>
      <c r="C13050" s="2">
        <v>630.96903731343036</v>
      </c>
      <c r="D13050" s="2">
        <v>757.16284477611623</v>
      </c>
      <c r="E13050" s="2">
        <v>9085.9541373133943</v>
      </c>
      <c r="F13050" s="2">
        <v>1270.6267906212845</v>
      </c>
      <c r="G13050" s="8" t="s">
        <v>8109</v>
      </c>
    </row>
    <row r="13051" spans="1:7" x14ac:dyDescent="0.25">
      <c r="A13051" s="32">
        <v>183538</v>
      </c>
      <c r="B13051" s="1" t="s">
        <v>13464</v>
      </c>
      <c r="C13051" s="2">
        <v>2313.5381714670834</v>
      </c>
      <c r="D13051" s="2">
        <v>2776.2458057604995</v>
      </c>
      <c r="E13051" s="2">
        <v>33314.949669125992</v>
      </c>
      <c r="F13051" s="2">
        <v>4658.9347621677407</v>
      </c>
      <c r="G13051" s="8" t="s">
        <v>8109</v>
      </c>
    </row>
    <row r="13052" spans="1:7" x14ac:dyDescent="0.25">
      <c r="A13052" s="32">
        <v>183539</v>
      </c>
      <c r="B13052" s="1" t="s">
        <v>13465</v>
      </c>
      <c r="C13052" s="2">
        <v>84.135191114655512</v>
      </c>
      <c r="D13052" s="2">
        <v>100.96222933758661</v>
      </c>
      <c r="E13052" s="2">
        <v>1211.5467520510392</v>
      </c>
      <c r="F13052" s="2">
        <v>169.4289601269594</v>
      </c>
      <c r="G13052" s="8" t="s">
        <v>8109</v>
      </c>
    </row>
    <row r="13053" spans="1:7" x14ac:dyDescent="0.25">
      <c r="A13053" s="32">
        <v>183540</v>
      </c>
      <c r="B13053" s="1" t="s">
        <v>13466</v>
      </c>
      <c r="C13053" s="2">
        <v>378.5634639694639</v>
      </c>
      <c r="D13053" s="2">
        <v>454.2761567633566</v>
      </c>
      <c r="E13053" s="2">
        <v>5451.3138811602794</v>
      </c>
      <c r="F13053" s="2">
        <v>762.33991024040654</v>
      </c>
      <c r="G13053" s="8" t="s">
        <v>8109</v>
      </c>
    </row>
    <row r="13054" spans="1:7" x14ac:dyDescent="0.25">
      <c r="A13054" s="32">
        <v>183541</v>
      </c>
      <c r="B13054" s="1" t="s">
        <v>13467</v>
      </c>
      <c r="C13054" s="2">
        <v>673.03663287075813</v>
      </c>
      <c r="D13054" s="2">
        <v>807.64395944490968</v>
      </c>
      <c r="E13054" s="2">
        <v>9691.7275133389157</v>
      </c>
      <c r="F13054" s="2">
        <v>1355.3412706847641</v>
      </c>
      <c r="G13054" s="8" t="s">
        <v>8109</v>
      </c>
    </row>
    <row r="13055" spans="1:7" x14ac:dyDescent="0.25">
      <c r="A13055" s="32">
        <v>183542</v>
      </c>
      <c r="B13055" s="1" t="s">
        <v>13468</v>
      </c>
      <c r="C13055" s="2">
        <v>1261.9380746268607</v>
      </c>
      <c r="D13055" s="2">
        <v>1514.3256895522325</v>
      </c>
      <c r="E13055" s="2">
        <v>18171.908274626789</v>
      </c>
      <c r="F13055" s="2">
        <v>2541.253581242569</v>
      </c>
      <c r="G13055" s="8" t="s">
        <v>8109</v>
      </c>
    </row>
    <row r="13056" spans="1:7" x14ac:dyDescent="0.25">
      <c r="A13056" s="32">
        <v>183543</v>
      </c>
      <c r="B13056" s="1" t="s">
        <v>13469</v>
      </c>
      <c r="C13056" s="2">
        <v>2019.1098986122743</v>
      </c>
      <c r="D13056" s="2">
        <v>2422.9318783347289</v>
      </c>
      <c r="E13056" s="2">
        <v>29075.182540016747</v>
      </c>
      <c r="F13056" s="2">
        <v>4066.0238120542926</v>
      </c>
      <c r="G13056" s="8" t="s">
        <v>8109</v>
      </c>
    </row>
    <row r="13057" spans="1:7" x14ac:dyDescent="0.25">
      <c r="A13057" s="32">
        <v>183544</v>
      </c>
      <c r="B13057" s="1" t="s">
        <v>13470</v>
      </c>
      <c r="C13057" s="2">
        <v>4038.2197972245485</v>
      </c>
      <c r="D13057" s="2">
        <v>4845.8637566694579</v>
      </c>
      <c r="E13057" s="2">
        <v>58150.365080033494</v>
      </c>
      <c r="F13057" s="2">
        <v>8132.0476241085853</v>
      </c>
      <c r="G13057" s="8" t="s">
        <v>8109</v>
      </c>
    </row>
    <row r="13058" spans="1:7" x14ac:dyDescent="0.25">
      <c r="A13058" s="32">
        <v>183545</v>
      </c>
      <c r="B13058" s="1" t="s">
        <v>13471</v>
      </c>
      <c r="C13058" s="2">
        <v>8833.566522388026</v>
      </c>
      <c r="D13058" s="2">
        <v>10600.279826865632</v>
      </c>
      <c r="E13058" s="2">
        <v>127203.35792238757</v>
      </c>
      <c r="F13058" s="2">
        <v>17788.775068697985</v>
      </c>
      <c r="G13058" s="8" t="s">
        <v>8109</v>
      </c>
    </row>
    <row r="13059" spans="1:7" x14ac:dyDescent="0.25">
      <c r="A13059" s="32">
        <v>183546</v>
      </c>
      <c r="B13059" s="1" t="s">
        <v>13472</v>
      </c>
      <c r="C13059" s="2">
        <v>15984.563910622397</v>
      </c>
      <c r="D13059" s="2">
        <v>19181.476692746877</v>
      </c>
      <c r="E13059" s="2">
        <v>230177.72031296254</v>
      </c>
      <c r="F13059" s="2">
        <v>32189.242165849515</v>
      </c>
      <c r="G13059" s="8" t="s">
        <v>8109</v>
      </c>
    </row>
    <row r="13060" spans="1:7" x14ac:dyDescent="0.25">
      <c r="A13060" s="32">
        <v>183547</v>
      </c>
      <c r="B13060" s="1" t="s">
        <v>13473</v>
      </c>
      <c r="C13060" s="2">
        <v>31969.082925198316</v>
      </c>
      <c r="D13060" s="2">
        <v>38362.899510237985</v>
      </c>
      <c r="E13060" s="2">
        <v>460354.79412285582</v>
      </c>
      <c r="F13060" s="2">
        <v>64378.39392136813</v>
      </c>
      <c r="G13060" s="8" t="s">
        <v>8109</v>
      </c>
    </row>
    <row r="13061" spans="1:7" x14ac:dyDescent="0.25">
      <c r="A13061" s="32">
        <v>183548</v>
      </c>
      <c r="B13061" s="1" t="s">
        <v>13474</v>
      </c>
      <c r="C13061" s="2">
        <v>199.7874068624424</v>
      </c>
      <c r="D13061" s="2">
        <v>239.74488823493084</v>
      </c>
      <c r="E13061" s="2">
        <v>2876.9386588191701</v>
      </c>
      <c r="F13061" s="2">
        <v>402.32597255334542</v>
      </c>
      <c r="G13061" s="8" t="s">
        <v>8109</v>
      </c>
    </row>
    <row r="13062" spans="1:7" x14ac:dyDescent="0.25">
      <c r="A13062" s="32">
        <v>183549</v>
      </c>
      <c r="B13062" s="1" t="s">
        <v>13475</v>
      </c>
      <c r="C13062" s="2">
        <v>946.45355597014554</v>
      </c>
      <c r="D13062" s="2">
        <v>1135.7442671641745</v>
      </c>
      <c r="E13062" s="2">
        <v>13628.931205970093</v>
      </c>
      <c r="F13062" s="2">
        <v>1905.9401859319269</v>
      </c>
      <c r="G13062" s="8" t="s">
        <v>8109</v>
      </c>
    </row>
    <row r="13063" spans="1:7" x14ac:dyDescent="0.25">
      <c r="A13063" s="32">
        <v>183550</v>
      </c>
      <c r="B13063" s="1" t="s">
        <v>13476</v>
      </c>
      <c r="C13063" s="2">
        <v>1682.5691341536524</v>
      </c>
      <c r="D13063" s="2">
        <v>2019.0829609843825</v>
      </c>
      <c r="E13063" s="2">
        <v>24228.99553181259</v>
      </c>
      <c r="F13063" s="2">
        <v>3388.3079715464546</v>
      </c>
      <c r="G13063" s="8" t="s">
        <v>8109</v>
      </c>
    </row>
    <row r="13064" spans="1:7" x14ac:dyDescent="0.25">
      <c r="A13064" s="32">
        <v>183551</v>
      </c>
      <c r="B13064" s="1" t="s">
        <v>13477</v>
      </c>
      <c r="C13064" s="2">
        <v>3154.8451865671518</v>
      </c>
      <c r="D13064" s="2">
        <v>3785.8142238805822</v>
      </c>
      <c r="E13064" s="2">
        <v>45429.77068656699</v>
      </c>
      <c r="F13064" s="2">
        <v>6353.1339531064223</v>
      </c>
      <c r="G13064" s="8" t="s">
        <v>8109</v>
      </c>
    </row>
    <row r="13065" spans="1:7" x14ac:dyDescent="0.25">
      <c r="A13065" s="32">
        <v>183552</v>
      </c>
      <c r="B13065" s="1" t="s">
        <v>13478</v>
      </c>
      <c r="C13065" s="2">
        <v>5047.7522985074429</v>
      </c>
      <c r="D13065" s="2">
        <v>6057.3027582089298</v>
      </c>
      <c r="E13065" s="2">
        <v>72687.633098507155</v>
      </c>
      <c r="F13065" s="2">
        <v>10165.014324970276</v>
      </c>
      <c r="G13065" s="8" t="s">
        <v>8109</v>
      </c>
    </row>
    <row r="13066" spans="1:7" x14ac:dyDescent="0.25">
      <c r="A13066" s="32">
        <v>183553</v>
      </c>
      <c r="B13066" s="1" t="s">
        <v>13479</v>
      </c>
      <c r="C13066" s="2">
        <v>10095.504597014886</v>
      </c>
      <c r="D13066" s="2">
        <v>12114.60551641786</v>
      </c>
      <c r="E13066" s="2">
        <v>145375.26619701431</v>
      </c>
      <c r="F13066" s="2">
        <v>20330.028649940552</v>
      </c>
      <c r="G13066" s="8" t="s">
        <v>8109</v>
      </c>
    </row>
    <row r="13067" spans="1:7" x14ac:dyDescent="0.25">
      <c r="A13067" s="32">
        <v>183554</v>
      </c>
      <c r="B13067" s="1" t="s">
        <v>13480</v>
      </c>
      <c r="C13067" s="2">
        <v>22083.916305970066</v>
      </c>
      <c r="D13067" s="2">
        <v>26500.69956716408</v>
      </c>
      <c r="E13067" s="2">
        <v>318008.39480596897</v>
      </c>
      <c r="F13067" s="2">
        <v>44471.937671744963</v>
      </c>
      <c r="G13067" s="8" t="s">
        <v>8109</v>
      </c>
    </row>
    <row r="13068" spans="1:7" x14ac:dyDescent="0.25">
      <c r="A13068" s="32">
        <v>183555</v>
      </c>
      <c r="B13068" s="1" t="s">
        <v>13481</v>
      </c>
      <c r="C13068" s="2">
        <v>39961.387328532757</v>
      </c>
      <c r="D13068" s="2">
        <v>47953.66479423931</v>
      </c>
      <c r="E13068" s="2">
        <v>575443.97753087175</v>
      </c>
      <c r="F13068" s="2">
        <v>80473.06020945833</v>
      </c>
      <c r="G13068" s="8" t="s">
        <v>8109</v>
      </c>
    </row>
    <row r="13069" spans="1:7" x14ac:dyDescent="0.25">
      <c r="A13069" s="32">
        <v>183556</v>
      </c>
      <c r="B13069" s="1" t="s">
        <v>13482</v>
      </c>
      <c r="C13069" s="2">
        <v>79922.729761019029</v>
      </c>
      <c r="D13069" s="2">
        <v>95907.275713222814</v>
      </c>
      <c r="E13069" s="2">
        <v>1150887.3085586738</v>
      </c>
      <c r="F13069" s="2">
        <v>160946.03000858575</v>
      </c>
      <c r="G13069" s="8" t="s">
        <v>8109</v>
      </c>
    </row>
    <row r="13070" spans="1:7" x14ac:dyDescent="0.25">
      <c r="A13070" s="32">
        <v>183557</v>
      </c>
      <c r="B13070" s="1" t="s">
        <v>13483</v>
      </c>
      <c r="C13070" s="2">
        <v>252.40557334396652</v>
      </c>
      <c r="D13070" s="2">
        <v>302.88668801275981</v>
      </c>
      <c r="E13070" s="2">
        <v>3634.6402561531177</v>
      </c>
      <c r="F13070" s="2">
        <v>508.28688038087807</v>
      </c>
      <c r="G13070" s="8" t="s">
        <v>8109</v>
      </c>
    </row>
    <row r="13071" spans="1:7" x14ac:dyDescent="0.25">
      <c r="A13071" s="32">
        <v>183558</v>
      </c>
      <c r="B13071" s="1" t="s">
        <v>13484</v>
      </c>
      <c r="C13071" s="2">
        <v>1188.3085583899156</v>
      </c>
      <c r="D13071" s="2">
        <v>1425.9702700678986</v>
      </c>
      <c r="E13071" s="2">
        <v>17111.643240814781</v>
      </c>
      <c r="F13071" s="2">
        <v>2392.9806385487518</v>
      </c>
      <c r="G13071" s="8" t="s">
        <v>8109</v>
      </c>
    </row>
    <row r="13072" spans="1:7" x14ac:dyDescent="0.25">
      <c r="A13072" s="32">
        <v>183559</v>
      </c>
      <c r="B13072" s="1" t="s">
        <v>13485</v>
      </c>
      <c r="C13072" s="2">
        <v>2103.2450897269305</v>
      </c>
      <c r="D13072" s="2">
        <v>2523.8941076723163</v>
      </c>
      <c r="E13072" s="2">
        <v>30286.729292067794</v>
      </c>
      <c r="F13072" s="2">
        <v>4235.4527721812528</v>
      </c>
      <c r="G13072" s="8" t="s">
        <v>8109</v>
      </c>
    </row>
    <row r="13073" spans="1:7" x14ac:dyDescent="0.25">
      <c r="A13073" s="32">
        <v>183560</v>
      </c>
      <c r="B13073" s="1" t="s">
        <v>13486</v>
      </c>
      <c r="C13073" s="2">
        <v>3943.5340351856976</v>
      </c>
      <c r="D13073" s="2">
        <v>4732.2408422228364</v>
      </c>
      <c r="E13073" s="2">
        <v>56786.890106674036</v>
      </c>
      <c r="F13073" s="2">
        <v>7941.372236217574</v>
      </c>
      <c r="G13073" s="8" t="s">
        <v>8109</v>
      </c>
    </row>
    <row r="13074" spans="1:7" x14ac:dyDescent="0.25">
      <c r="A13074" s="32">
        <v>183561</v>
      </c>
      <c r="B13074" s="1" t="s">
        <v>13487</v>
      </c>
      <c r="C13074" s="2">
        <v>6309.6903731343036</v>
      </c>
      <c r="D13074" s="2">
        <v>7571.6284477611644</v>
      </c>
      <c r="E13074" s="2">
        <v>90859.54137313398</v>
      </c>
      <c r="F13074" s="2">
        <v>12706.267906212845</v>
      </c>
      <c r="G13074" s="8" t="s">
        <v>8109</v>
      </c>
    </row>
    <row r="13075" spans="1:7" x14ac:dyDescent="0.25">
      <c r="A13075" s="32">
        <v>183562</v>
      </c>
      <c r="B13075" s="1" t="s">
        <v>13488</v>
      </c>
      <c r="C13075" s="2">
        <v>12619.380746268607</v>
      </c>
      <c r="D13075" s="2">
        <v>15143.256895522329</v>
      </c>
      <c r="E13075" s="2">
        <v>181719.08274626796</v>
      </c>
      <c r="F13075" s="2">
        <v>25412.535812425689</v>
      </c>
      <c r="G13075" s="8" t="s">
        <v>8109</v>
      </c>
    </row>
    <row r="13076" spans="1:7" x14ac:dyDescent="0.25">
      <c r="A13076" s="32">
        <v>183563</v>
      </c>
      <c r="B13076" s="1" t="s">
        <v>13489</v>
      </c>
      <c r="C13076" s="2">
        <v>27604.872934439336</v>
      </c>
      <c r="D13076" s="2">
        <v>33125.847521327203</v>
      </c>
      <c r="E13076" s="2">
        <v>397510.17025592644</v>
      </c>
      <c r="F13076" s="2">
        <v>55589.876884515739</v>
      </c>
      <c r="G13076" s="8" t="s">
        <v>8109</v>
      </c>
    </row>
    <row r="13077" spans="1:7" x14ac:dyDescent="0.25">
      <c r="A13077" s="32">
        <v>183564</v>
      </c>
      <c r="B13077" s="1" t="s">
        <v>13490</v>
      </c>
      <c r="C13077" s="2">
        <v>49951.700488631082</v>
      </c>
      <c r="D13077" s="2">
        <v>59942.040586357296</v>
      </c>
      <c r="E13077" s="2">
        <v>719304.48703628755</v>
      </c>
      <c r="F13077" s="2">
        <v>100591.25745407472</v>
      </c>
      <c r="G13077" s="8" t="s">
        <v>8109</v>
      </c>
    </row>
    <row r="13078" spans="1:7" x14ac:dyDescent="0.25">
      <c r="A13078" s="32">
        <v>183565</v>
      </c>
      <c r="B13078" s="1" t="s">
        <v>13491</v>
      </c>
      <c r="C13078" s="2">
        <v>99903.44587330865</v>
      </c>
      <c r="D13078" s="2">
        <v>119884.13504797035</v>
      </c>
      <c r="E13078" s="2">
        <v>1438609.6205756443</v>
      </c>
      <c r="F13078" s="2">
        <v>201182.60531848035</v>
      </c>
      <c r="G13078" s="8" t="s">
        <v>8109</v>
      </c>
    </row>
    <row r="13079" spans="1:7" x14ac:dyDescent="0.25">
      <c r="A13079" s="32">
        <v>183566</v>
      </c>
      <c r="B13079" s="1" t="s">
        <v>13492</v>
      </c>
      <c r="C13079" s="2">
        <v>63.078945312748665</v>
      </c>
      <c r="D13079" s="2">
        <v>75.694734375298381</v>
      </c>
      <c r="E13079" s="2">
        <v>908.33681250358063</v>
      </c>
      <c r="F13079" s="2">
        <v>127.0265149297641</v>
      </c>
      <c r="G13079" s="8" t="s">
        <v>8109</v>
      </c>
    </row>
    <row r="13080" spans="1:7" x14ac:dyDescent="0.25">
      <c r="A13080" s="32">
        <v>183567</v>
      </c>
      <c r="B13080" s="1" t="s">
        <v>13493</v>
      </c>
      <c r="C13080" s="2">
        <v>315.48451865671518</v>
      </c>
      <c r="D13080" s="2">
        <v>378.58142238805812</v>
      </c>
      <c r="E13080" s="2">
        <v>4542.9770686566972</v>
      </c>
      <c r="F13080" s="2">
        <v>635.31339531064225</v>
      </c>
      <c r="G13080" s="8" t="s">
        <v>8109</v>
      </c>
    </row>
    <row r="13081" spans="1:7" x14ac:dyDescent="0.25">
      <c r="A13081" s="32">
        <v>183568</v>
      </c>
      <c r="B13081" s="1" t="s">
        <v>13494</v>
      </c>
      <c r="C13081" s="2">
        <v>567.89009200068165</v>
      </c>
      <c r="D13081" s="2">
        <v>681.46811040081798</v>
      </c>
      <c r="E13081" s="2">
        <v>8177.6173248098157</v>
      </c>
      <c r="F13081" s="2">
        <v>1143.6002756915202</v>
      </c>
      <c r="G13081" s="8" t="s">
        <v>8109</v>
      </c>
    </row>
    <row r="13082" spans="1:7" x14ac:dyDescent="0.25">
      <c r="A13082" s="32">
        <v>183569</v>
      </c>
      <c r="B13082" s="1" t="s">
        <v>13495</v>
      </c>
      <c r="C13082" s="2">
        <v>1009.5325012828941</v>
      </c>
      <c r="D13082" s="2">
        <v>1211.4390015394729</v>
      </c>
      <c r="E13082" s="2">
        <v>14537.268018473675</v>
      </c>
      <c r="F13082" s="2">
        <v>2032.9667008616907</v>
      </c>
      <c r="G13082" s="8" t="s">
        <v>8109</v>
      </c>
    </row>
    <row r="13083" spans="1:7" x14ac:dyDescent="0.25">
      <c r="A13083" s="32">
        <v>183570</v>
      </c>
      <c r="B13083" s="1" t="s">
        <v>13496</v>
      </c>
      <c r="C13083" s="2">
        <v>1598.4339430389969</v>
      </c>
      <c r="D13083" s="2">
        <v>1918.1207316467965</v>
      </c>
      <c r="E13083" s="2">
        <v>23017.448779761558</v>
      </c>
      <c r="F13083" s="2">
        <v>3218.8790114194958</v>
      </c>
      <c r="G13083" s="8" t="s">
        <v>8109</v>
      </c>
    </row>
    <row r="13084" spans="1:7" x14ac:dyDescent="0.25">
      <c r="A13084" s="32">
        <v>183571</v>
      </c>
      <c r="B13084" s="1" t="s">
        <v>13497</v>
      </c>
      <c r="C13084" s="2">
        <v>3154.8451865671518</v>
      </c>
      <c r="D13084" s="2">
        <v>3785.8142238805822</v>
      </c>
      <c r="E13084" s="2">
        <v>45429.77068656699</v>
      </c>
      <c r="F13084" s="2">
        <v>6353.1339531064223</v>
      </c>
      <c r="G13084" s="8" t="s">
        <v>8109</v>
      </c>
    </row>
    <row r="13085" spans="1:7" x14ac:dyDescent="0.25">
      <c r="A13085" s="32">
        <v>183572</v>
      </c>
      <c r="B13085" s="1" t="s">
        <v>13498</v>
      </c>
      <c r="C13085" s="2">
        <v>7108.929792677045</v>
      </c>
      <c r="D13085" s="2">
        <v>8530.7157512124541</v>
      </c>
      <c r="E13085" s="2">
        <v>102368.58901454945</v>
      </c>
      <c r="F13085" s="2">
        <v>14315.752617088048</v>
      </c>
      <c r="G13085" s="8" t="s">
        <v>8109</v>
      </c>
    </row>
    <row r="13086" spans="1:7" x14ac:dyDescent="0.25">
      <c r="A13086" s="32">
        <v>183573</v>
      </c>
      <c r="B13086" s="1" t="s">
        <v>13499</v>
      </c>
      <c r="C13086" s="2">
        <v>11904.276517840523</v>
      </c>
      <c r="D13086" s="2">
        <v>14285.131821408626</v>
      </c>
      <c r="E13086" s="2">
        <v>171421.5818569035</v>
      </c>
      <c r="F13086" s="2">
        <v>23972.480061677448</v>
      </c>
      <c r="G13086" s="8" t="s">
        <v>8109</v>
      </c>
    </row>
    <row r="13087" spans="1:7" x14ac:dyDescent="0.25">
      <c r="A13087" s="32">
        <v>183574</v>
      </c>
      <c r="B13087" s="1" t="s">
        <v>13500</v>
      </c>
      <c r="C13087" s="2">
        <v>17730.211990088799</v>
      </c>
      <c r="D13087" s="2">
        <v>21276.254388106558</v>
      </c>
      <c r="E13087" s="2">
        <v>255315.05265727869</v>
      </c>
      <c r="F13087" s="2">
        <v>35704.576652325733</v>
      </c>
      <c r="G13087" s="8" t="s">
        <v>8109</v>
      </c>
    </row>
    <row r="13088" spans="1:7" x14ac:dyDescent="0.25">
      <c r="A13088" s="32">
        <v>183575</v>
      </c>
      <c r="B13088" s="1" t="s">
        <v>13501</v>
      </c>
      <c r="C13088" s="2">
        <v>168.27038222931102</v>
      </c>
      <c r="D13088" s="2">
        <v>201.92445867517321</v>
      </c>
      <c r="E13088" s="2">
        <v>2423.0935041020784</v>
      </c>
      <c r="F13088" s="2">
        <v>338.85792025391879</v>
      </c>
      <c r="G13088" s="8" t="s">
        <v>8109</v>
      </c>
    </row>
    <row r="13089" spans="1:7" x14ac:dyDescent="0.25">
      <c r="A13089" s="32">
        <v>183576</v>
      </c>
      <c r="B13089" s="1" t="s">
        <v>13502</v>
      </c>
      <c r="C13089" s="2">
        <v>788.68884861854508</v>
      </c>
      <c r="D13089" s="2">
        <v>946.42661834225396</v>
      </c>
      <c r="E13089" s="2">
        <v>11357.119420107047</v>
      </c>
      <c r="F13089" s="2">
        <v>1588.2382831111504</v>
      </c>
      <c r="G13089" s="8" t="s">
        <v>8109</v>
      </c>
    </row>
    <row r="13090" spans="1:7" x14ac:dyDescent="0.25">
      <c r="A13090" s="32">
        <v>183577</v>
      </c>
      <c r="B13090" s="1" t="s">
        <v>13503</v>
      </c>
      <c r="C13090" s="2">
        <v>1388.1408612988439</v>
      </c>
      <c r="D13090" s="2">
        <v>1665.7690335586124</v>
      </c>
      <c r="E13090" s="2">
        <v>19989.228402703349</v>
      </c>
      <c r="F13090" s="2">
        <v>2795.3970214330079</v>
      </c>
      <c r="G13090" s="8" t="s">
        <v>8109</v>
      </c>
    </row>
    <row r="13091" spans="1:7" x14ac:dyDescent="0.25">
      <c r="A13091" s="32">
        <v>183578</v>
      </c>
      <c r="B13091" s="1" t="s">
        <v>13504</v>
      </c>
      <c r="C13091" s="2">
        <v>2523.8761492537215</v>
      </c>
      <c r="D13091" s="2">
        <v>3028.6513791044649</v>
      </c>
      <c r="E13091" s="2">
        <v>36343.816549253577</v>
      </c>
      <c r="F13091" s="2">
        <v>5082.507162485138</v>
      </c>
      <c r="G13091" s="8" t="s">
        <v>8109</v>
      </c>
    </row>
    <row r="13092" spans="1:7" x14ac:dyDescent="0.25">
      <c r="A13092" s="32">
        <v>183579</v>
      </c>
      <c r="B13092" s="1" t="s">
        <v>13505</v>
      </c>
      <c r="C13092" s="2">
        <v>3996.1522016672216</v>
      </c>
      <c r="D13092" s="2">
        <v>4795.3826420006653</v>
      </c>
      <c r="E13092" s="2">
        <v>57544.59170400798</v>
      </c>
      <c r="F13092" s="2">
        <v>8047.3331440451075</v>
      </c>
      <c r="G13092" s="8" t="s">
        <v>8109</v>
      </c>
    </row>
    <row r="13093" spans="1:7" x14ac:dyDescent="0.25">
      <c r="A13093" s="32">
        <v>183580</v>
      </c>
      <c r="B13093" s="1" t="s">
        <v>13506</v>
      </c>
      <c r="C13093" s="2">
        <v>7908.1243161733018</v>
      </c>
      <c r="D13093" s="2">
        <v>9489.7491794079615</v>
      </c>
      <c r="E13093" s="2">
        <v>113876.99015289554</v>
      </c>
      <c r="F13093" s="2">
        <v>15925.146917632344</v>
      </c>
      <c r="G13093" s="8" t="s">
        <v>8109</v>
      </c>
    </row>
    <row r="13094" spans="1:7" x14ac:dyDescent="0.25">
      <c r="A13094" s="32">
        <v>183581</v>
      </c>
      <c r="B13094" s="1" t="s">
        <v>13507</v>
      </c>
      <c r="C13094" s="2">
        <v>17835.403427005363</v>
      </c>
      <c r="D13094" s="2">
        <v>21402.484112406437</v>
      </c>
      <c r="E13094" s="2">
        <v>256829.80934887723</v>
      </c>
      <c r="F13094" s="2">
        <v>35916.408057649889</v>
      </c>
      <c r="G13094" s="8" t="s">
        <v>8109</v>
      </c>
    </row>
    <row r="13095" spans="1:7" x14ac:dyDescent="0.25">
      <c r="A13095" s="32">
        <v>183582</v>
      </c>
      <c r="B13095" s="1" t="s">
        <v>13508</v>
      </c>
      <c r="C13095" s="2">
        <v>29760.6912946013</v>
      </c>
      <c r="D13095" s="2">
        <v>35712.829553521558</v>
      </c>
      <c r="E13095" s="2">
        <v>428553.9546422587</v>
      </c>
      <c r="F13095" s="2">
        <v>59931.200154193604</v>
      </c>
      <c r="G13095" s="8" t="s">
        <v>8109</v>
      </c>
    </row>
    <row r="13096" spans="1:7" x14ac:dyDescent="0.25">
      <c r="A13096" s="32">
        <v>183583</v>
      </c>
      <c r="B13096" s="1" t="s">
        <v>13509</v>
      </c>
      <c r="C13096" s="2">
        <v>44357.114343924863</v>
      </c>
      <c r="D13096" s="2">
        <v>53228.537212709831</v>
      </c>
      <c r="E13096" s="2">
        <v>638742.44655251794</v>
      </c>
      <c r="F13096" s="2">
        <v>89325.04529861013</v>
      </c>
      <c r="G13096" s="8" t="s">
        <v>8109</v>
      </c>
    </row>
    <row r="13097" spans="1:7" x14ac:dyDescent="0.25">
      <c r="A13097" s="32">
        <v>183584</v>
      </c>
      <c r="B13097" s="1" t="s">
        <v>13510</v>
      </c>
      <c r="C13097" s="2">
        <v>210.33797778663876</v>
      </c>
      <c r="D13097" s="2">
        <v>252.40557334396652</v>
      </c>
      <c r="E13097" s="2">
        <v>3028.8668801275981</v>
      </c>
      <c r="F13097" s="2">
        <v>423.57240031739843</v>
      </c>
      <c r="G13097" s="8" t="s">
        <v>8109</v>
      </c>
    </row>
    <row r="13098" spans="1:7" x14ac:dyDescent="0.25">
      <c r="A13098" s="32">
        <v>183585</v>
      </c>
      <c r="B13098" s="1" t="s">
        <v>13511</v>
      </c>
      <c r="C13098" s="2">
        <v>988.52115152747342</v>
      </c>
      <c r="D13098" s="2">
        <v>1186.225381832968</v>
      </c>
      <c r="E13098" s="2">
        <v>14234.704581995615</v>
      </c>
      <c r="F13098" s="2">
        <v>1990.6546659954065</v>
      </c>
      <c r="G13098" s="8" t="s">
        <v>8109</v>
      </c>
    </row>
    <row r="13099" spans="1:7" x14ac:dyDescent="0.25">
      <c r="A13099" s="32">
        <v>183586</v>
      </c>
      <c r="B13099" s="1" t="s">
        <v>13512</v>
      </c>
      <c r="C13099" s="2">
        <v>1745.692975512887</v>
      </c>
      <c r="D13099" s="2">
        <v>2094.831570615464</v>
      </c>
      <c r="E13099" s="2">
        <v>25137.978847385566</v>
      </c>
      <c r="F13099" s="2">
        <v>3515.4248968071297</v>
      </c>
      <c r="G13099" s="8" t="s">
        <v>8109</v>
      </c>
    </row>
    <row r="13100" spans="1:7" x14ac:dyDescent="0.25">
      <c r="A13100" s="32">
        <v>183587</v>
      </c>
      <c r="B13100" s="1" t="s">
        <v>13513</v>
      </c>
      <c r="C13100" s="2">
        <v>3154.8451865671518</v>
      </c>
      <c r="D13100" s="2">
        <v>3785.8142238805822</v>
      </c>
      <c r="E13100" s="2">
        <v>45429.77068656699</v>
      </c>
      <c r="F13100" s="2">
        <v>6353.1339531064223</v>
      </c>
      <c r="G13100" s="8" t="s">
        <v>8109</v>
      </c>
    </row>
    <row r="13101" spans="1:7" x14ac:dyDescent="0.25">
      <c r="A13101" s="32">
        <v>183588</v>
      </c>
      <c r="B13101" s="1" t="s">
        <v>13514</v>
      </c>
      <c r="C13101" s="2">
        <v>5047.7522985074429</v>
      </c>
      <c r="D13101" s="2">
        <v>6057.3027582089298</v>
      </c>
      <c r="E13101" s="2">
        <v>72687.633098507155</v>
      </c>
      <c r="F13101" s="2">
        <v>10165.014324970276</v>
      </c>
      <c r="G13101" s="8" t="s">
        <v>8109</v>
      </c>
    </row>
    <row r="13102" spans="1:7" x14ac:dyDescent="0.25">
      <c r="A13102" s="32">
        <v>183589</v>
      </c>
      <c r="B13102" s="1" t="s">
        <v>13515</v>
      </c>
      <c r="C13102" s="2">
        <v>9927.2342147855761</v>
      </c>
      <c r="D13102" s="2">
        <v>11912.681057742691</v>
      </c>
      <c r="E13102" s="2">
        <v>142952.17269291228</v>
      </c>
      <c r="F13102" s="2">
        <v>19991.170729686633</v>
      </c>
      <c r="G13102" s="8" t="s">
        <v>8109</v>
      </c>
    </row>
    <row r="13103" spans="1:7" x14ac:dyDescent="0.25">
      <c r="A13103" s="32">
        <v>183590</v>
      </c>
      <c r="B13103" s="1" t="s">
        <v>13516</v>
      </c>
      <c r="C13103" s="2">
        <v>22336.32187931403</v>
      </c>
      <c r="D13103" s="2">
        <v>26803.58625517683</v>
      </c>
      <c r="E13103" s="2">
        <v>321643.03506212193</v>
      </c>
      <c r="F13103" s="2">
        <v>44980.224552125837</v>
      </c>
      <c r="G13103" s="8" t="s">
        <v>8109</v>
      </c>
    </row>
    <row r="13104" spans="1:7" x14ac:dyDescent="0.25">
      <c r="A13104" s="32">
        <v>183591</v>
      </c>
      <c r="B13104" s="1" t="s">
        <v>13517</v>
      </c>
      <c r="C13104" s="2">
        <v>37227.173201492398</v>
      </c>
      <c r="D13104" s="2">
        <v>44672.607841790879</v>
      </c>
      <c r="E13104" s="2">
        <v>536071.29410149052</v>
      </c>
      <c r="F13104" s="2">
        <v>74966.980646655793</v>
      </c>
      <c r="G13104" s="8" t="s">
        <v>8109</v>
      </c>
    </row>
    <row r="13105" spans="1:7" x14ac:dyDescent="0.25">
      <c r="A13105" s="32">
        <v>183592</v>
      </c>
      <c r="B13105" s="1" t="s">
        <v>13518</v>
      </c>
      <c r="C13105" s="2">
        <v>55546.286633337295</v>
      </c>
      <c r="D13105" s="2">
        <v>66655.543960004754</v>
      </c>
      <c r="E13105" s="2">
        <v>799866.52752005705</v>
      </c>
      <c r="F13105" s="2">
        <v>111857.46960953932</v>
      </c>
      <c r="G13105" s="8" t="s">
        <v>8109</v>
      </c>
    </row>
    <row r="13106" spans="1:7" x14ac:dyDescent="0.25">
      <c r="A13106" s="32">
        <v>183593</v>
      </c>
      <c r="B13106" s="1" t="s">
        <v>13519</v>
      </c>
      <c r="C13106" s="2">
        <v>52.573270435038211</v>
      </c>
      <c r="D13106" s="2">
        <v>63.087924522045853</v>
      </c>
      <c r="E13106" s="2">
        <v>757.05509426455023</v>
      </c>
      <c r="F13106" s="2">
        <v>105.87049749662191</v>
      </c>
      <c r="G13106" s="8" t="s">
        <v>8109</v>
      </c>
    </row>
    <row r="13107" spans="1:7" x14ac:dyDescent="0.25">
      <c r="A13107" s="32">
        <v>183594</v>
      </c>
      <c r="B13107" s="1" t="s">
        <v>13520</v>
      </c>
      <c r="C13107" s="2">
        <v>189.28173198473195</v>
      </c>
      <c r="D13107" s="2">
        <v>227.1380783816783</v>
      </c>
      <c r="E13107" s="2">
        <v>2725.6569405801397</v>
      </c>
      <c r="F13107" s="2">
        <v>381.16995512020327</v>
      </c>
      <c r="G13107" s="8" t="s">
        <v>8109</v>
      </c>
    </row>
    <row r="13108" spans="1:7" x14ac:dyDescent="0.25">
      <c r="A13108" s="32">
        <v>183595</v>
      </c>
      <c r="B13108" s="1" t="s">
        <v>13521</v>
      </c>
      <c r="C13108" s="2">
        <v>304.97884377900476</v>
      </c>
      <c r="D13108" s="2">
        <v>365.97461253480571</v>
      </c>
      <c r="E13108" s="2">
        <v>4391.695350417669</v>
      </c>
      <c r="F13108" s="2">
        <v>614.15737787750004</v>
      </c>
      <c r="G13108" s="8" t="s">
        <v>8109</v>
      </c>
    </row>
    <row r="13109" spans="1:7" x14ac:dyDescent="0.25">
      <c r="A13109" s="32">
        <v>183596</v>
      </c>
      <c r="B13109" s="1" t="s">
        <v>13522</v>
      </c>
      <c r="C13109" s="2">
        <v>746.66614910770318</v>
      </c>
      <c r="D13109" s="2">
        <v>895.99937892924368</v>
      </c>
      <c r="E13109" s="2">
        <v>10751.992547150923</v>
      </c>
      <c r="F13109" s="2">
        <v>1503.6142133785813</v>
      </c>
      <c r="G13109" s="8" t="s">
        <v>8109</v>
      </c>
    </row>
    <row r="13110" spans="1:7" x14ac:dyDescent="0.25">
      <c r="A13110" s="32">
        <v>183597</v>
      </c>
      <c r="B13110" s="1" t="s">
        <v>13523</v>
      </c>
      <c r="C13110" s="2">
        <v>1125.229613077167</v>
      </c>
      <c r="D13110" s="2">
        <v>1350.2755356926002</v>
      </c>
      <c r="E13110" s="2">
        <v>16203.306428311203</v>
      </c>
      <c r="F13110" s="2">
        <v>2265.9541236189875</v>
      </c>
      <c r="G13110" s="8" t="s">
        <v>8109</v>
      </c>
    </row>
    <row r="13111" spans="1:7" x14ac:dyDescent="0.25">
      <c r="A13111" s="32">
        <v>183598</v>
      </c>
      <c r="B13111" s="1" t="s">
        <v>13524</v>
      </c>
      <c r="C13111" s="2">
        <v>1871.8957621848701</v>
      </c>
      <c r="D13111" s="2">
        <v>2246.2749146218439</v>
      </c>
      <c r="E13111" s="2">
        <v>26955.298975462127</v>
      </c>
      <c r="F13111" s="2">
        <v>3769.5683369975686</v>
      </c>
      <c r="G13111" s="8" t="s">
        <v>8109</v>
      </c>
    </row>
    <row r="13112" spans="1:7" x14ac:dyDescent="0.25">
      <c r="A13112" s="32">
        <v>183599</v>
      </c>
      <c r="B13112" s="1" t="s">
        <v>13525</v>
      </c>
      <c r="C13112" s="2">
        <v>3733.2409534455437</v>
      </c>
      <c r="D13112" s="2">
        <v>4479.8891441346523</v>
      </c>
      <c r="E13112" s="2">
        <v>53758.669729615824</v>
      </c>
      <c r="F13112" s="2">
        <v>7517.8902462310853</v>
      </c>
      <c r="G13112" s="8" t="s">
        <v>8109</v>
      </c>
    </row>
    <row r="13113" spans="1:7" x14ac:dyDescent="0.25">
      <c r="A13113" s="32">
        <v>183600</v>
      </c>
      <c r="B13113" s="1" t="s">
        <v>13526</v>
      </c>
      <c r="C13113" s="2">
        <v>5615.6423905081247</v>
      </c>
      <c r="D13113" s="2">
        <v>6738.7708686097494</v>
      </c>
      <c r="E13113" s="2">
        <v>80865.250423316989</v>
      </c>
      <c r="F13113" s="2">
        <v>11308.614600661796</v>
      </c>
      <c r="G13113" s="8" t="s">
        <v>8109</v>
      </c>
    </row>
    <row r="13114" spans="1:7" x14ac:dyDescent="0.25">
      <c r="A13114" s="32">
        <v>183601</v>
      </c>
      <c r="B13114" s="1" t="s">
        <v>13527</v>
      </c>
      <c r="C13114" s="2">
        <v>9338.332773029475</v>
      </c>
      <c r="D13114" s="2">
        <v>11205.999327635367</v>
      </c>
      <c r="E13114" s="2">
        <v>134471.99193162442</v>
      </c>
      <c r="F13114" s="2">
        <v>18805.258419128833</v>
      </c>
      <c r="G13114" s="8" t="s">
        <v>8109</v>
      </c>
    </row>
    <row r="13115" spans="1:7" x14ac:dyDescent="0.25">
      <c r="A13115" s="32">
        <v>183602</v>
      </c>
      <c r="B13115" s="1" t="s">
        <v>13528</v>
      </c>
      <c r="C13115" s="2">
        <v>147.21413642740416</v>
      </c>
      <c r="D13115" s="2">
        <v>176.65696371288499</v>
      </c>
      <c r="E13115" s="2">
        <v>2119.8835645546196</v>
      </c>
      <c r="F13115" s="2">
        <v>296.45547505672346</v>
      </c>
      <c r="G13115" s="8" t="s">
        <v>8109</v>
      </c>
    </row>
    <row r="13116" spans="1:7" x14ac:dyDescent="0.25">
      <c r="A13116" s="32">
        <v>183603</v>
      </c>
      <c r="B13116" s="1" t="s">
        <v>13529</v>
      </c>
      <c r="C13116" s="2">
        <v>462.69865508411931</v>
      </c>
      <c r="D13116" s="2">
        <v>555.2383861009431</v>
      </c>
      <c r="E13116" s="2">
        <v>6662.8606332113177</v>
      </c>
      <c r="F13116" s="2">
        <v>931.76887036736571</v>
      </c>
      <c r="G13116" s="8" t="s">
        <v>8109</v>
      </c>
    </row>
    <row r="13117" spans="1:7" x14ac:dyDescent="0.25">
      <c r="A13117" s="32">
        <v>183604</v>
      </c>
      <c r="B13117" s="1" t="s">
        <v>13530</v>
      </c>
      <c r="C13117" s="2">
        <v>746.66614910770318</v>
      </c>
      <c r="D13117" s="2">
        <v>895.99937892924368</v>
      </c>
      <c r="E13117" s="2">
        <v>10751.992547150923</v>
      </c>
      <c r="F13117" s="2">
        <v>1503.6142133785813</v>
      </c>
      <c r="G13117" s="8" t="s">
        <v>8109</v>
      </c>
    </row>
    <row r="13118" spans="1:7" x14ac:dyDescent="0.25">
      <c r="A13118" s="32">
        <v>183605</v>
      </c>
      <c r="B13118" s="1" t="s">
        <v>13531</v>
      </c>
      <c r="C13118" s="2">
        <v>1871.8957621848701</v>
      </c>
      <c r="D13118" s="2">
        <v>2246.2749146218439</v>
      </c>
      <c r="E13118" s="2">
        <v>26955.298975462127</v>
      </c>
      <c r="F13118" s="2">
        <v>3769.5683369975686</v>
      </c>
      <c r="G13118" s="8" t="s">
        <v>8109</v>
      </c>
    </row>
    <row r="13119" spans="1:7" x14ac:dyDescent="0.25">
      <c r="A13119" s="32">
        <v>183606</v>
      </c>
      <c r="B13119" s="1" t="s">
        <v>13532</v>
      </c>
      <c r="C13119" s="2">
        <v>2797.2930723531094</v>
      </c>
      <c r="D13119" s="2">
        <v>3356.7516868237312</v>
      </c>
      <c r="E13119" s="2">
        <v>40281.020241884777</v>
      </c>
      <c r="F13119" s="2">
        <v>5633.1060777323009</v>
      </c>
      <c r="G13119" s="8" t="s">
        <v>8109</v>
      </c>
    </row>
    <row r="13120" spans="1:7" x14ac:dyDescent="0.25">
      <c r="A13120" s="32">
        <v>183607</v>
      </c>
      <c r="B13120" s="1" t="s">
        <v>13533</v>
      </c>
      <c r="C13120" s="2">
        <v>4669.1888345379784</v>
      </c>
      <c r="D13120" s="2">
        <v>5603.0266014455738</v>
      </c>
      <c r="E13120" s="2">
        <v>67236.319217346885</v>
      </c>
      <c r="F13120" s="2">
        <v>9402.6744147298687</v>
      </c>
      <c r="G13120" s="8" t="s">
        <v>8109</v>
      </c>
    </row>
    <row r="13121" spans="1:7" x14ac:dyDescent="0.25">
      <c r="A13121" s="32">
        <v>183608</v>
      </c>
      <c r="B13121" s="1" t="s">
        <v>13534</v>
      </c>
      <c r="C13121" s="2">
        <v>9338.332773029475</v>
      </c>
      <c r="D13121" s="2">
        <v>11205.999327635367</v>
      </c>
      <c r="E13121" s="2">
        <v>134471.99193162442</v>
      </c>
      <c r="F13121" s="2">
        <v>18805.258419128833</v>
      </c>
      <c r="G13121" s="8" t="s">
        <v>8109</v>
      </c>
    </row>
    <row r="13122" spans="1:7" x14ac:dyDescent="0.25">
      <c r="A13122" s="32">
        <v>183609</v>
      </c>
      <c r="B13122" s="1" t="s">
        <v>13535</v>
      </c>
      <c r="C13122" s="2">
        <v>14007.521607567451</v>
      </c>
      <c r="D13122" s="2">
        <v>16809.025929080941</v>
      </c>
      <c r="E13122" s="2">
        <v>201708.31114897129</v>
      </c>
      <c r="F13122" s="2">
        <v>28207.9328338587</v>
      </c>
      <c r="G13122" s="8" t="s">
        <v>8109</v>
      </c>
    </row>
    <row r="13123" spans="1:7" x14ac:dyDescent="0.25">
      <c r="A13123" s="32">
        <v>183610</v>
      </c>
      <c r="B13123" s="1" t="s">
        <v>13536</v>
      </c>
      <c r="C13123" s="2">
        <v>23345.854380596924</v>
      </c>
      <c r="D13123" s="2">
        <v>28015.025256716308</v>
      </c>
      <c r="E13123" s="2">
        <v>336180.30308059568</v>
      </c>
      <c r="F13123" s="2">
        <v>47013.191252987534</v>
      </c>
      <c r="G13123" s="8" t="s">
        <v>8109</v>
      </c>
    </row>
    <row r="13124" spans="1:7" x14ac:dyDescent="0.25">
      <c r="A13124" s="32">
        <v>183611</v>
      </c>
      <c r="B13124" s="1" t="s">
        <v>13537</v>
      </c>
      <c r="C13124" s="2">
        <v>178.77605710702147</v>
      </c>
      <c r="D13124" s="2">
        <v>214.53126852842578</v>
      </c>
      <c r="E13124" s="2">
        <v>2574.3752223411093</v>
      </c>
      <c r="F13124" s="2">
        <v>360.013937687061</v>
      </c>
      <c r="G13124" s="8" t="s">
        <v>8109</v>
      </c>
    </row>
    <row r="13125" spans="1:7" x14ac:dyDescent="0.25">
      <c r="A13125" s="32">
        <v>183612</v>
      </c>
      <c r="B13125" s="1" t="s">
        <v>13538</v>
      </c>
      <c r="C13125" s="2">
        <v>588.90144175610271</v>
      </c>
      <c r="D13125" s="2">
        <v>706.68173010732312</v>
      </c>
      <c r="E13125" s="2">
        <v>8480.1807612878765</v>
      </c>
      <c r="F13125" s="2">
        <v>1185.9123105578049</v>
      </c>
      <c r="G13125" s="8" t="s">
        <v>8109</v>
      </c>
    </row>
    <row r="13126" spans="1:7" x14ac:dyDescent="0.25">
      <c r="A13126" s="32">
        <v>183613</v>
      </c>
      <c r="B13126" s="1" t="s">
        <v>13539</v>
      </c>
      <c r="C13126" s="2">
        <v>935.94788109243507</v>
      </c>
      <c r="D13126" s="2">
        <v>1123.1374573109219</v>
      </c>
      <c r="E13126" s="2">
        <v>13477.649487731063</v>
      </c>
      <c r="F13126" s="2">
        <v>1884.7841684987843</v>
      </c>
      <c r="G13126" s="8" t="s">
        <v>8109</v>
      </c>
    </row>
    <row r="13127" spans="1:7" x14ac:dyDescent="0.25">
      <c r="A13127" s="32">
        <v>183614</v>
      </c>
      <c r="B13127" s="1" t="s">
        <v>13540</v>
      </c>
      <c r="C13127" s="2">
        <v>2334.5944172689892</v>
      </c>
      <c r="D13127" s="2">
        <v>2801.5133007227869</v>
      </c>
      <c r="E13127" s="2">
        <v>33618.159608673443</v>
      </c>
      <c r="F13127" s="2">
        <v>4701.3372073649343</v>
      </c>
      <c r="G13127" s="8" t="s">
        <v>8109</v>
      </c>
    </row>
    <row r="13128" spans="1:7" x14ac:dyDescent="0.25">
      <c r="A13128" s="32">
        <v>183615</v>
      </c>
      <c r="B13128" s="1" t="s">
        <v>13541</v>
      </c>
      <c r="C13128" s="2">
        <v>3512.3973007811946</v>
      </c>
      <c r="D13128" s="2">
        <v>4214.8767609374336</v>
      </c>
      <c r="E13128" s="2">
        <v>50578.521131249203</v>
      </c>
      <c r="F13128" s="2">
        <v>7073.1618284805445</v>
      </c>
      <c r="G13128" s="8" t="s">
        <v>8109</v>
      </c>
    </row>
    <row r="13129" spans="1:7" x14ac:dyDescent="0.25">
      <c r="A13129" s="32">
        <v>183616</v>
      </c>
      <c r="B13129" s="1" t="s">
        <v>13542</v>
      </c>
      <c r="C13129" s="2">
        <v>5846.9917180501834</v>
      </c>
      <c r="D13129" s="2">
        <v>7016.3900616602195</v>
      </c>
      <c r="E13129" s="2">
        <v>84196.680739922638</v>
      </c>
      <c r="F13129" s="2">
        <v>11774.499035845478</v>
      </c>
      <c r="G13129" s="8" t="s">
        <v>8109</v>
      </c>
    </row>
    <row r="13130" spans="1:7" x14ac:dyDescent="0.25">
      <c r="A13130" s="32">
        <v>183617</v>
      </c>
      <c r="B13130" s="1" t="s">
        <v>13543</v>
      </c>
      <c r="C13130" s="2">
        <v>11693.938540053883</v>
      </c>
      <c r="D13130" s="2">
        <v>14032.726248064657</v>
      </c>
      <c r="E13130" s="2">
        <v>168392.71497677587</v>
      </c>
      <c r="F13130" s="2">
        <v>23548.907661360048</v>
      </c>
      <c r="G13130" s="8" t="s">
        <v>8109</v>
      </c>
    </row>
    <row r="13131" spans="1:7" x14ac:dyDescent="0.25">
      <c r="A13131" s="32">
        <v>183618</v>
      </c>
      <c r="B13131" s="1" t="s">
        <v>13544</v>
      </c>
      <c r="C13131" s="2">
        <v>17540.930258104068</v>
      </c>
      <c r="D13131" s="2">
        <v>21049.116309724883</v>
      </c>
      <c r="E13131" s="2">
        <v>252589.39571669861</v>
      </c>
      <c r="F13131" s="2">
        <v>35323.40669720553</v>
      </c>
      <c r="G13131" s="8" t="s">
        <v>8109</v>
      </c>
    </row>
    <row r="13132" spans="1:7" x14ac:dyDescent="0.25">
      <c r="A13132" s="32">
        <v>183619</v>
      </c>
      <c r="B13132" s="1" t="s">
        <v>13545</v>
      </c>
      <c r="C13132" s="2">
        <v>29234.913694204439</v>
      </c>
      <c r="D13132" s="2">
        <v>35081.896433045324</v>
      </c>
      <c r="E13132" s="2">
        <v>420982.75719654385</v>
      </c>
      <c r="F13132" s="2">
        <v>58872.404768896493</v>
      </c>
      <c r="G13132" s="8" t="s">
        <v>8109</v>
      </c>
    </row>
    <row r="13133" spans="1:7" x14ac:dyDescent="0.25">
      <c r="A13133" s="32">
        <v>183620</v>
      </c>
      <c r="B13133" s="1" t="s">
        <v>13546</v>
      </c>
      <c r="C13133" s="2">
        <v>42.067595557327756</v>
      </c>
      <c r="D13133" s="2">
        <v>50.481114668793303</v>
      </c>
      <c r="E13133" s="2">
        <v>605.77337602551961</v>
      </c>
      <c r="F13133" s="2">
        <v>84.714480063479698</v>
      </c>
      <c r="G13133" s="8" t="s">
        <v>8109</v>
      </c>
    </row>
    <row r="13134" spans="1:7" x14ac:dyDescent="0.25">
      <c r="A13134" s="32">
        <v>183621</v>
      </c>
      <c r="B13134" s="1" t="s">
        <v>13547</v>
      </c>
      <c r="C13134" s="2">
        <v>210.33797778663876</v>
      </c>
      <c r="D13134" s="2">
        <v>252.40557334396652</v>
      </c>
      <c r="E13134" s="2">
        <v>3028.8668801275981</v>
      </c>
      <c r="F13134" s="2">
        <v>423.57240031739843</v>
      </c>
      <c r="G13134" s="8" t="s">
        <v>8109</v>
      </c>
    </row>
    <row r="13135" spans="1:7" x14ac:dyDescent="0.25">
      <c r="A13135" s="32">
        <v>183622</v>
      </c>
      <c r="B13135" s="1" t="s">
        <v>13548</v>
      </c>
      <c r="C13135" s="2">
        <v>336.49586841213613</v>
      </c>
      <c r="D13135" s="2">
        <v>403.79504209456326</v>
      </c>
      <c r="E13135" s="2">
        <v>4845.5405051347589</v>
      </c>
      <c r="F13135" s="2">
        <v>677.62543017692667</v>
      </c>
      <c r="G13135" s="8" t="s">
        <v>8109</v>
      </c>
    </row>
    <row r="13136" spans="1:7" x14ac:dyDescent="0.25">
      <c r="A13136" s="32">
        <v>183623</v>
      </c>
      <c r="B13136" s="1" t="s">
        <v>13549</v>
      </c>
      <c r="C13136" s="2">
        <v>841.30701510006907</v>
      </c>
      <c r="D13136" s="2">
        <v>1009.5684181200829</v>
      </c>
      <c r="E13136" s="2">
        <v>12114.821017440994</v>
      </c>
      <c r="F13136" s="2">
        <v>1694.1991909386829</v>
      </c>
      <c r="G13136" s="8" t="s">
        <v>8109</v>
      </c>
    </row>
    <row r="13137" spans="1:7" x14ac:dyDescent="0.25">
      <c r="A13137" s="32">
        <v>183624</v>
      </c>
      <c r="B13137" s="1" t="s">
        <v>13550</v>
      </c>
      <c r="C13137" s="2">
        <v>1261.9380746268607</v>
      </c>
      <c r="D13137" s="2">
        <v>1514.3256895522325</v>
      </c>
      <c r="E13137" s="2">
        <v>18171.908274626789</v>
      </c>
      <c r="F13137" s="2">
        <v>2541.253581242569</v>
      </c>
      <c r="G13137" s="8" t="s">
        <v>8109</v>
      </c>
    </row>
    <row r="13138" spans="1:7" x14ac:dyDescent="0.25">
      <c r="A13138" s="32">
        <v>183625</v>
      </c>
      <c r="B13138" s="1" t="s">
        <v>13551</v>
      </c>
      <c r="C13138" s="2">
        <v>2523.8761492537215</v>
      </c>
      <c r="D13138" s="2">
        <v>3028.6513791044649</v>
      </c>
      <c r="E13138" s="2">
        <v>36343.816549253577</v>
      </c>
      <c r="F13138" s="2">
        <v>5082.507162485138</v>
      </c>
      <c r="G13138" s="8" t="s">
        <v>8109</v>
      </c>
    </row>
    <row r="13139" spans="1:7" x14ac:dyDescent="0.25">
      <c r="A13139" s="32">
        <v>183626</v>
      </c>
      <c r="B13139" s="1" t="s">
        <v>13552</v>
      </c>
      <c r="C13139" s="2">
        <v>4185.4339336519524</v>
      </c>
      <c r="D13139" s="2">
        <v>5022.5207203823429</v>
      </c>
      <c r="E13139" s="2">
        <v>60270.248644588115</v>
      </c>
      <c r="F13139" s="2">
        <v>8428.5030991653075</v>
      </c>
      <c r="G13139" s="8" t="s">
        <v>8109</v>
      </c>
    </row>
    <row r="13140" spans="1:7" x14ac:dyDescent="0.25">
      <c r="A13140" s="32">
        <v>183627</v>
      </c>
      <c r="B13140" s="1" t="s">
        <v>13553</v>
      </c>
      <c r="C13140" s="2">
        <v>8391.879217059326</v>
      </c>
      <c r="D13140" s="2">
        <v>10070.255060471191</v>
      </c>
      <c r="E13140" s="2">
        <v>120843.06072565429</v>
      </c>
      <c r="F13140" s="2">
        <v>16899.3182331969</v>
      </c>
      <c r="G13140" s="8" t="s">
        <v>8109</v>
      </c>
    </row>
    <row r="13141" spans="1:7" x14ac:dyDescent="0.25">
      <c r="A13141" s="32">
        <v>183628</v>
      </c>
      <c r="B13141" s="1" t="s">
        <v>13554</v>
      </c>
      <c r="C13141" s="2">
        <v>16804.814679920561</v>
      </c>
      <c r="D13141" s="2">
        <v>20165.777615904673</v>
      </c>
      <c r="E13141" s="2">
        <v>241989.33139085607</v>
      </c>
      <c r="F13141" s="2">
        <v>33841.038911591</v>
      </c>
      <c r="G13141" s="8" t="s">
        <v>8109</v>
      </c>
    </row>
    <row r="13142" spans="1:7" x14ac:dyDescent="0.25">
      <c r="A13142" s="32">
        <v>183629</v>
      </c>
      <c r="B13142" s="1" t="s">
        <v>13555</v>
      </c>
      <c r="C13142" s="2">
        <v>126.20278667198326</v>
      </c>
      <c r="D13142" s="2">
        <v>151.4433440063799</v>
      </c>
      <c r="E13142" s="2">
        <v>1817.3201280765588</v>
      </c>
      <c r="F13142" s="2">
        <v>254.14344019043904</v>
      </c>
      <c r="G13142" s="8" t="s">
        <v>8109</v>
      </c>
    </row>
    <row r="13143" spans="1:7" x14ac:dyDescent="0.25">
      <c r="A13143" s="32">
        <v>183630</v>
      </c>
      <c r="B13143" s="1" t="s">
        <v>13556</v>
      </c>
      <c r="C13143" s="2">
        <v>525.822496443354</v>
      </c>
      <c r="D13143" s="2">
        <v>630.98699573202475</v>
      </c>
      <c r="E13143" s="2">
        <v>7571.843948784297</v>
      </c>
      <c r="F13143" s="2">
        <v>1058.8857956280408</v>
      </c>
      <c r="G13143" s="8" t="s">
        <v>8109</v>
      </c>
    </row>
    <row r="13144" spans="1:7" x14ac:dyDescent="0.25">
      <c r="A13144" s="32">
        <v>183631</v>
      </c>
      <c r="B13144" s="1" t="s">
        <v>13557</v>
      </c>
      <c r="C13144" s="2">
        <v>841.30701510006907</v>
      </c>
      <c r="D13144" s="2">
        <v>1009.5684181200829</v>
      </c>
      <c r="E13144" s="2">
        <v>12114.821017440994</v>
      </c>
      <c r="F13144" s="2">
        <v>1694.1991909386829</v>
      </c>
      <c r="G13144" s="8" t="s">
        <v>8109</v>
      </c>
    </row>
    <row r="13145" spans="1:7" x14ac:dyDescent="0.25">
      <c r="A13145" s="32">
        <v>183632</v>
      </c>
      <c r="B13145" s="1" t="s">
        <v>13558</v>
      </c>
      <c r="C13145" s="2">
        <v>2103.2450897269305</v>
      </c>
      <c r="D13145" s="2">
        <v>2523.8941076723163</v>
      </c>
      <c r="E13145" s="2">
        <v>30286.729292067794</v>
      </c>
      <c r="F13145" s="2">
        <v>4235.4527721812528</v>
      </c>
      <c r="G13145" s="8" t="s">
        <v>8109</v>
      </c>
    </row>
    <row r="13146" spans="1:7" x14ac:dyDescent="0.25">
      <c r="A13146" s="32">
        <v>183633</v>
      </c>
      <c r="B13146" s="1" t="s">
        <v>13559</v>
      </c>
      <c r="C13146" s="2">
        <v>3154.8451865671518</v>
      </c>
      <c r="D13146" s="2">
        <v>3785.8142238805822</v>
      </c>
      <c r="E13146" s="2">
        <v>45429.77068656699</v>
      </c>
      <c r="F13146" s="2">
        <v>6353.1339531064223</v>
      </c>
      <c r="G13146" s="8" t="s">
        <v>8109</v>
      </c>
    </row>
    <row r="13147" spans="1:7" x14ac:dyDescent="0.25">
      <c r="A13147" s="32">
        <v>183634</v>
      </c>
      <c r="B13147" s="1" t="s">
        <v>13560</v>
      </c>
      <c r="C13147" s="2">
        <v>6288.6790233788834</v>
      </c>
      <c r="D13147" s="2">
        <v>7546.4148280546588</v>
      </c>
      <c r="E13147" s="2">
        <v>90556.977936655909</v>
      </c>
      <c r="F13147" s="2">
        <v>12663.955871346563</v>
      </c>
      <c r="G13147" s="8" t="s">
        <v>8109</v>
      </c>
    </row>
    <row r="13148" spans="1:7" x14ac:dyDescent="0.25">
      <c r="A13148" s="32">
        <v>183635</v>
      </c>
      <c r="B13148" s="1" t="s">
        <v>13561</v>
      </c>
      <c r="C13148" s="2">
        <v>10495.124306786258</v>
      </c>
      <c r="D13148" s="2">
        <v>12594.149168143509</v>
      </c>
      <c r="E13148" s="2">
        <v>151129.79001772212</v>
      </c>
      <c r="F13148" s="2">
        <v>21134.771005378156</v>
      </c>
      <c r="G13148" s="8" t="s">
        <v>8109</v>
      </c>
    </row>
    <row r="13149" spans="1:7" x14ac:dyDescent="0.25">
      <c r="A13149" s="32">
        <v>183636</v>
      </c>
      <c r="B13149" s="1" t="s">
        <v>13562</v>
      </c>
      <c r="C13149" s="2">
        <v>21011.259963327939</v>
      </c>
      <c r="D13149" s="2">
        <v>25213.511955993523</v>
      </c>
      <c r="E13149" s="2">
        <v>302562.14347192226</v>
      </c>
      <c r="F13149" s="2">
        <v>42311.854045622596</v>
      </c>
      <c r="G13149" s="8" t="s">
        <v>8109</v>
      </c>
    </row>
    <row r="13150" spans="1:7" x14ac:dyDescent="0.25">
      <c r="A13150" s="32">
        <v>183637</v>
      </c>
      <c r="B13150" s="1" t="s">
        <v>13563</v>
      </c>
      <c r="C13150" s="2">
        <v>42022.519926655877</v>
      </c>
      <c r="D13150" s="2">
        <v>50427.023911987046</v>
      </c>
      <c r="E13150" s="2">
        <v>605124.28694384452</v>
      </c>
      <c r="F13150" s="2">
        <v>84623.708091245193</v>
      </c>
      <c r="G13150" s="8" t="s">
        <v>8109</v>
      </c>
    </row>
    <row r="13151" spans="1:7" x14ac:dyDescent="0.25">
      <c r="A13151" s="32">
        <v>183638</v>
      </c>
      <c r="B13151" s="1" t="s">
        <v>13564</v>
      </c>
      <c r="C13151" s="2">
        <v>5.8813820896584161</v>
      </c>
      <c r="D13151" s="2">
        <v>7.0576585075900988</v>
      </c>
      <c r="E13151" s="2">
        <v>84.691902091081189</v>
      </c>
      <c r="F13151" s="2">
        <v>11.843753349323201</v>
      </c>
      <c r="G13151" s="8" t="s">
        <v>8109</v>
      </c>
    </row>
    <row r="13152" spans="1:7" x14ac:dyDescent="0.25">
      <c r="A13152" s="32">
        <v>183639</v>
      </c>
      <c r="B13152" s="1" t="s">
        <v>13565</v>
      </c>
      <c r="C13152" s="2">
        <v>12.211724644176252</v>
      </c>
      <c r="D13152" s="2">
        <v>14.654069573011501</v>
      </c>
      <c r="E13152" s="2">
        <v>175.84883487613803</v>
      </c>
      <c r="F13152" s="2">
        <v>24.591610007755044</v>
      </c>
      <c r="G13152" s="8" t="s">
        <v>8109</v>
      </c>
    </row>
    <row r="13153" spans="1:7" x14ac:dyDescent="0.25">
      <c r="A13153" s="32">
        <v>183640</v>
      </c>
      <c r="B13153" s="1" t="s">
        <v>13566</v>
      </c>
      <c r="C13153" s="2">
        <v>17.868626501404957</v>
      </c>
      <c r="D13153" s="2">
        <v>21.442351801685948</v>
      </c>
      <c r="E13153" s="2">
        <v>257.30822162023139</v>
      </c>
      <c r="F13153" s="2">
        <v>35.98331170252392</v>
      </c>
      <c r="G13153" s="8" t="s">
        <v>8109</v>
      </c>
    </row>
    <row r="13154" spans="1:7" x14ac:dyDescent="0.25">
      <c r="A13154" s="32">
        <v>183641</v>
      </c>
      <c r="B13154" s="1" t="s">
        <v>13567</v>
      </c>
      <c r="C13154" s="2">
        <v>3.1427232540159475</v>
      </c>
      <c r="D13154" s="2">
        <v>3.7712679048191369</v>
      </c>
      <c r="E13154" s="2">
        <v>45.255214857829642</v>
      </c>
      <c r="F13154" s="2">
        <v>6.3287231637604888</v>
      </c>
      <c r="G13154" s="8" t="s">
        <v>8109</v>
      </c>
    </row>
    <row r="13155" spans="1:7" x14ac:dyDescent="0.25">
      <c r="A13155" s="32">
        <v>183642</v>
      </c>
      <c r="B13155" s="1" t="s">
        <v>13568</v>
      </c>
      <c r="C13155" s="2">
        <v>6.330342554517836</v>
      </c>
      <c r="D13155" s="2">
        <v>7.5964110654214014</v>
      </c>
      <c r="E13155" s="2">
        <v>91.156932785056824</v>
      </c>
      <c r="F13155" s="2">
        <v>12.747856658431841</v>
      </c>
      <c r="G13155" s="8" t="s">
        <v>8109</v>
      </c>
    </row>
    <row r="13156" spans="1:7" x14ac:dyDescent="0.25">
      <c r="A13156" s="32">
        <v>183643</v>
      </c>
      <c r="B13156" s="1" t="s">
        <v>13569</v>
      </c>
      <c r="C13156" s="2">
        <v>9.473065808533784</v>
      </c>
      <c r="D13156" s="2">
        <v>11.36767897024054</v>
      </c>
      <c r="E13156" s="2">
        <v>136.41214764288648</v>
      </c>
      <c r="F13156" s="2">
        <v>19.076579822192333</v>
      </c>
      <c r="G13156" s="8" t="s">
        <v>8109</v>
      </c>
    </row>
    <row r="13157" spans="1:7" x14ac:dyDescent="0.25">
      <c r="A13157" s="32">
        <v>183644</v>
      </c>
      <c r="B13157" s="1" t="s">
        <v>13570</v>
      </c>
      <c r="C13157" s="2">
        <v>5.8813820896584161</v>
      </c>
      <c r="D13157" s="2">
        <v>7.0576585075900988</v>
      </c>
      <c r="E13157" s="2">
        <v>84.691902091081189</v>
      </c>
      <c r="F13157" s="2">
        <v>11.843753349323201</v>
      </c>
      <c r="G13157" s="8" t="s">
        <v>8109</v>
      </c>
    </row>
    <row r="13158" spans="1:7" x14ac:dyDescent="0.25">
      <c r="A13158" s="32">
        <v>183645</v>
      </c>
      <c r="B13158" s="1" t="s">
        <v>13571</v>
      </c>
      <c r="C13158" s="2">
        <v>12.211724644176252</v>
      </c>
      <c r="D13158" s="2">
        <v>14.654069573011501</v>
      </c>
      <c r="E13158" s="2">
        <v>175.84883487613803</v>
      </c>
      <c r="F13158" s="2">
        <v>24.591610007755044</v>
      </c>
      <c r="G13158" s="8" t="s">
        <v>8109</v>
      </c>
    </row>
    <row r="13159" spans="1:7" x14ac:dyDescent="0.25">
      <c r="A13159" s="32">
        <v>183646</v>
      </c>
      <c r="B13159" s="1" t="s">
        <v>13572</v>
      </c>
      <c r="C13159" s="2">
        <v>17.868626501404957</v>
      </c>
      <c r="D13159" s="2">
        <v>21.442351801685948</v>
      </c>
      <c r="E13159" s="2">
        <v>257.30822162023139</v>
      </c>
      <c r="F13159" s="2">
        <v>35.98331170252392</v>
      </c>
      <c r="G13159" s="8" t="s">
        <v>8109</v>
      </c>
    </row>
    <row r="13160" spans="1:7" x14ac:dyDescent="0.25">
      <c r="A13160" s="32">
        <v>183647</v>
      </c>
      <c r="B13160" s="1" t="s">
        <v>13573</v>
      </c>
      <c r="C13160" s="2">
        <v>1.0326090691766685</v>
      </c>
      <c r="D13160" s="2">
        <v>1.2391308830120022</v>
      </c>
      <c r="E13160" s="2">
        <v>14.869570596144026</v>
      </c>
      <c r="F13160" s="2">
        <v>2.0794376109498751</v>
      </c>
      <c r="G13160" s="8" t="s">
        <v>8109</v>
      </c>
    </row>
    <row r="13161" spans="1:7" x14ac:dyDescent="0.25">
      <c r="A13161" s="32">
        <v>183648</v>
      </c>
      <c r="B13161" s="1" t="s">
        <v>13574</v>
      </c>
      <c r="C13161" s="2">
        <v>2.1101141848392793</v>
      </c>
      <c r="D13161" s="2">
        <v>2.5321370218071348</v>
      </c>
      <c r="E13161" s="2">
        <v>30.38564426168562</v>
      </c>
      <c r="F13161" s="2">
        <v>4.2492855528106146</v>
      </c>
      <c r="G13161" s="8" t="s">
        <v>8109</v>
      </c>
    </row>
    <row r="13162" spans="1:7" x14ac:dyDescent="0.25">
      <c r="A13162" s="32">
        <v>183649</v>
      </c>
      <c r="B13162" s="1" t="s">
        <v>13575</v>
      </c>
      <c r="C13162" s="2">
        <v>3.1427232540159475</v>
      </c>
      <c r="D13162" s="2">
        <v>3.7712679048191369</v>
      </c>
      <c r="E13162" s="2">
        <v>45.255214857829642</v>
      </c>
      <c r="F13162" s="2">
        <v>6.3287231637604888</v>
      </c>
      <c r="G13162" s="8" t="s">
        <v>8109</v>
      </c>
    </row>
    <row r="13163" spans="1:7" x14ac:dyDescent="0.25">
      <c r="A13163" s="32">
        <v>183650</v>
      </c>
      <c r="B13163" s="1" t="s">
        <v>13576</v>
      </c>
      <c r="C13163" s="2">
        <v>189.28173198473195</v>
      </c>
      <c r="D13163" s="2">
        <v>227.1380783816783</v>
      </c>
      <c r="E13163" s="2">
        <v>2725.6569405801397</v>
      </c>
      <c r="F13163" s="2">
        <v>381.16995512020327</v>
      </c>
      <c r="G13163" s="8" t="s">
        <v>8109</v>
      </c>
    </row>
    <row r="13164" spans="1:7" x14ac:dyDescent="0.25">
      <c r="A13164" s="32">
        <v>183651</v>
      </c>
      <c r="B13164" s="1" t="s">
        <v>13577</v>
      </c>
      <c r="C13164" s="2">
        <v>12.615789062549734</v>
      </c>
      <c r="D13164" s="2">
        <v>15.138946875059677</v>
      </c>
      <c r="E13164" s="2">
        <v>181.66736250071614</v>
      </c>
      <c r="F13164" s="2">
        <v>25.405302985952822</v>
      </c>
      <c r="G13164" s="8" t="s">
        <v>8109</v>
      </c>
    </row>
    <row r="13165" spans="1:7" x14ac:dyDescent="0.25">
      <c r="A13165" s="32">
        <v>183652</v>
      </c>
      <c r="B13165" s="1" t="s">
        <v>13578</v>
      </c>
      <c r="C13165" s="2">
        <v>3.1427232540159475</v>
      </c>
      <c r="D13165" s="2">
        <v>3.7712679048191369</v>
      </c>
      <c r="E13165" s="2">
        <v>45.255214857829642</v>
      </c>
      <c r="F13165" s="2">
        <v>6.3287231637604888</v>
      </c>
      <c r="G13165" s="8" t="s">
        <v>8109</v>
      </c>
    </row>
    <row r="13166" spans="1:7" x14ac:dyDescent="0.25">
      <c r="A13166" s="32">
        <v>183653</v>
      </c>
      <c r="B13166" s="1" t="s">
        <v>13579</v>
      </c>
      <c r="C13166" s="2">
        <v>3.1427232540159475</v>
      </c>
      <c r="D13166" s="2">
        <v>3.7712679048191369</v>
      </c>
      <c r="E13166" s="2">
        <v>45.255214857829642</v>
      </c>
      <c r="F13166" s="2">
        <v>6.3287231637604888</v>
      </c>
      <c r="G13166" s="8" t="s">
        <v>8109</v>
      </c>
    </row>
    <row r="13167" spans="1:7" x14ac:dyDescent="0.25">
      <c r="A13167" s="32">
        <v>183654</v>
      </c>
      <c r="B13167" s="1" t="s">
        <v>13580</v>
      </c>
      <c r="C13167" s="2">
        <v>3.1427232540159475</v>
      </c>
      <c r="D13167" s="2">
        <v>3.7712679048191369</v>
      </c>
      <c r="E13167" s="2">
        <v>45.255214857829642</v>
      </c>
      <c r="F13167" s="2">
        <v>6.3287231637604888</v>
      </c>
      <c r="G13167" s="8" t="s">
        <v>8109</v>
      </c>
    </row>
    <row r="13168" spans="1:7" x14ac:dyDescent="0.25">
      <c r="A13168" s="32">
        <v>183655</v>
      </c>
      <c r="B13168" s="1" t="s">
        <v>13581</v>
      </c>
      <c r="C13168" s="2">
        <v>16.836017432228289</v>
      </c>
      <c r="D13168" s="2">
        <v>20.203220918673946</v>
      </c>
      <c r="E13168" s="2">
        <v>242.43865102408733</v>
      </c>
      <c r="F13168" s="2">
        <v>33.903874091574046</v>
      </c>
      <c r="G13168" s="8" t="s">
        <v>8109</v>
      </c>
    </row>
    <row r="13169" spans="1:7" x14ac:dyDescent="0.25">
      <c r="A13169" s="32">
        <v>183656</v>
      </c>
      <c r="B13169" s="1" t="s">
        <v>13582</v>
      </c>
      <c r="C13169" s="2">
        <v>33.672034864456577</v>
      </c>
      <c r="D13169" s="2">
        <v>40.406441837347892</v>
      </c>
      <c r="E13169" s="2">
        <v>484.87730204817467</v>
      </c>
      <c r="F13169" s="2">
        <v>67.807748183148092</v>
      </c>
      <c r="G13169" s="8" t="s">
        <v>8109</v>
      </c>
    </row>
    <row r="13170" spans="1:7" x14ac:dyDescent="0.25">
      <c r="A13170" s="32">
        <v>183657</v>
      </c>
      <c r="B13170" s="1" t="s">
        <v>13583</v>
      </c>
      <c r="C13170" s="2">
        <v>33.672034864456577</v>
      </c>
      <c r="D13170" s="2">
        <v>40.406441837347892</v>
      </c>
      <c r="E13170" s="2">
        <v>484.87730204817467</v>
      </c>
      <c r="F13170" s="2">
        <v>67.807748183148092</v>
      </c>
      <c r="G13170" s="8" t="s">
        <v>8109</v>
      </c>
    </row>
    <row r="13171" spans="1:7" x14ac:dyDescent="0.25">
      <c r="A13171" s="32">
        <v>183658</v>
      </c>
      <c r="B13171" s="1" t="s">
        <v>13584</v>
      </c>
      <c r="C13171" s="2">
        <v>113.58699760943352</v>
      </c>
      <c r="D13171" s="2">
        <v>136.30439713132023</v>
      </c>
      <c r="E13171" s="2">
        <v>1635.6527655758427</v>
      </c>
      <c r="F13171" s="2">
        <v>228.73813720448624</v>
      </c>
      <c r="G13171" s="8" t="s">
        <v>8109</v>
      </c>
    </row>
    <row r="13172" spans="1:7" x14ac:dyDescent="0.25">
      <c r="A13172" s="32">
        <v>183659</v>
      </c>
      <c r="B13172" s="1" t="s">
        <v>13585</v>
      </c>
      <c r="C13172" s="2">
        <v>206.11774941696024</v>
      </c>
      <c r="D13172" s="2">
        <v>247.34129930035226</v>
      </c>
      <c r="E13172" s="2">
        <v>2968.0955916042271</v>
      </c>
      <c r="F13172" s="2">
        <v>415.07382921177725</v>
      </c>
      <c r="G13172" s="8" t="s">
        <v>8109</v>
      </c>
    </row>
    <row r="13173" spans="1:7" x14ac:dyDescent="0.25">
      <c r="A13173" s="32">
        <v>183660</v>
      </c>
      <c r="B13173" s="1" t="s">
        <v>13586</v>
      </c>
      <c r="C13173" s="2">
        <v>206.11774941696024</v>
      </c>
      <c r="D13173" s="2">
        <v>247.34129930035226</v>
      </c>
      <c r="E13173" s="2">
        <v>2968.0955916042271</v>
      </c>
      <c r="F13173" s="2">
        <v>415.07382921177725</v>
      </c>
      <c r="G13173" s="8" t="s">
        <v>8109</v>
      </c>
    </row>
    <row r="13174" spans="1:7" x14ac:dyDescent="0.25">
      <c r="A13174" s="32">
        <v>183661</v>
      </c>
      <c r="B13174" s="1" t="s">
        <v>13587</v>
      </c>
      <c r="C13174" s="2">
        <v>206.11774941696024</v>
      </c>
      <c r="D13174" s="2">
        <v>247.34129930035226</v>
      </c>
      <c r="E13174" s="2">
        <v>2968.0955916042271</v>
      </c>
      <c r="F13174" s="2">
        <v>415.07382921177725</v>
      </c>
      <c r="G13174" s="8" t="s">
        <v>8109</v>
      </c>
    </row>
    <row r="13175" spans="1:7" x14ac:dyDescent="0.25">
      <c r="A13175" s="32">
        <v>183662</v>
      </c>
      <c r="B13175" s="1" t="s">
        <v>13588</v>
      </c>
      <c r="C13175" s="2">
        <v>16.836017432228289</v>
      </c>
      <c r="D13175" s="2">
        <v>20.203220918673946</v>
      </c>
      <c r="E13175" s="2">
        <v>242.43865102408733</v>
      </c>
      <c r="F13175" s="2">
        <v>33.903874091574046</v>
      </c>
      <c r="G13175" s="8" t="s">
        <v>8109</v>
      </c>
    </row>
    <row r="13176" spans="1:7" x14ac:dyDescent="0.25">
      <c r="A13176" s="32">
        <v>183663</v>
      </c>
      <c r="B13176" s="1" t="s">
        <v>13589</v>
      </c>
      <c r="C13176" s="2">
        <v>33.672034864456577</v>
      </c>
      <c r="D13176" s="2">
        <v>40.406441837347892</v>
      </c>
      <c r="E13176" s="2">
        <v>484.87730204817467</v>
      </c>
      <c r="F13176" s="2">
        <v>67.807748183148092</v>
      </c>
      <c r="G13176" s="8" t="s">
        <v>8109</v>
      </c>
    </row>
    <row r="13177" spans="1:7" x14ac:dyDescent="0.25">
      <c r="A13177" s="32">
        <v>183664</v>
      </c>
      <c r="B13177" s="1" t="s">
        <v>13590</v>
      </c>
      <c r="C13177" s="2">
        <v>33.672034864456577</v>
      </c>
      <c r="D13177" s="2">
        <v>40.406441837347892</v>
      </c>
      <c r="E13177" s="2">
        <v>484.87730204817467</v>
      </c>
      <c r="F13177" s="2">
        <v>67.807748183148092</v>
      </c>
      <c r="G13177" s="8" t="s">
        <v>8109</v>
      </c>
    </row>
    <row r="13178" spans="1:7" x14ac:dyDescent="0.25">
      <c r="A13178" s="32">
        <v>183665</v>
      </c>
      <c r="B13178" s="1" t="s">
        <v>13591</v>
      </c>
      <c r="C13178" s="2">
        <v>113.58699760943352</v>
      </c>
      <c r="D13178" s="2">
        <v>136.30439713132023</v>
      </c>
      <c r="E13178" s="2">
        <v>1635.6527655758427</v>
      </c>
      <c r="F13178" s="2">
        <v>228.73813720448624</v>
      </c>
      <c r="G13178" s="8" t="s">
        <v>8109</v>
      </c>
    </row>
    <row r="13179" spans="1:7" x14ac:dyDescent="0.25">
      <c r="A13179" s="32">
        <v>183666</v>
      </c>
      <c r="B13179" s="1" t="s">
        <v>13592</v>
      </c>
      <c r="C13179" s="2">
        <v>336.49586841213613</v>
      </c>
      <c r="D13179" s="2">
        <v>403.79504209456326</v>
      </c>
      <c r="E13179" s="2">
        <v>4845.5405051347589</v>
      </c>
      <c r="F13179" s="2">
        <v>677.62543017692667</v>
      </c>
      <c r="G13179" s="8" t="s">
        <v>8109</v>
      </c>
    </row>
    <row r="13180" spans="1:7" x14ac:dyDescent="0.25">
      <c r="A13180" s="32">
        <v>183667</v>
      </c>
      <c r="B13180" s="1" t="s">
        <v>13593</v>
      </c>
      <c r="C13180" s="2">
        <v>673.03663287075813</v>
      </c>
      <c r="D13180" s="2">
        <v>807.64395944490968</v>
      </c>
      <c r="E13180" s="2">
        <v>9691.7275133389157</v>
      </c>
      <c r="F13180" s="2">
        <v>1355.3412706847641</v>
      </c>
      <c r="G13180" s="8" t="s">
        <v>8109</v>
      </c>
    </row>
    <row r="13181" spans="1:7" x14ac:dyDescent="0.25">
      <c r="A13181" s="32">
        <v>183668</v>
      </c>
      <c r="B13181" s="1" t="s">
        <v>13594</v>
      </c>
      <c r="C13181" s="2">
        <v>1009.5325012828941</v>
      </c>
      <c r="D13181" s="2">
        <v>1211.4390015394729</v>
      </c>
      <c r="E13181" s="2">
        <v>14537.268018473675</v>
      </c>
      <c r="F13181" s="2">
        <v>2032.9667008616907</v>
      </c>
      <c r="G13181" s="8" t="s">
        <v>8109</v>
      </c>
    </row>
    <row r="13182" spans="1:7" x14ac:dyDescent="0.25">
      <c r="A13182" s="32">
        <v>183669</v>
      </c>
      <c r="B13182" s="1" t="s">
        <v>13595</v>
      </c>
      <c r="C13182" s="2">
        <v>1346.0732657415163</v>
      </c>
      <c r="D13182" s="2">
        <v>1615.2879188898194</v>
      </c>
      <c r="E13182" s="2">
        <v>19383.455026677831</v>
      </c>
      <c r="F13182" s="2">
        <v>2710.6825413695283</v>
      </c>
      <c r="G13182" s="8" t="s">
        <v>8109</v>
      </c>
    </row>
    <row r="13183" spans="1:7" x14ac:dyDescent="0.25">
      <c r="A13183" s="32">
        <v>183670</v>
      </c>
      <c r="B13183" s="1" t="s">
        <v>13596</v>
      </c>
      <c r="C13183" s="2">
        <v>38.700392070882103</v>
      </c>
      <c r="D13183" s="2">
        <v>46.440470485058512</v>
      </c>
      <c r="E13183" s="2">
        <v>557.28564582070214</v>
      </c>
      <c r="F13183" s="2">
        <v>77.933705245164887</v>
      </c>
      <c r="G13183" s="8" t="s">
        <v>8109</v>
      </c>
    </row>
    <row r="13184" spans="1:7" x14ac:dyDescent="0.25">
      <c r="A13184" s="32">
        <v>183671</v>
      </c>
      <c r="B13184" s="1" t="s">
        <v>13597</v>
      </c>
      <c r="C13184" s="2">
        <v>136.70846154969368</v>
      </c>
      <c r="D13184" s="2">
        <v>164.05015385963242</v>
      </c>
      <c r="E13184" s="2">
        <v>1968.601846315589</v>
      </c>
      <c r="F13184" s="2">
        <v>275.29945762358125</v>
      </c>
      <c r="G13184" s="8" t="s">
        <v>8109</v>
      </c>
    </row>
    <row r="13185" spans="1:7" x14ac:dyDescent="0.25">
      <c r="A13185" s="32">
        <v>183672</v>
      </c>
      <c r="B13185" s="1" t="s">
        <v>13598</v>
      </c>
      <c r="C13185" s="2">
        <v>226.3209703356342</v>
      </c>
      <c r="D13185" s="2">
        <v>271.58516440276105</v>
      </c>
      <c r="E13185" s="2">
        <v>3259.0219728331326</v>
      </c>
      <c r="F13185" s="2">
        <v>455.75847812166614</v>
      </c>
      <c r="G13185" s="8" t="s">
        <v>8109</v>
      </c>
    </row>
    <row r="13186" spans="1:7" x14ac:dyDescent="0.25">
      <c r="A13186" s="32">
        <v>183673</v>
      </c>
      <c r="B13186" s="1" t="s">
        <v>13599</v>
      </c>
      <c r="C13186" s="2">
        <v>397.50959558653147</v>
      </c>
      <c r="D13186" s="2">
        <v>477.01151470383775</v>
      </c>
      <c r="E13186" s="2">
        <v>5724.138176446053</v>
      </c>
      <c r="F13186" s="2">
        <v>800.49306988479111</v>
      </c>
      <c r="G13186" s="8" t="s">
        <v>8109</v>
      </c>
    </row>
    <row r="13187" spans="1:7" x14ac:dyDescent="0.25">
      <c r="A13187" s="32">
        <v>183674</v>
      </c>
      <c r="B13187" s="1" t="s">
        <v>13600</v>
      </c>
      <c r="C13187" s="2">
        <v>693.64391820780554</v>
      </c>
      <c r="D13187" s="2">
        <v>832.37270184936665</v>
      </c>
      <c r="E13187" s="2">
        <v>9988.4724221924007</v>
      </c>
      <c r="F13187" s="2">
        <v>1396.8396125728509</v>
      </c>
      <c r="G13187" s="8" t="s">
        <v>8109</v>
      </c>
    </row>
    <row r="13188" spans="1:7" x14ac:dyDescent="0.25">
      <c r="A13188" s="32">
        <v>183675</v>
      </c>
      <c r="B13188" s="1" t="s">
        <v>13601</v>
      </c>
      <c r="C13188" s="2">
        <v>1203.0344616373047</v>
      </c>
      <c r="D13188" s="2">
        <v>1443.6413539647656</v>
      </c>
      <c r="E13188" s="2">
        <v>17323.696247577187</v>
      </c>
      <c r="F13188" s="2">
        <v>2422.6352270875154</v>
      </c>
      <c r="G13188" s="8" t="s">
        <v>8109</v>
      </c>
    </row>
    <row r="13189" spans="1:7" x14ac:dyDescent="0.25">
      <c r="A13189" s="32">
        <v>183676</v>
      </c>
      <c r="B13189" s="1" t="s">
        <v>13602</v>
      </c>
      <c r="C13189" s="2">
        <v>1955.9860572530401</v>
      </c>
      <c r="D13189" s="2">
        <v>2347.1832687036476</v>
      </c>
      <c r="E13189" s="2">
        <v>28166.199224443772</v>
      </c>
      <c r="F13189" s="2">
        <v>3938.9068867936185</v>
      </c>
      <c r="G13189" s="8" t="s">
        <v>8109</v>
      </c>
    </row>
    <row r="13190" spans="1:7" x14ac:dyDescent="0.25">
      <c r="A13190" s="32">
        <v>183677</v>
      </c>
      <c r="B13190" s="1" t="s">
        <v>13603</v>
      </c>
      <c r="C13190" s="2">
        <v>3.1427232540159475</v>
      </c>
      <c r="D13190" s="2">
        <v>3.7712679048191369</v>
      </c>
      <c r="E13190" s="2">
        <v>45.255214857829642</v>
      </c>
      <c r="F13190" s="2">
        <v>6.3287231637604888</v>
      </c>
      <c r="G13190" s="8" t="s">
        <v>8109</v>
      </c>
    </row>
    <row r="13191" spans="1:7" x14ac:dyDescent="0.25">
      <c r="A13191" s="32">
        <v>183678</v>
      </c>
      <c r="B13191" s="1" t="s">
        <v>13604</v>
      </c>
      <c r="C13191" s="2">
        <v>34.704643933633257</v>
      </c>
      <c r="D13191" s="2">
        <v>41.645572720359908</v>
      </c>
      <c r="E13191" s="2">
        <v>499.7468726443189</v>
      </c>
      <c r="F13191" s="2">
        <v>69.887185794097988</v>
      </c>
      <c r="G13191" s="8" t="s">
        <v>8109</v>
      </c>
    </row>
    <row r="13192" spans="1:7" x14ac:dyDescent="0.25">
      <c r="A13192" s="32">
        <v>183679</v>
      </c>
      <c r="B13192" s="1" t="s">
        <v>13605</v>
      </c>
      <c r="C13192" s="2">
        <v>62.899361126804898</v>
      </c>
      <c r="D13192" s="2">
        <v>75.479233352165878</v>
      </c>
      <c r="E13192" s="2">
        <v>905.75080022599059</v>
      </c>
      <c r="F13192" s="2">
        <v>126.66487360612066</v>
      </c>
      <c r="G13192" s="8" t="s">
        <v>8109</v>
      </c>
    </row>
    <row r="13193" spans="1:7" x14ac:dyDescent="0.25">
      <c r="A13193" s="32">
        <v>183680</v>
      </c>
      <c r="B13193" s="1" t="s">
        <v>13606</v>
      </c>
      <c r="C13193" s="2">
        <v>113.36251737700383</v>
      </c>
      <c r="D13193" s="2">
        <v>136.03502085240459</v>
      </c>
      <c r="E13193" s="2">
        <v>1632.4202502288549</v>
      </c>
      <c r="F13193" s="2">
        <v>228.28608554993195</v>
      </c>
      <c r="G13193" s="8" t="s">
        <v>8109</v>
      </c>
    </row>
    <row r="13194" spans="1:7" x14ac:dyDescent="0.25">
      <c r="A13194" s="32">
        <v>183681</v>
      </c>
      <c r="B13194" s="1" t="s">
        <v>13607</v>
      </c>
      <c r="C13194" s="2">
        <v>189.10214779878817</v>
      </c>
      <c r="D13194" s="2">
        <v>226.92257735854577</v>
      </c>
      <c r="E13194" s="2">
        <v>2723.070928302549</v>
      </c>
      <c r="F13194" s="2">
        <v>380.80831379655973</v>
      </c>
      <c r="G13194" s="8" t="s">
        <v>8109</v>
      </c>
    </row>
    <row r="13195" spans="1:7" x14ac:dyDescent="0.25">
      <c r="A13195" s="32">
        <v>183682</v>
      </c>
      <c r="B13195" s="1" t="s">
        <v>13608</v>
      </c>
      <c r="C13195" s="2">
        <v>336.31628422619229</v>
      </c>
      <c r="D13195" s="2">
        <v>403.57954107143075</v>
      </c>
      <c r="E13195" s="2">
        <v>4842.9544928571686</v>
      </c>
      <c r="F13195" s="2">
        <v>677.26378885328324</v>
      </c>
      <c r="G13195" s="8" t="s">
        <v>8109</v>
      </c>
    </row>
    <row r="13196" spans="1:7" x14ac:dyDescent="0.25">
      <c r="A13196" s="32">
        <v>183683</v>
      </c>
      <c r="B13196" s="1" t="s">
        <v>13609</v>
      </c>
      <c r="C13196" s="2">
        <v>420.45147534084782</v>
      </c>
      <c r="D13196" s="2">
        <v>504.54177040901737</v>
      </c>
      <c r="E13196" s="2">
        <v>6054.5012449082087</v>
      </c>
      <c r="F13196" s="2">
        <v>846.69274898024264</v>
      </c>
      <c r="G13196" s="8" t="s">
        <v>8109</v>
      </c>
    </row>
    <row r="13197" spans="1:7" x14ac:dyDescent="0.25">
      <c r="A13197" s="32">
        <v>183684</v>
      </c>
      <c r="B13197" s="1" t="s">
        <v>13610</v>
      </c>
      <c r="C13197" s="2">
        <v>1051.4205126542781</v>
      </c>
      <c r="D13197" s="2">
        <v>1261.7046151851337</v>
      </c>
      <c r="E13197" s="2">
        <v>15140.455382221604</v>
      </c>
      <c r="F13197" s="2">
        <v>2117.3195396015271</v>
      </c>
      <c r="G13197" s="8" t="s">
        <v>8109</v>
      </c>
    </row>
    <row r="13198" spans="1:7" x14ac:dyDescent="0.25">
      <c r="A13198" s="32">
        <v>183685</v>
      </c>
      <c r="B13198" s="1" t="s">
        <v>13611</v>
      </c>
      <c r="C13198" s="2">
        <v>1.2570893016063791</v>
      </c>
      <c r="D13198" s="2">
        <v>1.5085071619276549</v>
      </c>
      <c r="E13198" s="2">
        <v>18.102085943131858</v>
      </c>
      <c r="F13198" s="2">
        <v>2.5314892655041961</v>
      </c>
      <c r="G13198" s="8" t="s">
        <v>8109</v>
      </c>
    </row>
    <row r="13199" spans="1:7" x14ac:dyDescent="0.25">
      <c r="A13199" s="32">
        <v>183686</v>
      </c>
      <c r="B13199" s="1" t="s">
        <v>13612</v>
      </c>
      <c r="C13199" s="2">
        <v>630.74455708100072</v>
      </c>
      <c r="D13199" s="2">
        <v>756.89346849720084</v>
      </c>
      <c r="E13199" s="2">
        <v>9082.7216219664097</v>
      </c>
      <c r="F13199" s="2">
        <v>1270.1747389667303</v>
      </c>
      <c r="G13199" s="8" t="s">
        <v>8109</v>
      </c>
    </row>
    <row r="13200" spans="1:7" x14ac:dyDescent="0.25">
      <c r="A13200" s="32">
        <v>183687</v>
      </c>
      <c r="B13200" s="1" t="s">
        <v>13613</v>
      </c>
      <c r="C13200" s="2">
        <v>94.640865992365974</v>
      </c>
      <c r="D13200" s="2">
        <v>113.56903919083915</v>
      </c>
      <c r="E13200" s="2">
        <v>1362.8284702900698</v>
      </c>
      <c r="F13200" s="2">
        <v>190.58497756010163</v>
      </c>
      <c r="G13200" s="8" t="s">
        <v>8109</v>
      </c>
    </row>
    <row r="13201" spans="1:7" x14ac:dyDescent="0.25">
      <c r="A13201" s="32">
        <v>183688</v>
      </c>
      <c r="B13201" s="1" t="s">
        <v>13614</v>
      </c>
      <c r="C13201" s="2">
        <v>473.20432996182979</v>
      </c>
      <c r="D13201" s="2">
        <v>567.84519595419567</v>
      </c>
      <c r="E13201" s="2">
        <v>6814.1423514503476</v>
      </c>
      <c r="F13201" s="2">
        <v>952.92488780050803</v>
      </c>
      <c r="G13201" s="8" t="s">
        <v>8109</v>
      </c>
    </row>
    <row r="13202" spans="1:7" x14ac:dyDescent="0.25">
      <c r="A13202" s="32">
        <v>183689</v>
      </c>
      <c r="B13202" s="1" t="s">
        <v>13615</v>
      </c>
      <c r="C13202" s="2">
        <v>757.17182398541365</v>
      </c>
      <c r="D13202" s="2">
        <v>908.60618878249636</v>
      </c>
      <c r="E13202" s="2">
        <v>10903.274265389957</v>
      </c>
      <c r="F13202" s="2">
        <v>1524.7702308117236</v>
      </c>
      <c r="G13202" s="8" t="s">
        <v>8109</v>
      </c>
    </row>
    <row r="13203" spans="1:7" x14ac:dyDescent="0.25">
      <c r="A13203" s="32">
        <v>183690</v>
      </c>
      <c r="B13203" s="1" t="s">
        <v>13616</v>
      </c>
      <c r="C13203" s="2">
        <v>1892.9071119402911</v>
      </c>
      <c r="D13203" s="2">
        <v>2271.488534328349</v>
      </c>
      <c r="E13203" s="2">
        <v>27257.862411940187</v>
      </c>
      <c r="F13203" s="2">
        <v>3811.8803718638537</v>
      </c>
      <c r="G13203" s="8" t="s">
        <v>8109</v>
      </c>
    </row>
    <row r="13204" spans="1:7" x14ac:dyDescent="0.25">
      <c r="A13204" s="32">
        <v>183691</v>
      </c>
      <c r="B13204" s="1" t="s">
        <v>13617</v>
      </c>
      <c r="C13204" s="2">
        <v>2839.3606679104369</v>
      </c>
      <c r="D13204" s="2">
        <v>3407.2328014925247</v>
      </c>
      <c r="E13204" s="2">
        <v>40886.793617910298</v>
      </c>
      <c r="F13204" s="2">
        <v>5717.8205577957815</v>
      </c>
      <c r="G13204" s="8" t="s">
        <v>8109</v>
      </c>
    </row>
    <row r="13205" spans="1:7" x14ac:dyDescent="0.25">
      <c r="A13205" s="32">
        <v>183692</v>
      </c>
      <c r="B13205" s="1" t="s">
        <v>13618</v>
      </c>
      <c r="C13205" s="2">
        <v>5678.7213358208737</v>
      </c>
      <c r="D13205" s="2">
        <v>6814.4656029850494</v>
      </c>
      <c r="E13205" s="2">
        <v>81773.587235820596</v>
      </c>
      <c r="F13205" s="2">
        <v>11435.641115591563</v>
      </c>
      <c r="G13205" s="8" t="s">
        <v>8109</v>
      </c>
    </row>
    <row r="13206" spans="1:7" x14ac:dyDescent="0.25">
      <c r="A13206" s="32">
        <v>183693</v>
      </c>
      <c r="B13206" s="1" t="s">
        <v>13619</v>
      </c>
      <c r="C13206" s="2">
        <v>9464.535559701455</v>
      </c>
      <c r="D13206" s="2">
        <v>11357.442671641746</v>
      </c>
      <c r="E13206" s="2">
        <v>136289.31205970095</v>
      </c>
      <c r="F13206" s="2">
        <v>19059.401859319267</v>
      </c>
      <c r="G13206" s="8" t="s">
        <v>8109</v>
      </c>
    </row>
    <row r="13207" spans="1:7" x14ac:dyDescent="0.25">
      <c r="A13207" s="32">
        <v>183694</v>
      </c>
      <c r="B13207" s="1" t="s">
        <v>13620</v>
      </c>
      <c r="C13207" s="2">
        <v>18929.07111940291</v>
      </c>
      <c r="D13207" s="2">
        <v>22714.885343283491</v>
      </c>
      <c r="E13207" s="2">
        <v>272578.62411940191</v>
      </c>
      <c r="F13207" s="2">
        <v>38118.803718638534</v>
      </c>
      <c r="G13207" s="8" t="s">
        <v>8109</v>
      </c>
    </row>
    <row r="13208" spans="1:7" x14ac:dyDescent="0.25">
      <c r="A13208" s="32">
        <v>183695</v>
      </c>
      <c r="B13208" s="1" t="s">
        <v>13621</v>
      </c>
      <c r="C13208" s="2">
        <v>37858.14223880582</v>
      </c>
      <c r="D13208" s="2">
        <v>45429.770686566982</v>
      </c>
      <c r="E13208" s="2">
        <v>545157.24823880382</v>
      </c>
      <c r="F13208" s="2">
        <v>76237.607437277067</v>
      </c>
      <c r="G13208" s="8" t="s">
        <v>8109</v>
      </c>
    </row>
    <row r="13209" spans="1:7" x14ac:dyDescent="0.25">
      <c r="A13209" s="32">
        <v>183696</v>
      </c>
      <c r="B13209" s="1" t="s">
        <v>13622</v>
      </c>
      <c r="C13209" s="2">
        <v>147.21413642740416</v>
      </c>
      <c r="D13209" s="2">
        <v>176.65696371288499</v>
      </c>
      <c r="E13209" s="2">
        <v>2119.8835645546196</v>
      </c>
      <c r="F13209" s="2">
        <v>296.45547505672346</v>
      </c>
      <c r="G13209" s="8" t="s">
        <v>8109</v>
      </c>
    </row>
    <row r="13210" spans="1:7" x14ac:dyDescent="0.25">
      <c r="A13210" s="32">
        <v>183697</v>
      </c>
      <c r="B13210" s="1" t="s">
        <v>13623</v>
      </c>
      <c r="C13210" s="2">
        <v>715.10422842808589</v>
      </c>
      <c r="D13210" s="2">
        <v>858.12507411370314</v>
      </c>
      <c r="E13210" s="2">
        <v>10297.500889364437</v>
      </c>
      <c r="F13210" s="2">
        <v>1440.055750748244</v>
      </c>
      <c r="G13210" s="8" t="s">
        <v>8109</v>
      </c>
    </row>
    <row r="13211" spans="1:7" x14ac:dyDescent="0.25">
      <c r="A13211" s="32">
        <v>183698</v>
      </c>
      <c r="B13211" s="1" t="s">
        <v>13624</v>
      </c>
      <c r="C13211" s="2">
        <v>1251.4323997491504</v>
      </c>
      <c r="D13211" s="2">
        <v>1501.7188796989803</v>
      </c>
      <c r="E13211" s="2">
        <v>18020.626556387764</v>
      </c>
      <c r="F13211" s="2">
        <v>2520.0975638094269</v>
      </c>
      <c r="G13211" s="8" t="s">
        <v>8109</v>
      </c>
    </row>
    <row r="13212" spans="1:7" x14ac:dyDescent="0.25">
      <c r="A13212" s="32">
        <v>183699</v>
      </c>
      <c r="B13212" s="1" t="s">
        <v>13625</v>
      </c>
      <c r="C13212" s="2">
        <v>2271.4705759097551</v>
      </c>
      <c r="D13212" s="2">
        <v>2725.7646910917056</v>
      </c>
      <c r="E13212" s="2">
        <v>32709.176293100467</v>
      </c>
      <c r="F13212" s="2">
        <v>4574.2202821042601</v>
      </c>
      <c r="G13212" s="8" t="s">
        <v>8109</v>
      </c>
    </row>
    <row r="13213" spans="1:7" x14ac:dyDescent="0.25">
      <c r="A13213" s="32">
        <v>183700</v>
      </c>
      <c r="B13213" s="1" t="s">
        <v>13626</v>
      </c>
      <c r="C13213" s="2">
        <v>3617.5438416512711</v>
      </c>
      <c r="D13213" s="2">
        <v>4341.0526099815252</v>
      </c>
      <c r="E13213" s="2">
        <v>52092.631319778302</v>
      </c>
      <c r="F13213" s="2">
        <v>7284.9028234737871</v>
      </c>
      <c r="G13213" s="8" t="s">
        <v>8109</v>
      </c>
    </row>
    <row r="13214" spans="1:7" x14ac:dyDescent="0.25">
      <c r="A13214" s="32">
        <v>183701</v>
      </c>
      <c r="B13214" s="1" t="s">
        <v>13627</v>
      </c>
      <c r="C13214" s="2">
        <v>7150.9973882343729</v>
      </c>
      <c r="D13214" s="2">
        <v>8581.1968658812475</v>
      </c>
      <c r="E13214" s="2">
        <v>102974.36239057497</v>
      </c>
      <c r="F13214" s="2">
        <v>14400.46709715153</v>
      </c>
      <c r="G13214" s="8" t="s">
        <v>8109</v>
      </c>
    </row>
    <row r="13215" spans="1:7" x14ac:dyDescent="0.25">
      <c r="A13215" s="32">
        <v>183702</v>
      </c>
      <c r="B13215" s="1" t="s">
        <v>13628</v>
      </c>
      <c r="C13215" s="2">
        <v>16110.721801247895</v>
      </c>
      <c r="D13215" s="2">
        <v>19332.86616149747</v>
      </c>
      <c r="E13215" s="2">
        <v>231994.39393796964</v>
      </c>
      <c r="F13215" s="2">
        <v>32443.295195709041</v>
      </c>
      <c r="G13215" s="8" t="s">
        <v>8109</v>
      </c>
    </row>
    <row r="13216" spans="1:7" x14ac:dyDescent="0.25">
      <c r="A13216" s="32">
        <v>183703</v>
      </c>
      <c r="B13216" s="1" t="s">
        <v>13629</v>
      </c>
      <c r="C13216" s="2">
        <v>26816.184085820791</v>
      </c>
      <c r="D13216" s="2">
        <v>32179.420902984944</v>
      </c>
      <c r="E13216" s="2">
        <v>386153.05083581933</v>
      </c>
      <c r="F13216" s="2">
        <v>54001.638601404586</v>
      </c>
      <c r="G13216" s="8" t="s">
        <v>8109</v>
      </c>
    </row>
    <row r="13217" spans="1:7" x14ac:dyDescent="0.25">
      <c r="A13217" s="32">
        <v>183704</v>
      </c>
      <c r="B13217" s="1" t="s">
        <v>13630</v>
      </c>
      <c r="C13217" s="2">
        <v>39961.387328532757</v>
      </c>
      <c r="D13217" s="2">
        <v>47953.66479423931</v>
      </c>
      <c r="E13217" s="2">
        <v>575443.97753087175</v>
      </c>
      <c r="F13217" s="2">
        <v>80473.06020945833</v>
      </c>
      <c r="G13217" s="8" t="s">
        <v>8109</v>
      </c>
    </row>
    <row r="13218" spans="1:7" x14ac:dyDescent="0.25">
      <c r="A13218" s="32">
        <v>183705</v>
      </c>
      <c r="B13218" s="1" t="s">
        <v>13631</v>
      </c>
      <c r="C13218" s="2">
        <v>126.20278667198326</v>
      </c>
      <c r="D13218" s="2">
        <v>151.4433440063799</v>
      </c>
      <c r="E13218" s="2">
        <v>1817.3201280765588</v>
      </c>
      <c r="F13218" s="2">
        <v>254.14344019043904</v>
      </c>
      <c r="G13218" s="8" t="s">
        <v>8109</v>
      </c>
    </row>
    <row r="13219" spans="1:7" x14ac:dyDescent="0.25">
      <c r="A13219" s="32">
        <v>183706</v>
      </c>
      <c r="B13219" s="1" t="s">
        <v>13632</v>
      </c>
      <c r="C13219" s="2">
        <v>420.6310595267916</v>
      </c>
      <c r="D13219" s="2">
        <v>504.75727143214988</v>
      </c>
      <c r="E13219" s="2">
        <v>6057.0872571857981</v>
      </c>
      <c r="F13219" s="2">
        <v>847.05439030388607</v>
      </c>
      <c r="G13219" s="8" t="s">
        <v>8109</v>
      </c>
    </row>
    <row r="13220" spans="1:7" x14ac:dyDescent="0.25">
      <c r="A13220" s="32">
        <v>183707</v>
      </c>
      <c r="B13220" s="1" t="s">
        <v>13633</v>
      </c>
      <c r="C13220" s="2">
        <v>673.03663287075813</v>
      </c>
      <c r="D13220" s="2">
        <v>807.64395944490968</v>
      </c>
      <c r="E13220" s="2">
        <v>9691.7275133389157</v>
      </c>
      <c r="F13220" s="2">
        <v>1355.3412706847641</v>
      </c>
      <c r="G13220" s="8" t="s">
        <v>8109</v>
      </c>
    </row>
    <row r="13221" spans="1:7" x14ac:dyDescent="0.25">
      <c r="A13221" s="32">
        <v>183708</v>
      </c>
      <c r="B13221" s="1" t="s">
        <v>13634</v>
      </c>
      <c r="C13221" s="2">
        <v>1682.5691341536524</v>
      </c>
      <c r="D13221" s="2">
        <v>2019.0829609843825</v>
      </c>
      <c r="E13221" s="2">
        <v>24228.99553181259</v>
      </c>
      <c r="F13221" s="2">
        <v>3388.3079715464546</v>
      </c>
      <c r="G13221" s="8" t="s">
        <v>8109</v>
      </c>
    </row>
    <row r="13222" spans="1:7" x14ac:dyDescent="0.25">
      <c r="A13222" s="32">
        <v>183709</v>
      </c>
      <c r="B13222" s="1" t="s">
        <v>13635</v>
      </c>
      <c r="C13222" s="2">
        <v>2523.8761492537215</v>
      </c>
      <c r="D13222" s="2">
        <v>3028.6513791044649</v>
      </c>
      <c r="E13222" s="2">
        <v>36343.816549253577</v>
      </c>
      <c r="F13222" s="2">
        <v>5082.507162485138</v>
      </c>
      <c r="G13222" s="8" t="s">
        <v>8109</v>
      </c>
    </row>
    <row r="13223" spans="1:7" x14ac:dyDescent="0.25">
      <c r="A13223" s="32">
        <v>183710</v>
      </c>
      <c r="B13223" s="1" t="s">
        <v>13636</v>
      </c>
      <c r="C13223" s="2">
        <v>4206.4452834073745</v>
      </c>
      <c r="D13223" s="2">
        <v>5047.7343400888485</v>
      </c>
      <c r="E13223" s="2">
        <v>60572.812081066179</v>
      </c>
      <c r="F13223" s="2">
        <v>8470.8151340315944</v>
      </c>
      <c r="G13223" s="8" t="s">
        <v>8109</v>
      </c>
    </row>
    <row r="13224" spans="1:7" x14ac:dyDescent="0.25">
      <c r="A13224" s="32">
        <v>183711</v>
      </c>
      <c r="B13224" s="1" t="s">
        <v>13637</v>
      </c>
      <c r="C13224" s="2">
        <v>8412.9354628612346</v>
      </c>
      <c r="D13224" s="2">
        <v>10095.522555433481</v>
      </c>
      <c r="E13224" s="2">
        <v>121146.27066520177</v>
      </c>
      <c r="F13224" s="2">
        <v>16941.7206783941</v>
      </c>
      <c r="G13224" s="8" t="s">
        <v>8109</v>
      </c>
    </row>
    <row r="13225" spans="1:7" x14ac:dyDescent="0.25">
      <c r="A13225" s="32">
        <v>183712</v>
      </c>
      <c r="B13225" s="1" t="s">
        <v>13638</v>
      </c>
      <c r="C13225" s="2">
        <v>12619.380746268607</v>
      </c>
      <c r="D13225" s="2">
        <v>15143.256895522329</v>
      </c>
      <c r="E13225" s="2">
        <v>181719.08274626796</v>
      </c>
      <c r="F13225" s="2">
        <v>25412.535812425689</v>
      </c>
      <c r="G13225" s="8" t="s">
        <v>8109</v>
      </c>
    </row>
    <row r="13226" spans="1:7" x14ac:dyDescent="0.25">
      <c r="A13226" s="32">
        <v>183713</v>
      </c>
      <c r="B13226" s="1" t="s">
        <v>13639</v>
      </c>
      <c r="C13226" s="2">
        <v>21032.316209129844</v>
      </c>
      <c r="D13226" s="2">
        <v>25238.779450955808</v>
      </c>
      <c r="E13226" s="2">
        <v>302865.35341146972</v>
      </c>
      <c r="F13226" s="2">
        <v>42354.256490819789</v>
      </c>
      <c r="G13226" s="8" t="s">
        <v>8109</v>
      </c>
    </row>
    <row r="13227" spans="1:7" x14ac:dyDescent="0.25">
      <c r="A13227" s="32">
        <v>183714</v>
      </c>
      <c r="B13227" s="1" t="s">
        <v>13640</v>
      </c>
      <c r="C13227" s="2">
        <v>178.77605710702147</v>
      </c>
      <c r="D13227" s="2">
        <v>214.53126852842578</v>
      </c>
      <c r="E13227" s="2">
        <v>2574.3752223411093</v>
      </c>
      <c r="F13227" s="2">
        <v>360.013937687061</v>
      </c>
      <c r="G13227" s="8" t="s">
        <v>8109</v>
      </c>
    </row>
    <row r="13228" spans="1:7" x14ac:dyDescent="0.25">
      <c r="A13228" s="32">
        <v>183715</v>
      </c>
      <c r="B13228" s="1" t="s">
        <v>13641</v>
      </c>
      <c r="C13228" s="2">
        <v>851.81268997777966</v>
      </c>
      <c r="D13228" s="2">
        <v>1022.1752279733354</v>
      </c>
      <c r="E13228" s="2">
        <v>12266.102735680024</v>
      </c>
      <c r="F13228" s="2">
        <v>1715.3552083718253</v>
      </c>
      <c r="G13228" s="8" t="s">
        <v>8109</v>
      </c>
    </row>
    <row r="13229" spans="1:7" x14ac:dyDescent="0.25">
      <c r="A13229" s="32">
        <v>183716</v>
      </c>
      <c r="B13229" s="1" t="s">
        <v>13642</v>
      </c>
      <c r="C13229" s="2">
        <v>1514.3436479708273</v>
      </c>
      <c r="D13229" s="2">
        <v>1817.2123775649927</v>
      </c>
      <c r="E13229" s="2">
        <v>21806.548530779914</v>
      </c>
      <c r="F13229" s="2">
        <v>3049.5404616234473</v>
      </c>
      <c r="G13229" s="8" t="s">
        <v>8109</v>
      </c>
    </row>
    <row r="13230" spans="1:7" x14ac:dyDescent="0.25">
      <c r="A13230" s="32">
        <v>183717</v>
      </c>
      <c r="B13230" s="1" t="s">
        <v>13643</v>
      </c>
      <c r="C13230" s="2">
        <v>2839.3606679104369</v>
      </c>
      <c r="D13230" s="2">
        <v>3407.2328014925247</v>
      </c>
      <c r="E13230" s="2">
        <v>40886.793617910298</v>
      </c>
      <c r="F13230" s="2">
        <v>5717.8205577957815</v>
      </c>
      <c r="G13230" s="8" t="s">
        <v>8109</v>
      </c>
    </row>
    <row r="13231" spans="1:7" x14ac:dyDescent="0.25">
      <c r="A13231" s="32">
        <v>183718</v>
      </c>
      <c r="B13231" s="1" t="s">
        <v>13644</v>
      </c>
      <c r="C13231" s="2">
        <v>4542.9860478659957</v>
      </c>
      <c r="D13231" s="2">
        <v>5451.5832574391943</v>
      </c>
      <c r="E13231" s="2">
        <v>65418.999089270335</v>
      </c>
      <c r="F13231" s="2">
        <v>9148.5309745394297</v>
      </c>
      <c r="G13231" s="8" t="s">
        <v>8109</v>
      </c>
    </row>
    <row r="13232" spans="1:7" x14ac:dyDescent="0.25">
      <c r="A13232" s="32">
        <v>183719</v>
      </c>
      <c r="B13232" s="1" t="s">
        <v>13645</v>
      </c>
      <c r="C13232" s="2">
        <v>9085.9720957319914</v>
      </c>
      <c r="D13232" s="2">
        <v>10903.166514878389</v>
      </c>
      <c r="E13232" s="2">
        <v>130837.99817854067</v>
      </c>
      <c r="F13232" s="2">
        <v>18297.061949078859</v>
      </c>
      <c r="G13232" s="8" t="s">
        <v>8109</v>
      </c>
    </row>
    <row r="13233" spans="1:7" x14ac:dyDescent="0.25">
      <c r="A13233" s="32">
        <v>183720</v>
      </c>
      <c r="B13233" s="1" t="s">
        <v>13646</v>
      </c>
      <c r="C13233" s="2">
        <v>19875.524675373061</v>
      </c>
      <c r="D13233" s="2">
        <v>23850.629610447668</v>
      </c>
      <c r="E13233" s="2">
        <v>286207.55532537203</v>
      </c>
      <c r="F13233" s="2">
        <v>40024.743904570467</v>
      </c>
      <c r="G13233" s="8" t="s">
        <v>8109</v>
      </c>
    </row>
    <row r="13234" spans="1:7" x14ac:dyDescent="0.25">
      <c r="A13234" s="32">
        <v>183721</v>
      </c>
      <c r="B13234" s="1" t="s">
        <v>13647</v>
      </c>
      <c r="C13234" s="2">
        <v>35965.235126865526</v>
      </c>
      <c r="D13234" s="2">
        <v>43158.282152238629</v>
      </c>
      <c r="E13234" s="2">
        <v>517899.38582686358</v>
      </c>
      <c r="F13234" s="2">
        <v>72425.727065413215</v>
      </c>
      <c r="G13234" s="8" t="s">
        <v>8109</v>
      </c>
    </row>
    <row r="13235" spans="1:7" x14ac:dyDescent="0.25">
      <c r="A13235" s="32">
        <v>183722</v>
      </c>
      <c r="B13235" s="1" t="s">
        <v>13648</v>
      </c>
      <c r="C13235" s="2">
        <v>71930.470253731051</v>
      </c>
      <c r="D13235" s="2">
        <v>86316.564304477259</v>
      </c>
      <c r="E13235" s="2">
        <v>1035798.7716537272</v>
      </c>
      <c r="F13235" s="2">
        <v>144851.45413082643</v>
      </c>
      <c r="G13235" s="8" t="s">
        <v>8109</v>
      </c>
    </row>
    <row r="13236" spans="1:7" x14ac:dyDescent="0.25">
      <c r="A13236" s="32">
        <v>183723</v>
      </c>
      <c r="B13236" s="1" t="s">
        <v>13649</v>
      </c>
      <c r="C13236" s="2">
        <v>2.1101141848392793</v>
      </c>
      <c r="D13236" s="2">
        <v>2.5321370218071348</v>
      </c>
      <c r="E13236" s="2">
        <v>30.38564426168562</v>
      </c>
      <c r="F13236" s="2">
        <v>4.2492855528106146</v>
      </c>
      <c r="G13236" s="8" t="s">
        <v>8109</v>
      </c>
    </row>
    <row r="13237" spans="1:7" x14ac:dyDescent="0.25">
      <c r="A13237" s="32">
        <v>183724</v>
      </c>
      <c r="B13237" s="1" t="s">
        <v>13650</v>
      </c>
      <c r="C13237" s="2">
        <v>2.065218138353337</v>
      </c>
      <c r="D13237" s="2">
        <v>2.4782617660240045</v>
      </c>
      <c r="E13237" s="2">
        <v>29.739141192288052</v>
      </c>
      <c r="F13237" s="2">
        <v>4.1588752218997502</v>
      </c>
      <c r="G13237" s="8" t="s">
        <v>8109</v>
      </c>
    </row>
    <row r="13238" spans="1:7" x14ac:dyDescent="0.25">
      <c r="A13238" s="32">
        <v>183725</v>
      </c>
      <c r="B13238" s="1" t="s">
        <v>13651</v>
      </c>
      <c r="C13238" s="2">
        <v>6.9588872053210276</v>
      </c>
      <c r="D13238" s="2">
        <v>8.3506646463852316</v>
      </c>
      <c r="E13238" s="2">
        <v>100.20797575662277</v>
      </c>
      <c r="F13238" s="2">
        <v>14.013601291183942</v>
      </c>
      <c r="G13238" s="8" t="s">
        <v>8109</v>
      </c>
    </row>
    <row r="13239" spans="1:7" x14ac:dyDescent="0.25">
      <c r="A13239" s="32">
        <v>183726</v>
      </c>
      <c r="B13239" s="1" t="s">
        <v>13652</v>
      </c>
      <c r="C13239" s="2">
        <v>5.2528374388552264</v>
      </c>
      <c r="D13239" s="2">
        <v>6.3034049266262713</v>
      </c>
      <c r="E13239" s="2">
        <v>75.640859119515255</v>
      </c>
      <c r="F13239" s="2">
        <v>10.578008716571103</v>
      </c>
      <c r="G13239" s="8" t="s">
        <v>8109</v>
      </c>
    </row>
    <row r="13240" spans="1:7" x14ac:dyDescent="0.25">
      <c r="A13240" s="32">
        <v>183727</v>
      </c>
      <c r="B13240" s="1" t="s">
        <v>13653</v>
      </c>
      <c r="C13240" s="2">
        <v>3.9957481372488477</v>
      </c>
      <c r="D13240" s="2">
        <v>4.7948977646986162</v>
      </c>
      <c r="E13240" s="2">
        <v>57.538773176383394</v>
      </c>
      <c r="F13240" s="2">
        <v>8.0465194510669082</v>
      </c>
      <c r="G13240" s="8" t="s">
        <v>8109</v>
      </c>
    </row>
    <row r="13241" spans="1:7" x14ac:dyDescent="0.25">
      <c r="A13241" s="32">
        <v>183728</v>
      </c>
      <c r="B13241" s="1" t="s">
        <v>13654</v>
      </c>
      <c r="C13241" s="2">
        <v>6.1058623220881261</v>
      </c>
      <c r="D13241" s="2">
        <v>7.3270347865057506</v>
      </c>
      <c r="E13241" s="2">
        <v>87.924417438069014</v>
      </c>
      <c r="F13241" s="2">
        <v>12.295805003877522</v>
      </c>
      <c r="G13241" s="8" t="s">
        <v>8109</v>
      </c>
    </row>
    <row r="13242" spans="1:7" x14ac:dyDescent="0.25">
      <c r="A13242" s="32">
        <v>183729</v>
      </c>
      <c r="B13242" s="1" t="s">
        <v>13655</v>
      </c>
      <c r="C13242" s="2">
        <v>29.22732626234831</v>
      </c>
      <c r="D13242" s="2">
        <v>35.072791514817972</v>
      </c>
      <c r="E13242" s="2">
        <v>420.87349817781569</v>
      </c>
      <c r="F13242" s="2">
        <v>58.857125422972551</v>
      </c>
      <c r="G13242" s="8" t="s">
        <v>8109</v>
      </c>
    </row>
    <row r="13243" spans="1:7" x14ac:dyDescent="0.25">
      <c r="A13243" s="32">
        <v>183730</v>
      </c>
      <c r="B13243" s="1" t="s">
        <v>13656</v>
      </c>
      <c r="C13243" s="2">
        <v>2.7386588356424686</v>
      </c>
      <c r="D13243" s="2">
        <v>3.2863906027709624</v>
      </c>
      <c r="E13243" s="2">
        <v>39.436687233251547</v>
      </c>
      <c r="F13243" s="2">
        <v>5.5150301855627122</v>
      </c>
      <c r="G13243" s="8" t="s">
        <v>8109</v>
      </c>
    </row>
    <row r="13244" spans="1:7" x14ac:dyDescent="0.25">
      <c r="A13244" s="32">
        <v>183731</v>
      </c>
      <c r="B13244" s="1" t="s">
        <v>13657</v>
      </c>
      <c r="C13244" s="2">
        <v>62.899361126804898</v>
      </c>
      <c r="D13244" s="2">
        <v>75.479233352165878</v>
      </c>
      <c r="E13244" s="2">
        <v>905.75080022599059</v>
      </c>
      <c r="F13244" s="2">
        <v>126.66487360612066</v>
      </c>
      <c r="G13244" s="8" t="s">
        <v>8109</v>
      </c>
    </row>
    <row r="13245" spans="1:7" x14ac:dyDescent="0.25">
      <c r="A13245" s="32">
        <v>183732</v>
      </c>
      <c r="B13245" s="1" t="s">
        <v>13658</v>
      </c>
      <c r="C13245" s="2">
        <v>735.93599399756317</v>
      </c>
      <c r="D13245" s="2">
        <v>883.1231927970756</v>
      </c>
      <c r="E13245" s="2">
        <v>10597.478313564907</v>
      </c>
      <c r="F13245" s="2">
        <v>1482.006144290885</v>
      </c>
      <c r="G13245" s="8" t="s">
        <v>8109</v>
      </c>
    </row>
    <row r="13246" spans="1:7" x14ac:dyDescent="0.25">
      <c r="A13246" s="32">
        <v>183733</v>
      </c>
      <c r="B13246" s="1" t="s">
        <v>13659</v>
      </c>
      <c r="C13246" s="2">
        <v>1093.488108211606</v>
      </c>
      <c r="D13246" s="2">
        <v>1312.1857298539271</v>
      </c>
      <c r="E13246" s="2">
        <v>15746.228758247125</v>
      </c>
      <c r="F13246" s="2">
        <v>2202.0340196650068</v>
      </c>
      <c r="G13246" s="8" t="s">
        <v>8109</v>
      </c>
    </row>
    <row r="13247" spans="1:7" x14ac:dyDescent="0.25">
      <c r="A13247" s="32">
        <v>183734</v>
      </c>
      <c r="B13247" s="1" t="s">
        <v>13660</v>
      </c>
      <c r="C13247" s="2">
        <v>20.831765569477138</v>
      </c>
      <c r="D13247" s="2">
        <v>24.99811868337256</v>
      </c>
      <c r="E13247" s="2">
        <v>299.97742420047075</v>
      </c>
      <c r="F13247" s="2">
        <v>41.950393542640953</v>
      </c>
      <c r="G13247" s="8" t="s">
        <v>8109</v>
      </c>
    </row>
    <row r="13248" spans="1:7" x14ac:dyDescent="0.25">
      <c r="A13248" s="32">
        <v>183735</v>
      </c>
      <c r="B13248" s="1" t="s">
        <v>13661</v>
      </c>
      <c r="C13248" s="2">
        <v>41.843115324898044</v>
      </c>
      <c r="D13248" s="2">
        <v>50.211738389877652</v>
      </c>
      <c r="E13248" s="2">
        <v>602.54086067853177</v>
      </c>
      <c r="F13248" s="2">
        <v>84.262428408925373</v>
      </c>
      <c r="G13248" s="8" t="s">
        <v>8109</v>
      </c>
    </row>
    <row r="13249" spans="1:7" x14ac:dyDescent="0.25">
      <c r="A13249" s="32">
        <v>183736</v>
      </c>
      <c r="B13249" s="1" t="s">
        <v>13662</v>
      </c>
      <c r="C13249" s="2">
        <v>1703.4008997231294</v>
      </c>
      <c r="D13249" s="2">
        <v>2044.0810796677551</v>
      </c>
      <c r="E13249" s="2">
        <v>24528.972956013062</v>
      </c>
      <c r="F13249" s="2">
        <v>3430.2583650890956</v>
      </c>
      <c r="G13249" s="8" t="s">
        <v>8109</v>
      </c>
    </row>
    <row r="13250" spans="1:7" x14ac:dyDescent="0.25">
      <c r="A13250" s="32">
        <v>183737</v>
      </c>
      <c r="B13250" s="1" t="s">
        <v>13663</v>
      </c>
      <c r="C13250" s="2">
        <v>168.04590199688133</v>
      </c>
      <c r="D13250" s="2">
        <v>201.6550823962576</v>
      </c>
      <c r="E13250" s="2">
        <v>2419.8609887550911</v>
      </c>
      <c r="F13250" s="2">
        <v>338.40586859936445</v>
      </c>
      <c r="G13250" s="8" t="s">
        <v>8109</v>
      </c>
    </row>
    <row r="13251" spans="1:7" x14ac:dyDescent="0.25">
      <c r="A13251" s="32">
        <v>183738</v>
      </c>
      <c r="B13251" s="1" t="s">
        <v>13664</v>
      </c>
      <c r="C13251" s="2">
        <v>252.18109311153685</v>
      </c>
      <c r="D13251" s="2">
        <v>302.61731173384419</v>
      </c>
      <c r="E13251" s="2">
        <v>3631.4077408061303</v>
      </c>
      <c r="F13251" s="2">
        <v>507.83482872632396</v>
      </c>
      <c r="G13251" s="8" t="s">
        <v>8109</v>
      </c>
    </row>
    <row r="13252" spans="1:7" x14ac:dyDescent="0.25">
      <c r="A13252" s="32">
        <v>183739</v>
      </c>
      <c r="B13252" s="1" t="s">
        <v>13665</v>
      </c>
      <c r="C13252" s="2">
        <v>294.24868866886459</v>
      </c>
      <c r="D13252" s="2">
        <v>353.09842640263741</v>
      </c>
      <c r="E13252" s="2">
        <v>4237.181116831649</v>
      </c>
      <c r="F13252" s="2">
        <v>592.54930878980349</v>
      </c>
      <c r="G13252" s="8" t="s">
        <v>8109</v>
      </c>
    </row>
    <row r="13253" spans="1:7" x14ac:dyDescent="0.25">
      <c r="A13253" s="32">
        <v>183740</v>
      </c>
      <c r="B13253" s="1" t="s">
        <v>13666</v>
      </c>
      <c r="C13253" s="2">
        <v>29.22732626234831</v>
      </c>
      <c r="D13253" s="2">
        <v>35.072791514817972</v>
      </c>
      <c r="E13253" s="2">
        <v>420.87349817781569</v>
      </c>
      <c r="F13253" s="2">
        <v>58.857125422972551</v>
      </c>
      <c r="G13253" s="8" t="s">
        <v>8109</v>
      </c>
    </row>
    <row r="13254" spans="1:7" x14ac:dyDescent="0.25">
      <c r="A13254" s="32">
        <v>183741</v>
      </c>
      <c r="B13254" s="1" t="s">
        <v>13667</v>
      </c>
      <c r="C13254" s="2">
        <v>29.22732626234831</v>
      </c>
      <c r="D13254" s="2">
        <v>35.072791514817972</v>
      </c>
      <c r="E13254" s="2">
        <v>420.87349817781569</v>
      </c>
      <c r="F13254" s="2">
        <v>58.857125422972551</v>
      </c>
      <c r="G13254" s="8" t="s">
        <v>8109</v>
      </c>
    </row>
    <row r="13255" spans="1:7" x14ac:dyDescent="0.25">
      <c r="A13255" s="32">
        <v>183742</v>
      </c>
      <c r="B13255" s="1" t="s">
        <v>13668</v>
      </c>
      <c r="C13255" s="2">
        <v>546.60936596634519</v>
      </c>
      <c r="D13255" s="2">
        <v>655.93123915961417</v>
      </c>
      <c r="E13255" s="2">
        <v>7871.1748699153704</v>
      </c>
      <c r="F13255" s="2">
        <v>1100.745778839771</v>
      </c>
      <c r="G13255" s="8" t="s">
        <v>8109</v>
      </c>
    </row>
    <row r="13256" spans="1:7" x14ac:dyDescent="0.25">
      <c r="A13256" s="32">
        <v>183743</v>
      </c>
      <c r="B13256" s="1" t="s">
        <v>13669</v>
      </c>
      <c r="C13256" s="2">
        <v>714.87974819565602</v>
      </c>
      <c r="D13256" s="2">
        <v>857.85569783478729</v>
      </c>
      <c r="E13256" s="2">
        <v>10294.268374017447</v>
      </c>
      <c r="F13256" s="2">
        <v>1439.6036990936893</v>
      </c>
      <c r="G13256" s="8" t="s">
        <v>8109</v>
      </c>
    </row>
    <row r="13257" spans="1:7" x14ac:dyDescent="0.25">
      <c r="A13257" s="32">
        <v>183744</v>
      </c>
      <c r="B13257" s="1" t="s">
        <v>13670</v>
      </c>
      <c r="C13257" s="2">
        <v>1072.4318624096993</v>
      </c>
      <c r="D13257" s="2">
        <v>1286.918234891639</v>
      </c>
      <c r="E13257" s="2">
        <v>15443.018818699667</v>
      </c>
      <c r="F13257" s="2">
        <v>2159.6315744678118</v>
      </c>
      <c r="G13257" s="8" t="s">
        <v>8109</v>
      </c>
    </row>
    <row r="13258" spans="1:7" x14ac:dyDescent="0.25">
      <c r="A13258" s="32">
        <v>183745</v>
      </c>
      <c r="B13258" s="1" t="s">
        <v>13671</v>
      </c>
      <c r="C13258" s="2">
        <v>420.6310595267916</v>
      </c>
      <c r="D13258" s="2">
        <v>504.75727143214988</v>
      </c>
      <c r="E13258" s="2">
        <v>6057.0872571857981</v>
      </c>
      <c r="F13258" s="2">
        <v>847.05439030388607</v>
      </c>
      <c r="G13258" s="8" t="s">
        <v>8109</v>
      </c>
    </row>
    <row r="13259" spans="1:7" x14ac:dyDescent="0.25">
      <c r="A13259" s="32">
        <v>183746</v>
      </c>
      <c r="B13259" s="1" t="s">
        <v>13672</v>
      </c>
      <c r="C13259" s="2">
        <v>462.51907089817558</v>
      </c>
      <c r="D13259" s="2">
        <v>555.02288507781066</v>
      </c>
      <c r="E13259" s="2">
        <v>6660.2746209337274</v>
      </c>
      <c r="F13259" s="2">
        <v>931.40722904372228</v>
      </c>
      <c r="G13259" s="8" t="s">
        <v>8109</v>
      </c>
    </row>
    <row r="13260" spans="1:7" x14ac:dyDescent="0.25">
      <c r="A13260" s="32">
        <v>183747</v>
      </c>
      <c r="B13260" s="1" t="s">
        <v>13673</v>
      </c>
      <c r="C13260" s="2">
        <v>862.09388462306038</v>
      </c>
      <c r="D13260" s="2">
        <v>1034.5126615476725</v>
      </c>
      <c r="E13260" s="2">
        <v>12414.151938572069</v>
      </c>
      <c r="F13260" s="2">
        <v>1736.0591741504134</v>
      </c>
      <c r="G13260" s="8" t="s">
        <v>8109</v>
      </c>
    </row>
    <row r="13261" spans="1:7" x14ac:dyDescent="0.25">
      <c r="A13261" s="32">
        <v>183748</v>
      </c>
      <c r="B13261" s="1" t="s">
        <v>13674</v>
      </c>
      <c r="C13261" s="2">
        <v>1219.6459988371034</v>
      </c>
      <c r="D13261" s="2">
        <v>1463.5751986045238</v>
      </c>
      <c r="E13261" s="2">
        <v>17562.902383254288</v>
      </c>
      <c r="F13261" s="2">
        <v>2456.0870495245354</v>
      </c>
      <c r="G13261" s="8" t="s">
        <v>8109</v>
      </c>
    </row>
    <row r="13262" spans="1:7" x14ac:dyDescent="0.25">
      <c r="A13262" s="32">
        <v>183749</v>
      </c>
      <c r="B13262" s="1" t="s">
        <v>13675</v>
      </c>
      <c r="C13262" s="2">
        <v>1366.9050313109933</v>
      </c>
      <c r="D13262" s="2">
        <v>1640.2860375731916</v>
      </c>
      <c r="E13262" s="2">
        <v>19683.432450878299</v>
      </c>
      <c r="F13262" s="2">
        <v>2752.6329349121693</v>
      </c>
      <c r="G13262" s="8" t="s">
        <v>8109</v>
      </c>
    </row>
    <row r="13263" spans="1:7" x14ac:dyDescent="0.25">
      <c r="A13263" s="32">
        <v>183750</v>
      </c>
      <c r="B13263" s="1" t="s">
        <v>13676</v>
      </c>
      <c r="C13263" s="2">
        <v>2018.8854183798446</v>
      </c>
      <c r="D13263" s="2">
        <v>2422.6625020558135</v>
      </c>
      <c r="E13263" s="2">
        <v>29071.950024669764</v>
      </c>
      <c r="F13263" s="2">
        <v>4065.5717603997382</v>
      </c>
      <c r="G13263" s="8" t="s">
        <v>8109</v>
      </c>
    </row>
    <row r="13264" spans="1:7" x14ac:dyDescent="0.25">
      <c r="A13264" s="32">
        <v>183751</v>
      </c>
      <c r="B13264" s="1" t="s">
        <v>13677</v>
      </c>
      <c r="C13264" s="2">
        <v>1682.3895499677085</v>
      </c>
      <c r="D13264" s="2">
        <v>2018.8674599612498</v>
      </c>
      <c r="E13264" s="2">
        <v>24226.409519534998</v>
      </c>
      <c r="F13264" s="2">
        <v>3387.9463302228114</v>
      </c>
      <c r="G13264" s="8" t="s">
        <v>8109</v>
      </c>
    </row>
    <row r="13265" spans="1:7" x14ac:dyDescent="0.25">
      <c r="A13265" s="32">
        <v>183752</v>
      </c>
      <c r="B13265" s="1" t="s">
        <v>13678</v>
      </c>
      <c r="C13265" s="2">
        <v>8.2159765069274062</v>
      </c>
      <c r="D13265" s="2">
        <v>9.8591718083128868</v>
      </c>
      <c r="E13265" s="2">
        <v>118.31006169975464</v>
      </c>
      <c r="F13265" s="2">
        <v>16.545090556688137</v>
      </c>
      <c r="G13265" s="8" t="s">
        <v>8109</v>
      </c>
    </row>
    <row r="13266" spans="1:7" x14ac:dyDescent="0.25">
      <c r="A13266" s="32">
        <v>183753</v>
      </c>
      <c r="B13266" s="1" t="s">
        <v>13679</v>
      </c>
      <c r="C13266" s="2">
        <v>41.843115324898044</v>
      </c>
      <c r="D13266" s="2">
        <v>50.211738389877652</v>
      </c>
      <c r="E13266" s="2">
        <v>602.54086067853177</v>
      </c>
      <c r="F13266" s="2">
        <v>84.262428408925373</v>
      </c>
      <c r="G13266" s="8" t="s">
        <v>8109</v>
      </c>
    </row>
    <row r="13267" spans="1:7" x14ac:dyDescent="0.25">
      <c r="A13267" s="32">
        <v>183754</v>
      </c>
      <c r="B13267" s="1" t="s">
        <v>13680</v>
      </c>
      <c r="C13267" s="2">
        <v>41.843115324898044</v>
      </c>
      <c r="D13267" s="2">
        <v>50.211738389877652</v>
      </c>
      <c r="E13267" s="2">
        <v>602.54086067853177</v>
      </c>
      <c r="F13267" s="2">
        <v>84.262428408925373</v>
      </c>
      <c r="G13267" s="8" t="s">
        <v>8109</v>
      </c>
    </row>
    <row r="13268" spans="1:7" x14ac:dyDescent="0.25">
      <c r="A13268" s="32">
        <v>183755</v>
      </c>
      <c r="B13268" s="1" t="s">
        <v>13681</v>
      </c>
      <c r="C13268" s="2">
        <v>71.294921819676063</v>
      </c>
      <c r="D13268" s="2">
        <v>85.553906183611275</v>
      </c>
      <c r="E13268" s="2">
        <v>1026.6468742033353</v>
      </c>
      <c r="F13268" s="2">
        <v>143.57160548645223</v>
      </c>
      <c r="G13268" s="8" t="s">
        <v>8109</v>
      </c>
    </row>
    <row r="13269" spans="1:7" x14ac:dyDescent="0.25">
      <c r="A13269" s="32">
        <v>183756</v>
      </c>
      <c r="B13269" s="1" t="s">
        <v>13682</v>
      </c>
      <c r="C13269" s="2">
        <v>71.294921819676063</v>
      </c>
      <c r="D13269" s="2">
        <v>85.553906183611275</v>
      </c>
      <c r="E13269" s="2">
        <v>1026.6468742033353</v>
      </c>
      <c r="F13269" s="2">
        <v>143.57160548645223</v>
      </c>
      <c r="G13269" s="8" t="s">
        <v>8109</v>
      </c>
    </row>
    <row r="13270" spans="1:7" x14ac:dyDescent="0.25">
      <c r="A13270" s="32">
        <v>183757</v>
      </c>
      <c r="B13270" s="1" t="s">
        <v>13683</v>
      </c>
      <c r="C13270" s="2">
        <v>41.843115324898044</v>
      </c>
      <c r="D13270" s="2">
        <v>50.211738389877652</v>
      </c>
      <c r="E13270" s="2">
        <v>602.54086067853177</v>
      </c>
      <c r="F13270" s="2">
        <v>84.262428408925373</v>
      </c>
      <c r="G13270" s="8" t="s">
        <v>8109</v>
      </c>
    </row>
    <row r="13271" spans="1:7" x14ac:dyDescent="0.25">
      <c r="A13271" s="32">
        <v>183758</v>
      </c>
      <c r="B13271" s="1" t="s">
        <v>13684</v>
      </c>
      <c r="C13271" s="2">
        <v>41.843115324898044</v>
      </c>
      <c r="D13271" s="2">
        <v>50.211738389877652</v>
      </c>
      <c r="E13271" s="2">
        <v>602.54086067853177</v>
      </c>
      <c r="F13271" s="2">
        <v>84.262428408925373</v>
      </c>
      <c r="G13271" s="8" t="s">
        <v>8109</v>
      </c>
    </row>
    <row r="13272" spans="1:7" x14ac:dyDescent="0.25">
      <c r="A13272" s="32">
        <v>183759</v>
      </c>
      <c r="B13272" s="1" t="s">
        <v>13685</v>
      </c>
      <c r="C13272" s="2">
        <v>71.294921819676063</v>
      </c>
      <c r="D13272" s="2">
        <v>85.553906183611275</v>
      </c>
      <c r="E13272" s="2">
        <v>1026.6468742033353</v>
      </c>
      <c r="F13272" s="2">
        <v>143.57160548645223</v>
      </c>
      <c r="G13272" s="8" t="s">
        <v>8109</v>
      </c>
    </row>
    <row r="13273" spans="1:7" x14ac:dyDescent="0.25">
      <c r="A13273" s="32">
        <v>183760</v>
      </c>
      <c r="B13273" s="1" t="s">
        <v>13686</v>
      </c>
      <c r="C13273" s="2">
        <v>71.294921819676063</v>
      </c>
      <c r="D13273" s="2">
        <v>85.553906183611275</v>
      </c>
      <c r="E13273" s="2">
        <v>1026.6468742033353</v>
      </c>
      <c r="F13273" s="2">
        <v>143.57160548645223</v>
      </c>
      <c r="G13273" s="8" t="s">
        <v>8109</v>
      </c>
    </row>
    <row r="13274" spans="1:7" x14ac:dyDescent="0.25">
      <c r="A13274" s="32">
        <v>183761</v>
      </c>
      <c r="B13274" s="1" t="s">
        <v>13687</v>
      </c>
      <c r="C13274" s="2">
        <v>8.2159765069274062</v>
      </c>
      <c r="D13274" s="2">
        <v>9.8591718083128868</v>
      </c>
      <c r="E13274" s="2">
        <v>118.31006169975464</v>
      </c>
      <c r="F13274" s="2">
        <v>16.545090556688137</v>
      </c>
      <c r="G13274" s="8" t="s">
        <v>8109</v>
      </c>
    </row>
    <row r="13275" spans="1:7" x14ac:dyDescent="0.25">
      <c r="A13275" s="32">
        <v>183762</v>
      </c>
      <c r="B13275" s="1" t="s">
        <v>13688</v>
      </c>
      <c r="C13275" s="2">
        <v>8.2159765069274062</v>
      </c>
      <c r="D13275" s="2">
        <v>9.8591718083128868</v>
      </c>
      <c r="E13275" s="2">
        <v>118.31006169975464</v>
      </c>
      <c r="F13275" s="2">
        <v>16.545090556688137</v>
      </c>
      <c r="G13275" s="8" t="s">
        <v>8109</v>
      </c>
    </row>
    <row r="13276" spans="1:7" x14ac:dyDescent="0.25">
      <c r="A13276" s="32">
        <v>183763</v>
      </c>
      <c r="B13276" s="1" t="s">
        <v>13689</v>
      </c>
      <c r="C13276" s="2">
        <v>125.97830643955356</v>
      </c>
      <c r="D13276" s="2">
        <v>151.17396772746426</v>
      </c>
      <c r="E13276" s="2">
        <v>1814.087612729571</v>
      </c>
      <c r="F13276" s="2">
        <v>253.69138853588481</v>
      </c>
      <c r="G13276" s="8" t="s">
        <v>8109</v>
      </c>
    </row>
    <row r="13277" spans="1:7" x14ac:dyDescent="0.25">
      <c r="A13277" s="32">
        <v>183764</v>
      </c>
      <c r="B13277" s="1" t="s">
        <v>13690</v>
      </c>
      <c r="C13277" s="2">
        <v>125.97830643955356</v>
      </c>
      <c r="D13277" s="2">
        <v>151.17396772746426</v>
      </c>
      <c r="E13277" s="2">
        <v>1814.087612729571</v>
      </c>
      <c r="F13277" s="2">
        <v>253.69138853588481</v>
      </c>
      <c r="G13277" s="8" t="s">
        <v>8109</v>
      </c>
    </row>
    <row r="13278" spans="1:7" x14ac:dyDescent="0.25">
      <c r="A13278" s="32">
        <v>183765</v>
      </c>
      <c r="B13278" s="1" t="s">
        <v>13691</v>
      </c>
      <c r="C13278" s="2">
        <v>2831.0548993105376</v>
      </c>
      <c r="D13278" s="2">
        <v>3397.2658791726444</v>
      </c>
      <c r="E13278" s="2">
        <v>40767.190550071733</v>
      </c>
      <c r="F13278" s="2">
        <v>5701.0946465772704</v>
      </c>
      <c r="G13278" s="8" t="s">
        <v>8109</v>
      </c>
    </row>
    <row r="13279" spans="1:7" x14ac:dyDescent="0.25">
      <c r="A13279" s="32">
        <v>183766</v>
      </c>
      <c r="B13279" s="1" t="s">
        <v>13692</v>
      </c>
      <c r="C13279" s="2">
        <v>1598.2543588530532</v>
      </c>
      <c r="D13279" s="2">
        <v>1917.9052306236638</v>
      </c>
      <c r="E13279" s="2">
        <v>23014.862767483966</v>
      </c>
      <c r="F13279" s="2">
        <v>3218.5173700958521</v>
      </c>
      <c r="G13279" s="8" t="s">
        <v>8109</v>
      </c>
    </row>
    <row r="13280" spans="1:7" x14ac:dyDescent="0.25">
      <c r="A13280" s="32">
        <v>183767</v>
      </c>
      <c r="B13280" s="1" t="s">
        <v>13693</v>
      </c>
      <c r="C13280" s="2">
        <v>2229.2233961664838</v>
      </c>
      <c r="D13280" s="2">
        <v>2675.0680753997804</v>
      </c>
      <c r="E13280" s="2">
        <v>32100.816904797364</v>
      </c>
      <c r="F13280" s="2">
        <v>4489.1441607171373</v>
      </c>
      <c r="G13280" s="8" t="s">
        <v>8109</v>
      </c>
    </row>
    <row r="13281" spans="1:7" x14ac:dyDescent="0.25">
      <c r="A13281" s="32">
        <v>183768</v>
      </c>
      <c r="B13281" s="1" t="s">
        <v>13694</v>
      </c>
      <c r="C13281" s="2">
        <v>2734.2141270403604</v>
      </c>
      <c r="D13281" s="2">
        <v>3281.0569524484322</v>
      </c>
      <c r="E13281" s="2">
        <v>39372.683429381184</v>
      </c>
      <c r="F13281" s="2">
        <v>5506.0795628025362</v>
      </c>
      <c r="G13281" s="8" t="s">
        <v>8109</v>
      </c>
    </row>
    <row r="13282" spans="1:7" x14ac:dyDescent="0.25">
      <c r="A13282" s="32">
        <v>183769</v>
      </c>
      <c r="B13282" s="1" t="s">
        <v>13695</v>
      </c>
      <c r="C13282" s="2">
        <v>946.45355597014554</v>
      </c>
      <c r="D13282" s="2">
        <v>1135.7442671641745</v>
      </c>
      <c r="E13282" s="2">
        <v>13628.931205970093</v>
      </c>
      <c r="F13282" s="2">
        <v>1905.9401859319269</v>
      </c>
      <c r="G13282" s="8" t="s">
        <v>8109</v>
      </c>
    </row>
    <row r="13283" spans="1:7" x14ac:dyDescent="0.25">
      <c r="A13283" s="32">
        <v>183770</v>
      </c>
      <c r="B13283" s="1" t="s">
        <v>13696</v>
      </c>
      <c r="C13283" s="2">
        <v>44.806254392970224</v>
      </c>
      <c r="D13283" s="2">
        <v>53.767505271564268</v>
      </c>
      <c r="E13283" s="2">
        <v>645.21006325877124</v>
      </c>
      <c r="F13283" s="2">
        <v>90.229510249042406</v>
      </c>
      <c r="G13283" s="8" t="s">
        <v>8109</v>
      </c>
    </row>
    <row r="13284" spans="1:7" x14ac:dyDescent="0.25">
      <c r="A13284" s="32">
        <v>183771</v>
      </c>
      <c r="B13284" s="1" t="s">
        <v>13697</v>
      </c>
      <c r="C13284" s="2">
        <v>31.786400912047014</v>
      </c>
      <c r="D13284" s="2">
        <v>38.143681094456419</v>
      </c>
      <c r="E13284" s="2">
        <v>457.72417313347705</v>
      </c>
      <c r="F13284" s="2">
        <v>64.010514284891812</v>
      </c>
      <c r="G13284" s="8" t="s">
        <v>8109</v>
      </c>
    </row>
    <row r="13285" spans="1:7" x14ac:dyDescent="0.25">
      <c r="A13285" s="32">
        <v>183772</v>
      </c>
      <c r="B13285" s="1" t="s">
        <v>13698</v>
      </c>
      <c r="C13285" s="2">
        <v>109.14228900732527</v>
      </c>
      <c r="D13285" s="2">
        <v>130.9707468087903</v>
      </c>
      <c r="E13285" s="2">
        <v>1571.6489617054835</v>
      </c>
      <c r="F13285" s="2">
        <v>219.78751444431072</v>
      </c>
      <c r="G13285" s="8" t="s">
        <v>8109</v>
      </c>
    </row>
    <row r="13286" spans="1:7" x14ac:dyDescent="0.25">
      <c r="A13286" s="32">
        <v>183773</v>
      </c>
      <c r="B13286" s="1" t="s">
        <v>13699</v>
      </c>
      <c r="C13286" s="2">
        <v>12.391308830120025</v>
      </c>
      <c r="D13286" s="2">
        <v>14.869570596144026</v>
      </c>
      <c r="E13286" s="2">
        <v>178.4348471537283</v>
      </c>
      <c r="F13286" s="2">
        <v>24.953251331398505</v>
      </c>
      <c r="G13286" s="8" t="s">
        <v>8109</v>
      </c>
    </row>
    <row r="13287" spans="1:7" x14ac:dyDescent="0.25">
      <c r="A13287" s="32">
        <v>183774</v>
      </c>
      <c r="B13287" s="1" t="s">
        <v>13700</v>
      </c>
      <c r="C13287" s="2">
        <v>14.725903247389013</v>
      </c>
      <c r="D13287" s="2">
        <v>17.671083896866815</v>
      </c>
      <c r="E13287" s="2">
        <v>212.05300676240176</v>
      </c>
      <c r="F13287" s="2">
        <v>29.654588538763441</v>
      </c>
      <c r="G13287" s="8" t="s">
        <v>8109</v>
      </c>
    </row>
    <row r="13288" spans="1:7" x14ac:dyDescent="0.25">
      <c r="A13288" s="32">
        <v>183775</v>
      </c>
      <c r="B13288" s="1" t="s">
        <v>13701</v>
      </c>
      <c r="C13288" s="2">
        <v>29.22732626234831</v>
      </c>
      <c r="D13288" s="2">
        <v>35.072791514817972</v>
      </c>
      <c r="E13288" s="2">
        <v>420.87349817781569</v>
      </c>
      <c r="F13288" s="2">
        <v>58.857125422972551</v>
      </c>
      <c r="G13288" s="8" t="s">
        <v>8109</v>
      </c>
    </row>
    <row r="13289" spans="1:7" x14ac:dyDescent="0.25">
      <c r="A13289" s="32">
        <v>183776</v>
      </c>
      <c r="B13289" s="1" t="s">
        <v>13702</v>
      </c>
      <c r="C13289" s="2">
        <v>29.22732626234831</v>
      </c>
      <c r="D13289" s="2">
        <v>35.072791514817972</v>
      </c>
      <c r="E13289" s="2">
        <v>420.87349817781569</v>
      </c>
      <c r="F13289" s="2">
        <v>58.857125422972551</v>
      </c>
      <c r="G13289" s="8" t="s">
        <v>8109</v>
      </c>
    </row>
    <row r="13290" spans="1:7" x14ac:dyDescent="0.25">
      <c r="A13290" s="32">
        <v>183777</v>
      </c>
      <c r="B13290" s="1" t="s">
        <v>13703</v>
      </c>
      <c r="C13290" s="2">
        <v>29.22732626234831</v>
      </c>
      <c r="D13290" s="2">
        <v>35.072791514817972</v>
      </c>
      <c r="E13290" s="2">
        <v>420.87349817781569</v>
      </c>
      <c r="F13290" s="2">
        <v>58.857125422972551</v>
      </c>
      <c r="G13290" s="8" t="s">
        <v>8109</v>
      </c>
    </row>
    <row r="13291" spans="1:7" x14ac:dyDescent="0.25">
      <c r="A13291" s="32">
        <v>183778</v>
      </c>
      <c r="B13291" s="1" t="s">
        <v>13704</v>
      </c>
      <c r="C13291" s="2">
        <v>29.22732626234831</v>
      </c>
      <c r="D13291" s="2">
        <v>35.072791514817972</v>
      </c>
      <c r="E13291" s="2">
        <v>420.87349817781569</v>
      </c>
      <c r="F13291" s="2">
        <v>58.857125422972551</v>
      </c>
      <c r="G13291" s="8" t="s">
        <v>8109</v>
      </c>
    </row>
    <row r="13292" spans="1:7" x14ac:dyDescent="0.25">
      <c r="A13292" s="32">
        <v>183779</v>
      </c>
      <c r="B13292" s="1" t="s">
        <v>13705</v>
      </c>
      <c r="C13292" s="2">
        <v>8.2159765069274062</v>
      </c>
      <c r="D13292" s="2">
        <v>9.8591718083128868</v>
      </c>
      <c r="E13292" s="2">
        <v>118.31006169975464</v>
      </c>
      <c r="F13292" s="2">
        <v>16.545090556688137</v>
      </c>
      <c r="G13292" s="8" t="s">
        <v>8109</v>
      </c>
    </row>
    <row r="13293" spans="1:7" x14ac:dyDescent="0.25">
      <c r="A13293" s="32">
        <v>183780</v>
      </c>
      <c r="B13293" s="1" t="s">
        <v>13706</v>
      </c>
      <c r="C13293" s="2">
        <v>16.61153719979858</v>
      </c>
      <c r="D13293" s="2">
        <v>19.933844639758295</v>
      </c>
      <c r="E13293" s="2">
        <v>239.20613567709955</v>
      </c>
      <c r="F13293" s="2">
        <v>33.451822437019729</v>
      </c>
      <c r="G13293" s="8" t="s">
        <v>8109</v>
      </c>
    </row>
    <row r="13294" spans="1:7" x14ac:dyDescent="0.25">
      <c r="A13294" s="32">
        <v>183781</v>
      </c>
      <c r="B13294" s="1" t="s">
        <v>13707</v>
      </c>
      <c r="C13294" s="2">
        <v>16.61153719979858</v>
      </c>
      <c r="D13294" s="2">
        <v>19.933844639758295</v>
      </c>
      <c r="E13294" s="2">
        <v>239.20613567709955</v>
      </c>
      <c r="F13294" s="2">
        <v>33.451822437019729</v>
      </c>
      <c r="G13294" s="8" t="s">
        <v>8109</v>
      </c>
    </row>
    <row r="13295" spans="1:7" x14ac:dyDescent="0.25">
      <c r="A13295" s="32">
        <v>183782</v>
      </c>
      <c r="B13295" s="1" t="s">
        <v>13708</v>
      </c>
      <c r="C13295" s="2">
        <v>8.2159765069274062</v>
      </c>
      <c r="D13295" s="2">
        <v>9.8591718083128868</v>
      </c>
      <c r="E13295" s="2">
        <v>118.31006169975464</v>
      </c>
      <c r="F13295" s="2">
        <v>16.545090556688137</v>
      </c>
      <c r="G13295" s="8" t="s">
        <v>8109</v>
      </c>
    </row>
    <row r="13296" spans="1:7" x14ac:dyDescent="0.25">
      <c r="A13296" s="32">
        <v>183783</v>
      </c>
      <c r="B13296" s="1" t="s">
        <v>13709</v>
      </c>
      <c r="C13296" s="2">
        <v>1.4815695340360895</v>
      </c>
      <c r="D13296" s="2">
        <v>1.7778834408433073</v>
      </c>
      <c r="E13296" s="2">
        <v>21.334601290119686</v>
      </c>
      <c r="F13296" s="2">
        <v>2.9835409200585166</v>
      </c>
      <c r="G13296" s="8" t="s">
        <v>8109</v>
      </c>
    </row>
    <row r="13297" spans="1:7" x14ac:dyDescent="0.25">
      <c r="A13297" s="32">
        <v>183784</v>
      </c>
      <c r="B13297" s="1" t="s">
        <v>13710</v>
      </c>
      <c r="C13297" s="2">
        <v>54.862968805821261</v>
      </c>
      <c r="D13297" s="2">
        <v>65.835562566985502</v>
      </c>
      <c r="E13297" s="2">
        <v>790.02675080382596</v>
      </c>
      <c r="F13297" s="2">
        <v>110.48142437307598</v>
      </c>
      <c r="G13297" s="8" t="s">
        <v>8109</v>
      </c>
    </row>
    <row r="13298" spans="1:7" x14ac:dyDescent="0.25">
      <c r="A13298" s="32">
        <v>183785</v>
      </c>
      <c r="B13298" s="1" t="s">
        <v>13711</v>
      </c>
      <c r="C13298" s="2">
        <v>54.862968805821261</v>
      </c>
      <c r="D13298" s="2">
        <v>65.835562566985502</v>
      </c>
      <c r="E13298" s="2">
        <v>790.02675080382596</v>
      </c>
      <c r="F13298" s="2">
        <v>110.48142437307598</v>
      </c>
      <c r="G13298" s="8" t="s">
        <v>8109</v>
      </c>
    </row>
    <row r="13299" spans="1:7" x14ac:dyDescent="0.25">
      <c r="A13299" s="32">
        <v>183786</v>
      </c>
      <c r="B13299" s="1" t="s">
        <v>13712</v>
      </c>
      <c r="C13299" s="2">
        <v>15.893200456023507</v>
      </c>
      <c r="D13299" s="2">
        <v>19.071840547228209</v>
      </c>
      <c r="E13299" s="2">
        <v>228.86208656673853</v>
      </c>
      <c r="F13299" s="2">
        <v>32.005257142445906</v>
      </c>
      <c r="G13299" s="8" t="s">
        <v>8109</v>
      </c>
    </row>
    <row r="13300" spans="1:7" x14ac:dyDescent="0.25">
      <c r="A13300" s="32">
        <v>183787</v>
      </c>
      <c r="B13300" s="1" t="s">
        <v>13713</v>
      </c>
      <c r="C13300" s="2">
        <v>157.71981130511463</v>
      </c>
      <c r="D13300" s="2">
        <v>189.26377356613756</v>
      </c>
      <c r="E13300" s="2">
        <v>2271.1652827936505</v>
      </c>
      <c r="F13300" s="2">
        <v>317.61149248986573</v>
      </c>
      <c r="G13300" s="8" t="s">
        <v>8109</v>
      </c>
    </row>
    <row r="13301" spans="1:7" x14ac:dyDescent="0.25">
      <c r="A13301" s="32">
        <v>183788</v>
      </c>
      <c r="B13301" s="1" t="s">
        <v>13714</v>
      </c>
      <c r="C13301" s="2">
        <v>83.820918789253923</v>
      </c>
      <c r="D13301" s="2">
        <v>100.58510254710471</v>
      </c>
      <c r="E13301" s="2">
        <v>1207.0212305652565</v>
      </c>
      <c r="F13301" s="2">
        <v>168.79608781058337</v>
      </c>
      <c r="G13301" s="8" t="s">
        <v>8109</v>
      </c>
    </row>
    <row r="13302" spans="1:7" x14ac:dyDescent="0.25">
      <c r="A13302" s="32">
        <v>183789</v>
      </c>
      <c r="B13302" s="1" t="s">
        <v>13715</v>
      </c>
      <c r="C13302" s="2">
        <v>83.820918789253923</v>
      </c>
      <c r="D13302" s="2">
        <v>100.58510254710471</v>
      </c>
      <c r="E13302" s="2">
        <v>1207.0212305652565</v>
      </c>
      <c r="F13302" s="2">
        <v>168.79608781058337</v>
      </c>
      <c r="G13302" s="8" t="s">
        <v>8109</v>
      </c>
    </row>
    <row r="13303" spans="1:7" x14ac:dyDescent="0.25">
      <c r="A13303" s="32">
        <v>183790</v>
      </c>
      <c r="B13303" s="1" t="s">
        <v>13716</v>
      </c>
      <c r="C13303" s="2">
        <v>29.22732626234831</v>
      </c>
      <c r="D13303" s="2">
        <v>35.072791514817972</v>
      </c>
      <c r="E13303" s="2">
        <v>420.87349817781569</v>
      </c>
      <c r="F13303" s="2">
        <v>58.857125422972551</v>
      </c>
      <c r="G13303" s="8" t="s">
        <v>8109</v>
      </c>
    </row>
    <row r="13304" spans="1:7" x14ac:dyDescent="0.25">
      <c r="A13304" s="32">
        <v>183791</v>
      </c>
      <c r="B13304" s="1" t="s">
        <v>13717</v>
      </c>
      <c r="C13304" s="2">
        <v>2.7386588356424686</v>
      </c>
      <c r="D13304" s="2">
        <v>3.2863906027709624</v>
      </c>
      <c r="E13304" s="2">
        <v>39.436687233251547</v>
      </c>
      <c r="F13304" s="2">
        <v>5.5150301855627122</v>
      </c>
      <c r="G13304" s="8" t="s">
        <v>8109</v>
      </c>
    </row>
    <row r="13305" spans="1:7" x14ac:dyDescent="0.25">
      <c r="A13305" s="32">
        <v>183792</v>
      </c>
      <c r="B13305" s="1" t="s">
        <v>13718</v>
      </c>
      <c r="C13305" s="2">
        <v>2.7386588356424686</v>
      </c>
      <c r="D13305" s="2">
        <v>3.2863906027709624</v>
      </c>
      <c r="E13305" s="2">
        <v>39.436687233251547</v>
      </c>
      <c r="F13305" s="2">
        <v>5.5150301855627122</v>
      </c>
      <c r="G13305" s="8" t="s">
        <v>8109</v>
      </c>
    </row>
    <row r="13306" spans="1:7" x14ac:dyDescent="0.25">
      <c r="A13306" s="32">
        <v>183793</v>
      </c>
      <c r="B13306" s="1" t="s">
        <v>13719</v>
      </c>
      <c r="C13306" s="2">
        <v>2.7386588356424686</v>
      </c>
      <c r="D13306" s="2">
        <v>3.2863906027709624</v>
      </c>
      <c r="E13306" s="2">
        <v>39.436687233251547</v>
      </c>
      <c r="F13306" s="2">
        <v>5.5150301855627122</v>
      </c>
      <c r="G13306" s="8" t="s">
        <v>8109</v>
      </c>
    </row>
    <row r="13307" spans="1:7" x14ac:dyDescent="0.25">
      <c r="A13307" s="32">
        <v>183794</v>
      </c>
      <c r="B13307" s="1" t="s">
        <v>13720</v>
      </c>
      <c r="C13307" s="2">
        <v>16.836017432228289</v>
      </c>
      <c r="D13307" s="2">
        <v>20.203220918673946</v>
      </c>
      <c r="E13307" s="2">
        <v>242.43865102408733</v>
      </c>
      <c r="F13307" s="2">
        <v>33.903874091574046</v>
      </c>
      <c r="G13307" s="8" t="s">
        <v>8109</v>
      </c>
    </row>
    <row r="13308" spans="1:7" x14ac:dyDescent="0.25">
      <c r="A13308" s="32">
        <v>183795</v>
      </c>
      <c r="B13308" s="1" t="s">
        <v>13721</v>
      </c>
      <c r="C13308" s="2">
        <v>1.4815695340360895</v>
      </c>
      <c r="D13308" s="2">
        <v>1.7778834408433073</v>
      </c>
      <c r="E13308" s="2">
        <v>21.334601290119686</v>
      </c>
      <c r="F13308" s="2">
        <v>2.9835409200585166</v>
      </c>
      <c r="G13308" s="8" t="s">
        <v>8109</v>
      </c>
    </row>
    <row r="13309" spans="1:7" x14ac:dyDescent="0.25">
      <c r="A13309" s="32">
        <v>183796</v>
      </c>
      <c r="B13309" s="1" t="s">
        <v>13722</v>
      </c>
      <c r="C13309" s="2">
        <v>2.963139068072179</v>
      </c>
      <c r="D13309" s="2">
        <v>3.5557668816866146</v>
      </c>
      <c r="E13309" s="2">
        <v>42.669202580239372</v>
      </c>
      <c r="F13309" s="2">
        <v>5.9670818401170331</v>
      </c>
      <c r="G13309" s="8" t="s">
        <v>8109</v>
      </c>
    </row>
    <row r="13310" spans="1:7" x14ac:dyDescent="0.25">
      <c r="A13310" s="32">
        <v>183797</v>
      </c>
      <c r="B13310" s="1" t="s">
        <v>13723</v>
      </c>
      <c r="C13310" s="2">
        <v>4.3998125556223258</v>
      </c>
      <c r="D13310" s="2">
        <v>5.2797750667467911</v>
      </c>
      <c r="E13310" s="2">
        <v>63.357300800961497</v>
      </c>
      <c r="F13310" s="2">
        <v>8.8602124292646849</v>
      </c>
      <c r="G13310" s="8" t="s">
        <v>8109</v>
      </c>
    </row>
    <row r="13311" spans="1:7" x14ac:dyDescent="0.25">
      <c r="A13311" s="32">
        <v>183798</v>
      </c>
      <c r="B13311" s="1" t="s">
        <v>13724</v>
      </c>
      <c r="C13311" s="2">
        <v>5.8813820896584161</v>
      </c>
      <c r="D13311" s="2">
        <v>7.0576585075900988</v>
      </c>
      <c r="E13311" s="2">
        <v>84.691902091081189</v>
      </c>
      <c r="F13311" s="2">
        <v>11.843753349323201</v>
      </c>
      <c r="G13311" s="8" t="s">
        <v>8109</v>
      </c>
    </row>
    <row r="13312" spans="1:7" x14ac:dyDescent="0.25">
      <c r="A13312" s="32">
        <v>183799</v>
      </c>
      <c r="B13312" s="1" t="s">
        <v>13725</v>
      </c>
      <c r="C13312" s="2">
        <v>7.3629516236945065</v>
      </c>
      <c r="D13312" s="2">
        <v>8.8355419484334075</v>
      </c>
      <c r="E13312" s="2">
        <v>106.02650338120088</v>
      </c>
      <c r="F13312" s="2">
        <v>14.827294269381721</v>
      </c>
      <c r="G13312" s="8" t="s">
        <v>8109</v>
      </c>
    </row>
    <row r="13313" spans="1:7" x14ac:dyDescent="0.25">
      <c r="A13313" s="32">
        <v>183800</v>
      </c>
      <c r="B13313" s="1" t="s">
        <v>13726</v>
      </c>
      <c r="C13313" s="2">
        <v>16.836017432228289</v>
      </c>
      <c r="D13313" s="2">
        <v>20.203220918673946</v>
      </c>
      <c r="E13313" s="2">
        <v>242.43865102408733</v>
      </c>
      <c r="F13313" s="2">
        <v>33.903874091574046</v>
      </c>
      <c r="G13313" s="8" t="s">
        <v>8109</v>
      </c>
    </row>
    <row r="13314" spans="1:7" x14ac:dyDescent="0.25">
      <c r="A13314" s="32">
        <v>183801</v>
      </c>
      <c r="B13314" s="1" t="s">
        <v>13727</v>
      </c>
      <c r="C13314" s="2">
        <v>20.831765569477138</v>
      </c>
      <c r="D13314" s="2">
        <v>24.99811868337256</v>
      </c>
      <c r="E13314" s="2">
        <v>299.97742420047075</v>
      </c>
      <c r="F13314" s="2">
        <v>41.950393542640953</v>
      </c>
      <c r="G13314" s="8" t="s">
        <v>8109</v>
      </c>
    </row>
    <row r="13315" spans="1:7" x14ac:dyDescent="0.25">
      <c r="A13315" s="32">
        <v>183802</v>
      </c>
      <c r="B13315" s="1" t="s">
        <v>13728</v>
      </c>
      <c r="C13315" s="2">
        <v>20.831765569477138</v>
      </c>
      <c r="D13315" s="2">
        <v>24.99811868337256</v>
      </c>
      <c r="E13315" s="2">
        <v>299.97742420047075</v>
      </c>
      <c r="F13315" s="2">
        <v>41.950393542640953</v>
      </c>
      <c r="G13315" s="8" t="s">
        <v>8109</v>
      </c>
    </row>
    <row r="13316" spans="1:7" x14ac:dyDescent="0.25">
      <c r="A13316" s="32">
        <v>183803</v>
      </c>
      <c r="B13316" s="1" t="s">
        <v>13729</v>
      </c>
      <c r="C13316" s="2">
        <v>1.0326090691766685</v>
      </c>
      <c r="D13316" s="2">
        <v>1.2391308830120022</v>
      </c>
      <c r="E13316" s="2">
        <v>14.869570596144026</v>
      </c>
      <c r="F13316" s="2">
        <v>2.0794376109498751</v>
      </c>
      <c r="G13316" s="8" t="s">
        <v>8109</v>
      </c>
    </row>
    <row r="13317" spans="1:7" x14ac:dyDescent="0.25">
      <c r="A13317" s="32">
        <v>183804</v>
      </c>
      <c r="B13317" s="1" t="s">
        <v>13730</v>
      </c>
      <c r="C13317" s="2">
        <v>1.8856339524095687</v>
      </c>
      <c r="D13317" s="2">
        <v>2.2627607428914822</v>
      </c>
      <c r="E13317" s="2">
        <v>27.153128914697788</v>
      </c>
      <c r="F13317" s="2">
        <v>3.7972338982562941</v>
      </c>
      <c r="G13317" s="8" t="s">
        <v>8109</v>
      </c>
    </row>
    <row r="13318" spans="1:7" x14ac:dyDescent="0.25">
      <c r="A13318" s="32">
        <v>183805</v>
      </c>
      <c r="B13318" s="1" t="s">
        <v>13731</v>
      </c>
      <c r="C13318" s="2">
        <v>1.8856339524095687</v>
      </c>
      <c r="D13318" s="2">
        <v>2.2627607428914822</v>
      </c>
      <c r="E13318" s="2">
        <v>27.153128914697788</v>
      </c>
      <c r="F13318" s="2">
        <v>3.7972338982562941</v>
      </c>
      <c r="G13318" s="8" t="s">
        <v>8109</v>
      </c>
    </row>
    <row r="13319" spans="1:7" x14ac:dyDescent="0.25">
      <c r="A13319" s="32">
        <v>183806</v>
      </c>
      <c r="B13319" s="1" t="s">
        <v>13732</v>
      </c>
      <c r="C13319" s="2">
        <v>1.8856339524095687</v>
      </c>
      <c r="D13319" s="2">
        <v>2.2627607428914822</v>
      </c>
      <c r="E13319" s="2">
        <v>27.153128914697788</v>
      </c>
      <c r="F13319" s="2">
        <v>3.7972338982562941</v>
      </c>
      <c r="G13319" s="8" t="s">
        <v>8109</v>
      </c>
    </row>
    <row r="13320" spans="1:7" x14ac:dyDescent="0.25">
      <c r="A13320" s="32">
        <v>183807</v>
      </c>
      <c r="B13320" s="1" t="s">
        <v>13733</v>
      </c>
      <c r="C13320" s="2">
        <v>12.391308830120025</v>
      </c>
      <c r="D13320" s="2">
        <v>14.869570596144026</v>
      </c>
      <c r="E13320" s="2">
        <v>178.4348471537283</v>
      </c>
      <c r="F13320" s="2">
        <v>24.953251331398505</v>
      </c>
      <c r="G13320" s="8" t="s">
        <v>8109</v>
      </c>
    </row>
    <row r="13321" spans="1:7" x14ac:dyDescent="0.25">
      <c r="A13321" s="32">
        <v>183808</v>
      </c>
      <c r="B13321" s="1" t="s">
        <v>13734</v>
      </c>
      <c r="C13321" s="2">
        <v>12.391308830120025</v>
      </c>
      <c r="D13321" s="2">
        <v>14.869570596144026</v>
      </c>
      <c r="E13321" s="2">
        <v>178.4348471537283</v>
      </c>
      <c r="F13321" s="2">
        <v>24.953251331398505</v>
      </c>
      <c r="G13321" s="8" t="s">
        <v>8109</v>
      </c>
    </row>
    <row r="13322" spans="1:7" x14ac:dyDescent="0.25">
      <c r="A13322" s="32">
        <v>183809</v>
      </c>
      <c r="B13322" s="1" t="s">
        <v>13735</v>
      </c>
      <c r="C13322" s="2">
        <v>1.0326090691766685</v>
      </c>
      <c r="D13322" s="2">
        <v>1.2391308830120022</v>
      </c>
      <c r="E13322" s="2">
        <v>14.869570596144026</v>
      </c>
      <c r="F13322" s="2">
        <v>2.0794376109498751</v>
      </c>
      <c r="G13322" s="8" t="s">
        <v>8109</v>
      </c>
    </row>
    <row r="13323" spans="1:7" x14ac:dyDescent="0.25">
      <c r="A13323" s="32">
        <v>183810</v>
      </c>
      <c r="B13323" s="1" t="s">
        <v>13736</v>
      </c>
      <c r="C13323" s="2">
        <v>1.8856339524095687</v>
      </c>
      <c r="D13323" s="2">
        <v>2.2627607428914822</v>
      </c>
      <c r="E13323" s="2">
        <v>27.153128914697788</v>
      </c>
      <c r="F13323" s="2">
        <v>3.7972338982562941</v>
      </c>
      <c r="G13323" s="8" t="s">
        <v>8109</v>
      </c>
    </row>
    <row r="13324" spans="1:7" x14ac:dyDescent="0.25">
      <c r="A13324" s="32">
        <v>183811</v>
      </c>
      <c r="B13324" s="1" t="s">
        <v>13737</v>
      </c>
      <c r="C13324" s="2">
        <v>1.8856339524095687</v>
      </c>
      <c r="D13324" s="2">
        <v>2.2627607428914822</v>
      </c>
      <c r="E13324" s="2">
        <v>27.153128914697788</v>
      </c>
      <c r="F13324" s="2">
        <v>3.7972338982562941</v>
      </c>
      <c r="G13324" s="8" t="s">
        <v>8109</v>
      </c>
    </row>
    <row r="13325" spans="1:7" x14ac:dyDescent="0.25">
      <c r="A13325" s="32">
        <v>183812</v>
      </c>
      <c r="B13325" s="1" t="s">
        <v>13738</v>
      </c>
      <c r="C13325" s="2">
        <v>2.1101141848392793</v>
      </c>
      <c r="D13325" s="2">
        <v>2.5321370218071348</v>
      </c>
      <c r="E13325" s="2">
        <v>30.38564426168562</v>
      </c>
      <c r="F13325" s="2">
        <v>4.2492855528106146</v>
      </c>
      <c r="G13325" s="8" t="s">
        <v>8109</v>
      </c>
    </row>
    <row r="13326" spans="1:7" x14ac:dyDescent="0.25">
      <c r="A13326" s="32">
        <v>183813</v>
      </c>
      <c r="B13326" s="1" t="s">
        <v>13739</v>
      </c>
      <c r="C13326" s="2">
        <v>3.1427232540159475</v>
      </c>
      <c r="D13326" s="2">
        <v>3.7712679048191369</v>
      </c>
      <c r="E13326" s="2">
        <v>45.255214857829642</v>
      </c>
      <c r="F13326" s="2">
        <v>6.3287231637604888</v>
      </c>
      <c r="G13326" s="8" t="s">
        <v>8109</v>
      </c>
    </row>
    <row r="13327" spans="1:7" x14ac:dyDescent="0.25">
      <c r="A13327" s="32">
        <v>183814</v>
      </c>
      <c r="B13327" s="1" t="s">
        <v>13740</v>
      </c>
      <c r="C13327" s="2">
        <v>12.391308830120025</v>
      </c>
      <c r="D13327" s="2">
        <v>14.869570596144026</v>
      </c>
      <c r="E13327" s="2">
        <v>178.4348471537283</v>
      </c>
      <c r="F13327" s="2">
        <v>24.953251331398505</v>
      </c>
      <c r="G13327" s="8" t="s">
        <v>8109</v>
      </c>
    </row>
    <row r="13328" spans="1:7" x14ac:dyDescent="0.25">
      <c r="A13328" s="32">
        <v>183815</v>
      </c>
      <c r="B13328" s="1" t="s">
        <v>13741</v>
      </c>
      <c r="C13328" s="2">
        <v>16.61153719979858</v>
      </c>
      <c r="D13328" s="2">
        <v>19.933844639758295</v>
      </c>
      <c r="E13328" s="2">
        <v>239.20613567709955</v>
      </c>
      <c r="F13328" s="2">
        <v>33.451822437019729</v>
      </c>
      <c r="G13328" s="8" t="s">
        <v>8109</v>
      </c>
    </row>
    <row r="13329" spans="1:7" x14ac:dyDescent="0.25">
      <c r="A13329" s="32">
        <v>183816</v>
      </c>
      <c r="B13329" s="1" t="s">
        <v>13742</v>
      </c>
      <c r="C13329" s="2">
        <v>12.391308830120025</v>
      </c>
      <c r="D13329" s="2">
        <v>14.869570596144026</v>
      </c>
      <c r="E13329" s="2">
        <v>178.4348471537283</v>
      </c>
      <c r="F13329" s="2">
        <v>24.953251331398505</v>
      </c>
      <c r="G13329" s="8" t="s">
        <v>8109</v>
      </c>
    </row>
    <row r="13330" spans="1:7" x14ac:dyDescent="0.25">
      <c r="A13330" s="32">
        <v>183817</v>
      </c>
      <c r="B13330" s="1" t="s">
        <v>13743</v>
      </c>
      <c r="C13330" s="2">
        <v>16.61153719979858</v>
      </c>
      <c r="D13330" s="2">
        <v>19.933844639758295</v>
      </c>
      <c r="E13330" s="2">
        <v>239.20613567709955</v>
      </c>
      <c r="F13330" s="2">
        <v>33.451822437019729</v>
      </c>
      <c r="G13330" s="8" t="s">
        <v>8109</v>
      </c>
    </row>
    <row r="13331" spans="1:7" x14ac:dyDescent="0.25">
      <c r="A13331" s="32">
        <v>183818</v>
      </c>
      <c r="B13331" s="1" t="s">
        <v>13744</v>
      </c>
      <c r="C13331" s="2">
        <v>14.5014230149593</v>
      </c>
      <c r="D13331" s="2">
        <v>17.401707617951161</v>
      </c>
      <c r="E13331" s="2">
        <v>208.82049141541393</v>
      </c>
      <c r="F13331" s="2">
        <v>29.202536884209117</v>
      </c>
      <c r="G13331" s="8" t="s">
        <v>8109</v>
      </c>
    </row>
    <row r="13332" spans="1:7" x14ac:dyDescent="0.25">
      <c r="A13332" s="32">
        <v>183819</v>
      </c>
      <c r="B13332" s="1" t="s">
        <v>13745</v>
      </c>
      <c r="C13332" s="2">
        <v>18.721651384637859</v>
      </c>
      <c r="D13332" s="2">
        <v>22.465981661565429</v>
      </c>
      <c r="E13332" s="2">
        <v>269.59177993878518</v>
      </c>
      <c r="F13332" s="2">
        <v>37.701107989830348</v>
      </c>
      <c r="G13332" s="8" t="s">
        <v>8109</v>
      </c>
    </row>
    <row r="13333" spans="1:7" x14ac:dyDescent="0.25">
      <c r="A13333" s="32">
        <v>183820</v>
      </c>
      <c r="B13333" s="1" t="s">
        <v>13746</v>
      </c>
      <c r="C13333" s="2">
        <v>14.5014230149593</v>
      </c>
      <c r="D13333" s="2">
        <v>17.401707617951161</v>
      </c>
      <c r="E13333" s="2">
        <v>208.82049141541393</v>
      </c>
      <c r="F13333" s="2">
        <v>29.202536884209117</v>
      </c>
      <c r="G13333" s="8" t="s">
        <v>8109</v>
      </c>
    </row>
    <row r="13334" spans="1:7" x14ac:dyDescent="0.25">
      <c r="A13334" s="32">
        <v>183821</v>
      </c>
      <c r="B13334" s="1" t="s">
        <v>13747</v>
      </c>
      <c r="C13334" s="2">
        <v>18.721651384637859</v>
      </c>
      <c r="D13334" s="2">
        <v>22.465981661565429</v>
      </c>
      <c r="E13334" s="2">
        <v>269.59177993878518</v>
      </c>
      <c r="F13334" s="2">
        <v>37.701107989830348</v>
      </c>
      <c r="G13334" s="8" t="s">
        <v>8109</v>
      </c>
    </row>
    <row r="13335" spans="1:7" x14ac:dyDescent="0.25">
      <c r="A13335" s="32">
        <v>183822</v>
      </c>
      <c r="B13335" s="1" t="s">
        <v>13748</v>
      </c>
      <c r="C13335" s="2">
        <v>1.0326090691766685</v>
      </c>
      <c r="D13335" s="2">
        <v>1.2391308830120022</v>
      </c>
      <c r="E13335" s="2">
        <v>14.869570596144026</v>
      </c>
      <c r="F13335" s="2">
        <v>2.0794376109498751</v>
      </c>
      <c r="G13335" s="8" t="s">
        <v>8109</v>
      </c>
    </row>
    <row r="13336" spans="1:7" x14ac:dyDescent="0.25">
      <c r="A13336" s="32">
        <v>183823</v>
      </c>
      <c r="B13336" s="1" t="s">
        <v>13749</v>
      </c>
      <c r="C13336" s="2">
        <v>754.16378887085546</v>
      </c>
      <c r="D13336" s="2">
        <v>904.99654664502657</v>
      </c>
      <c r="E13336" s="2">
        <v>10859.958559740318</v>
      </c>
      <c r="F13336" s="2">
        <v>1518.7127386406955</v>
      </c>
      <c r="G13336" s="8" t="s">
        <v>8109</v>
      </c>
    </row>
    <row r="13337" spans="1:7" x14ac:dyDescent="0.25">
      <c r="A13337" s="32">
        <v>183824</v>
      </c>
      <c r="B13337" s="1" t="s">
        <v>13750</v>
      </c>
      <c r="C13337" s="2">
        <v>1257.089301606379</v>
      </c>
      <c r="D13337" s="2">
        <v>1508.5071619276548</v>
      </c>
      <c r="E13337" s="2">
        <v>18102.085943131857</v>
      </c>
      <c r="F13337" s="2">
        <v>2531.4892655041958</v>
      </c>
      <c r="G13337" s="8" t="s">
        <v>8109</v>
      </c>
    </row>
    <row r="13338" spans="1:7" x14ac:dyDescent="0.25">
      <c r="A13338" s="32">
        <v>183825</v>
      </c>
      <c r="B13338" s="1" t="s">
        <v>13751</v>
      </c>
      <c r="C13338" s="2">
        <v>2095.2984894989177</v>
      </c>
      <c r="D13338" s="2">
        <v>2514.3581873987009</v>
      </c>
      <c r="E13338" s="2">
        <v>30172.298248784413</v>
      </c>
      <c r="F13338" s="2">
        <v>4219.4501436100281</v>
      </c>
      <c r="G13338" s="8" t="s">
        <v>8109</v>
      </c>
    </row>
    <row r="13339" spans="1:7" x14ac:dyDescent="0.25">
      <c r="A13339" s="32">
        <v>183826</v>
      </c>
      <c r="B13339" s="1" t="s">
        <v>13752</v>
      </c>
      <c r="C13339" s="2">
        <v>20.831765569477138</v>
      </c>
      <c r="D13339" s="2">
        <v>24.99811868337256</v>
      </c>
      <c r="E13339" s="2">
        <v>299.97742420047075</v>
      </c>
      <c r="F13339" s="2">
        <v>41.950393542640953</v>
      </c>
      <c r="G13339" s="8" t="s">
        <v>8109</v>
      </c>
    </row>
    <row r="13340" spans="1:7" x14ac:dyDescent="0.25">
      <c r="A13340" s="32">
        <v>183827</v>
      </c>
      <c r="B13340" s="1" t="s">
        <v>13753</v>
      </c>
      <c r="C13340" s="2">
        <v>441.46282509626877</v>
      </c>
      <c r="D13340" s="2">
        <v>529.75539011552246</v>
      </c>
      <c r="E13340" s="2">
        <v>6357.0646813862695</v>
      </c>
      <c r="F13340" s="2">
        <v>889.00478384652706</v>
      </c>
      <c r="G13340" s="8" t="s">
        <v>8109</v>
      </c>
    </row>
    <row r="13341" spans="1:7" x14ac:dyDescent="0.25">
      <c r="A13341" s="32">
        <v>183828</v>
      </c>
      <c r="B13341" s="1" t="s">
        <v>13754</v>
      </c>
      <c r="C13341" s="2">
        <v>735.93599399756317</v>
      </c>
      <c r="D13341" s="2">
        <v>883.1231927970756</v>
      </c>
      <c r="E13341" s="2">
        <v>10597.478313564907</v>
      </c>
      <c r="F13341" s="2">
        <v>1482.006144290885</v>
      </c>
      <c r="G13341" s="8" t="s">
        <v>8109</v>
      </c>
    </row>
    <row r="13342" spans="1:7" x14ac:dyDescent="0.25">
      <c r="A13342" s="32">
        <v>183829</v>
      </c>
      <c r="B13342" s="1" t="s">
        <v>13755</v>
      </c>
      <c r="C13342" s="2">
        <v>1219.6459988371034</v>
      </c>
      <c r="D13342" s="2">
        <v>1463.5751986045238</v>
      </c>
      <c r="E13342" s="2">
        <v>17562.902383254288</v>
      </c>
      <c r="F13342" s="2">
        <v>2456.0870495245354</v>
      </c>
      <c r="G13342" s="8" t="s">
        <v>8109</v>
      </c>
    </row>
    <row r="13343" spans="1:7" x14ac:dyDescent="0.25">
      <c r="A13343" s="32">
        <v>183830</v>
      </c>
      <c r="B13343" s="1" t="s">
        <v>13756</v>
      </c>
      <c r="C13343" s="2">
        <v>2060.9530139371727</v>
      </c>
      <c r="D13343" s="2">
        <v>2473.143616724607</v>
      </c>
      <c r="E13343" s="2">
        <v>29677.723400695286</v>
      </c>
      <c r="F13343" s="2">
        <v>4150.2862404632187</v>
      </c>
      <c r="G13343" s="8" t="s">
        <v>8109</v>
      </c>
    </row>
    <row r="13344" spans="1:7" x14ac:dyDescent="0.25">
      <c r="A13344" s="32">
        <v>183831</v>
      </c>
      <c r="B13344" s="1" t="s">
        <v>13757</v>
      </c>
      <c r="C13344" s="2">
        <v>285.80823192950749</v>
      </c>
      <c r="D13344" s="2">
        <v>342.96987831540895</v>
      </c>
      <c r="E13344" s="2">
        <v>4115.6385397849072</v>
      </c>
      <c r="F13344" s="2">
        <v>575.55216657856113</v>
      </c>
      <c r="G13344" s="8" t="s">
        <v>8109</v>
      </c>
    </row>
    <row r="13345" spans="1:7" x14ac:dyDescent="0.25">
      <c r="A13345" s="32">
        <v>183832</v>
      </c>
      <c r="B13345" s="1" t="s">
        <v>13758</v>
      </c>
      <c r="C13345" s="2">
        <v>525.59801621092424</v>
      </c>
      <c r="D13345" s="2">
        <v>630.71761945310902</v>
      </c>
      <c r="E13345" s="2">
        <v>7568.6114334373087</v>
      </c>
      <c r="F13345" s="2">
        <v>1058.4337439734863</v>
      </c>
      <c r="G13345" s="8" t="s">
        <v>8109</v>
      </c>
    </row>
    <row r="13346" spans="1:7" x14ac:dyDescent="0.25">
      <c r="A13346" s="32">
        <v>183833</v>
      </c>
      <c r="B13346" s="1" t="s">
        <v>13759</v>
      </c>
      <c r="C13346" s="2">
        <v>1051.4205126542781</v>
      </c>
      <c r="D13346" s="2">
        <v>1261.7046151851337</v>
      </c>
      <c r="E13346" s="2">
        <v>15140.455382221604</v>
      </c>
      <c r="F13346" s="2">
        <v>2117.3195396015271</v>
      </c>
      <c r="G13346" s="8" t="s">
        <v>8109</v>
      </c>
    </row>
    <row r="13347" spans="1:7" x14ac:dyDescent="0.25">
      <c r="A13347" s="32">
        <v>183834</v>
      </c>
      <c r="B13347" s="1" t="s">
        <v>13760</v>
      </c>
      <c r="C13347" s="2">
        <v>4.2202283696785585</v>
      </c>
      <c r="D13347" s="2">
        <v>5.0642740436142697</v>
      </c>
      <c r="E13347" s="2">
        <v>60.77128852337124</v>
      </c>
      <c r="F13347" s="2">
        <v>8.4985711056212292</v>
      </c>
      <c r="G13347" s="8" t="s">
        <v>8109</v>
      </c>
    </row>
    <row r="13348" spans="1:7" x14ac:dyDescent="0.25">
      <c r="A13348" s="32">
        <v>183835</v>
      </c>
      <c r="B13348" s="1" t="s">
        <v>13761</v>
      </c>
      <c r="C13348" s="2">
        <v>8.3955606928711735</v>
      </c>
      <c r="D13348" s="2">
        <v>10.074672831445408</v>
      </c>
      <c r="E13348" s="2">
        <v>120.8960739773449</v>
      </c>
      <c r="F13348" s="2">
        <v>16.906731880331595</v>
      </c>
      <c r="G13348" s="8" t="s">
        <v>8109</v>
      </c>
    </row>
    <row r="13349" spans="1:7" x14ac:dyDescent="0.25">
      <c r="A13349" s="32">
        <v>183836</v>
      </c>
      <c r="B13349" s="1" t="s">
        <v>13762</v>
      </c>
      <c r="C13349" s="2">
        <v>12.615789062549734</v>
      </c>
      <c r="D13349" s="2">
        <v>15.138946875059677</v>
      </c>
      <c r="E13349" s="2">
        <v>181.66736250071614</v>
      </c>
      <c r="F13349" s="2">
        <v>25.405302985952822</v>
      </c>
      <c r="G13349" s="8" t="s">
        <v>8109</v>
      </c>
    </row>
    <row r="13350" spans="1:7" x14ac:dyDescent="0.25">
      <c r="A13350" s="32">
        <v>183837</v>
      </c>
      <c r="B13350" s="1" t="s">
        <v>13763</v>
      </c>
      <c r="C13350" s="2">
        <v>1.0326090691766685</v>
      </c>
      <c r="D13350" s="2">
        <v>1.2391308830120022</v>
      </c>
      <c r="E13350" s="2">
        <v>14.869570596144026</v>
      </c>
      <c r="F13350" s="2">
        <v>2.0794376109498751</v>
      </c>
      <c r="G13350" s="8" t="s">
        <v>8109</v>
      </c>
    </row>
    <row r="13351" spans="1:7" x14ac:dyDescent="0.25">
      <c r="A13351" s="32">
        <v>183838</v>
      </c>
      <c r="B13351" s="1" t="s">
        <v>13764</v>
      </c>
      <c r="C13351" s="2">
        <v>2.1101141848392793</v>
      </c>
      <c r="D13351" s="2">
        <v>2.5321370218071348</v>
      </c>
      <c r="E13351" s="2">
        <v>30.38564426168562</v>
      </c>
      <c r="F13351" s="2">
        <v>4.2492855528106146</v>
      </c>
      <c r="G13351" s="8" t="s">
        <v>8109</v>
      </c>
    </row>
    <row r="13352" spans="1:7" x14ac:dyDescent="0.25">
      <c r="A13352" s="32">
        <v>183839</v>
      </c>
      <c r="B13352" s="1" t="s">
        <v>13765</v>
      </c>
      <c r="C13352" s="2">
        <v>3.1427232540159475</v>
      </c>
      <c r="D13352" s="2">
        <v>3.7712679048191369</v>
      </c>
      <c r="E13352" s="2">
        <v>45.255214857829642</v>
      </c>
      <c r="F13352" s="2">
        <v>6.3287231637604888</v>
      </c>
      <c r="G13352" s="8" t="s">
        <v>8109</v>
      </c>
    </row>
    <row r="13353" spans="1:7" x14ac:dyDescent="0.25">
      <c r="A13353" s="32">
        <v>183840</v>
      </c>
      <c r="B13353" s="1" t="s">
        <v>13766</v>
      </c>
      <c r="C13353" s="2">
        <v>8.2159765069274062</v>
      </c>
      <c r="D13353" s="2">
        <v>9.8591718083128868</v>
      </c>
      <c r="E13353" s="2">
        <v>118.31006169975464</v>
      </c>
      <c r="F13353" s="2">
        <v>16.545090556688137</v>
      </c>
      <c r="G13353" s="8" t="s">
        <v>8109</v>
      </c>
    </row>
    <row r="13354" spans="1:7" x14ac:dyDescent="0.25">
      <c r="A13354" s="32">
        <v>183841</v>
      </c>
      <c r="B13354" s="1" t="s">
        <v>13767</v>
      </c>
      <c r="C13354" s="2">
        <v>12.391308830120025</v>
      </c>
      <c r="D13354" s="2">
        <v>14.869570596144026</v>
      </c>
      <c r="E13354" s="2">
        <v>178.4348471537283</v>
      </c>
      <c r="F13354" s="2">
        <v>24.953251331398505</v>
      </c>
      <c r="G13354" s="8" t="s">
        <v>8109</v>
      </c>
    </row>
    <row r="13355" spans="1:7" x14ac:dyDescent="0.25">
      <c r="A13355" s="32">
        <v>183842</v>
      </c>
      <c r="B13355" s="1" t="s">
        <v>13768</v>
      </c>
      <c r="C13355" s="2">
        <v>12.391308830120025</v>
      </c>
      <c r="D13355" s="2">
        <v>14.869570596144026</v>
      </c>
      <c r="E13355" s="2">
        <v>178.4348471537283</v>
      </c>
      <c r="F13355" s="2">
        <v>24.953251331398505</v>
      </c>
      <c r="G13355" s="8" t="s">
        <v>8109</v>
      </c>
    </row>
    <row r="13356" spans="1:7" x14ac:dyDescent="0.25">
      <c r="A13356" s="32">
        <v>183843</v>
      </c>
      <c r="B13356" s="1" t="s">
        <v>13769</v>
      </c>
      <c r="C13356" s="2">
        <v>16.61153719979858</v>
      </c>
      <c r="D13356" s="2">
        <v>19.933844639758295</v>
      </c>
      <c r="E13356" s="2">
        <v>239.20613567709955</v>
      </c>
      <c r="F13356" s="2">
        <v>33.451822437019729</v>
      </c>
      <c r="G13356" s="8" t="s">
        <v>8109</v>
      </c>
    </row>
    <row r="13357" spans="1:7" x14ac:dyDescent="0.25">
      <c r="A13357" s="32">
        <v>183844</v>
      </c>
      <c r="B13357" s="1" t="s">
        <v>13770</v>
      </c>
      <c r="C13357" s="2">
        <v>14.5014230149593</v>
      </c>
      <c r="D13357" s="2">
        <v>17.401707617951161</v>
      </c>
      <c r="E13357" s="2">
        <v>208.82049141541393</v>
      </c>
      <c r="F13357" s="2">
        <v>29.202536884209117</v>
      </c>
      <c r="G13357" s="8" t="s">
        <v>8109</v>
      </c>
    </row>
    <row r="13358" spans="1:7" x14ac:dyDescent="0.25">
      <c r="A13358" s="32">
        <v>183845</v>
      </c>
      <c r="B13358" s="1" t="s">
        <v>13771</v>
      </c>
      <c r="C13358" s="2">
        <v>18.721651384637859</v>
      </c>
      <c r="D13358" s="2">
        <v>22.465981661565429</v>
      </c>
      <c r="E13358" s="2">
        <v>269.59177993878518</v>
      </c>
      <c r="F13358" s="2">
        <v>37.701107989830348</v>
      </c>
      <c r="G13358" s="8" t="s">
        <v>8109</v>
      </c>
    </row>
    <row r="13359" spans="1:7" x14ac:dyDescent="0.25">
      <c r="A13359" s="32">
        <v>183846</v>
      </c>
      <c r="B13359" s="1" t="s">
        <v>13772</v>
      </c>
      <c r="C13359" s="2">
        <v>37.488198815761656</v>
      </c>
      <c r="D13359" s="2">
        <v>44.985838578913985</v>
      </c>
      <c r="E13359" s="2">
        <v>539.83006294696781</v>
      </c>
      <c r="F13359" s="2">
        <v>75.492626310571552</v>
      </c>
      <c r="G13359" s="8" t="s">
        <v>8109</v>
      </c>
    </row>
    <row r="13360" spans="1:7" x14ac:dyDescent="0.25">
      <c r="A13360" s="32">
        <v>183847</v>
      </c>
      <c r="B13360" s="1" t="s">
        <v>13773</v>
      </c>
      <c r="C13360" s="2">
        <v>36.18621346766934</v>
      </c>
      <c r="D13360" s="2">
        <v>43.423456161203205</v>
      </c>
      <c r="E13360" s="2">
        <v>521.08147393443846</v>
      </c>
      <c r="F13360" s="2">
        <v>72.87072671415649</v>
      </c>
      <c r="G13360" s="8" t="s">
        <v>8109</v>
      </c>
    </row>
    <row r="13361" spans="1:7" x14ac:dyDescent="0.25">
      <c r="A13361" s="32">
        <v>183848</v>
      </c>
      <c r="B13361" s="1" t="s">
        <v>13774</v>
      </c>
      <c r="C13361" s="2">
        <v>5.8813820896584161</v>
      </c>
      <c r="D13361" s="2">
        <v>7.0576585075900988</v>
      </c>
      <c r="E13361" s="2">
        <v>84.691902091081189</v>
      </c>
      <c r="F13361" s="2">
        <v>11.843753349323201</v>
      </c>
      <c r="G13361" s="8" t="s">
        <v>8109</v>
      </c>
    </row>
    <row r="13362" spans="1:7" x14ac:dyDescent="0.25">
      <c r="A13362" s="32">
        <v>183849</v>
      </c>
      <c r="B13362" s="1" t="s">
        <v>13775</v>
      </c>
      <c r="C13362" s="2">
        <v>10.909739296083931</v>
      </c>
      <c r="D13362" s="2">
        <v>13.091687155300718</v>
      </c>
      <c r="E13362" s="2">
        <v>157.10024586360862</v>
      </c>
      <c r="F13362" s="2">
        <v>21.969710411339982</v>
      </c>
      <c r="G13362" s="8" t="s">
        <v>8109</v>
      </c>
    </row>
    <row r="13363" spans="1:7" x14ac:dyDescent="0.25">
      <c r="A13363" s="32">
        <v>183850</v>
      </c>
      <c r="B13363" s="1" t="s">
        <v>13776</v>
      </c>
      <c r="C13363" s="2">
        <v>55.446617410138508</v>
      </c>
      <c r="D13363" s="2">
        <v>66.535940892166209</v>
      </c>
      <c r="E13363" s="2">
        <v>798.43129070599457</v>
      </c>
      <c r="F13363" s="2">
        <v>111.6567586749172</v>
      </c>
      <c r="G13363" s="8" t="s">
        <v>8109</v>
      </c>
    </row>
    <row r="13364" spans="1:7" x14ac:dyDescent="0.25">
      <c r="A13364" s="32">
        <v>183851</v>
      </c>
      <c r="B13364" s="1" t="s">
        <v>13777</v>
      </c>
      <c r="C13364" s="2">
        <v>55.446617410138508</v>
      </c>
      <c r="D13364" s="2">
        <v>66.535940892166209</v>
      </c>
      <c r="E13364" s="2">
        <v>798.43129070599457</v>
      </c>
      <c r="F13364" s="2">
        <v>111.6567586749172</v>
      </c>
      <c r="G13364" s="8" t="s">
        <v>8109</v>
      </c>
    </row>
    <row r="13365" spans="1:7" x14ac:dyDescent="0.25">
      <c r="A13365" s="32">
        <v>183852</v>
      </c>
      <c r="B13365" s="1" t="s">
        <v>13778</v>
      </c>
      <c r="C13365" s="2">
        <v>6.0609662756021851</v>
      </c>
      <c r="D13365" s="2">
        <v>7.2731595307226211</v>
      </c>
      <c r="E13365" s="2">
        <v>87.277914368671446</v>
      </c>
      <c r="F13365" s="2">
        <v>12.205394672966658</v>
      </c>
      <c r="G13365" s="8" t="s">
        <v>8109</v>
      </c>
    </row>
    <row r="13366" spans="1:7" x14ac:dyDescent="0.25">
      <c r="A13366" s="32">
        <v>183853</v>
      </c>
      <c r="B13366" s="1" t="s">
        <v>13779</v>
      </c>
      <c r="C13366" s="2">
        <v>8.8894172042165369</v>
      </c>
      <c r="D13366" s="2">
        <v>10.667300645059845</v>
      </c>
      <c r="E13366" s="2">
        <v>128.00760774071813</v>
      </c>
      <c r="F13366" s="2">
        <v>17.9012455203511</v>
      </c>
      <c r="G13366" s="8" t="s">
        <v>8109</v>
      </c>
    </row>
    <row r="13367" spans="1:7" x14ac:dyDescent="0.25">
      <c r="A13367" s="32">
        <v>183854</v>
      </c>
      <c r="B13367" s="1" t="s">
        <v>13779</v>
      </c>
      <c r="C13367" s="2">
        <v>8.8894172042165369</v>
      </c>
      <c r="D13367" s="2">
        <v>10.667300645059845</v>
      </c>
      <c r="E13367" s="2">
        <v>128.00760774071813</v>
      </c>
      <c r="F13367" s="2">
        <v>17.9012455203511</v>
      </c>
      <c r="G13367" s="8" t="s">
        <v>8109</v>
      </c>
    </row>
    <row r="13368" spans="1:7" x14ac:dyDescent="0.25">
      <c r="A13368" s="32">
        <v>183855</v>
      </c>
      <c r="B13368" s="1" t="s">
        <v>13780</v>
      </c>
      <c r="C13368" s="2">
        <v>2224.1501429135719</v>
      </c>
      <c r="D13368" s="2">
        <v>2668.9801714962864</v>
      </c>
      <c r="E13368" s="2">
        <v>32027.762057955435</v>
      </c>
      <c r="F13368" s="2">
        <v>4478.9277933242092</v>
      </c>
      <c r="G13368" s="8" t="s">
        <v>8109</v>
      </c>
    </row>
    <row r="13369" spans="1:7" x14ac:dyDescent="0.25">
      <c r="A13369" s="32">
        <v>183856</v>
      </c>
      <c r="B13369" s="1" t="s">
        <v>13781</v>
      </c>
      <c r="C13369" s="2">
        <v>2203.1387931581512</v>
      </c>
      <c r="D13369" s="2">
        <v>2643.7665517897813</v>
      </c>
      <c r="E13369" s="2">
        <v>31725.198621477375</v>
      </c>
      <c r="F13369" s="2">
        <v>4436.615758457925</v>
      </c>
      <c r="G13369" s="8" t="s">
        <v>8109</v>
      </c>
    </row>
    <row r="13370" spans="1:7" x14ac:dyDescent="0.25">
      <c r="A13370" s="32">
        <v>183857</v>
      </c>
      <c r="B13370" s="1" t="s">
        <v>13782</v>
      </c>
      <c r="C13370" s="2">
        <v>24.917305799697868</v>
      </c>
      <c r="D13370" s="2">
        <v>29.900766959637441</v>
      </c>
      <c r="E13370" s="2">
        <v>358.8092035156493</v>
      </c>
      <c r="F13370" s="2">
        <v>50.177733655529593</v>
      </c>
      <c r="G13370" s="8" t="s">
        <v>8109</v>
      </c>
    </row>
    <row r="13371" spans="1:7" x14ac:dyDescent="0.25">
      <c r="A13371" s="32">
        <v>183858</v>
      </c>
      <c r="B13371" s="1" t="s">
        <v>13783</v>
      </c>
      <c r="C13371" s="2">
        <v>125.75382620712384</v>
      </c>
      <c r="D13371" s="2">
        <v>150.90459144854859</v>
      </c>
      <c r="E13371" s="2">
        <v>1810.8550973825832</v>
      </c>
      <c r="F13371" s="2">
        <v>253.23933688133042</v>
      </c>
      <c r="G13371" s="8" t="s">
        <v>8109</v>
      </c>
    </row>
    <row r="13372" spans="1:7" x14ac:dyDescent="0.25">
      <c r="A13372" s="32">
        <v>183859</v>
      </c>
      <c r="B13372" s="1" t="s">
        <v>13784</v>
      </c>
      <c r="C13372" s="2">
        <v>251.4627563677617</v>
      </c>
      <c r="D13372" s="2">
        <v>301.755307641314</v>
      </c>
      <c r="E13372" s="2">
        <v>3621.0636916957683</v>
      </c>
      <c r="F13372" s="2">
        <v>506.38826343174992</v>
      </c>
      <c r="G13372" s="8" t="s">
        <v>8109</v>
      </c>
    </row>
    <row r="13373" spans="1:7" x14ac:dyDescent="0.25">
      <c r="A13373" s="32">
        <v>183860</v>
      </c>
      <c r="B13373" s="1" t="s">
        <v>13785</v>
      </c>
      <c r="C13373" s="2">
        <v>251.4627563677617</v>
      </c>
      <c r="D13373" s="2">
        <v>301.755307641314</v>
      </c>
      <c r="E13373" s="2">
        <v>3621.0636916957683</v>
      </c>
      <c r="F13373" s="2">
        <v>506.38826343174992</v>
      </c>
      <c r="G13373" s="8" t="s">
        <v>8109</v>
      </c>
    </row>
    <row r="13374" spans="1:7" x14ac:dyDescent="0.25">
      <c r="A13374" s="32">
        <v>183861</v>
      </c>
      <c r="B13374" s="1" t="s">
        <v>13786</v>
      </c>
      <c r="C13374" s="2">
        <v>1005.8510254710468</v>
      </c>
      <c r="D13374" s="2">
        <v>1207.021230565256</v>
      </c>
      <c r="E13374" s="2">
        <v>14484.254766783073</v>
      </c>
      <c r="F13374" s="2">
        <v>2025.5530537269997</v>
      </c>
      <c r="G13374" s="8" t="s">
        <v>8109</v>
      </c>
    </row>
    <row r="13375" spans="1:7" x14ac:dyDescent="0.25">
      <c r="A13375" s="32">
        <v>183862</v>
      </c>
      <c r="B13375" s="1" t="s">
        <v>13787</v>
      </c>
      <c r="C13375" s="2">
        <v>754.38826910328521</v>
      </c>
      <c r="D13375" s="2">
        <v>905.26592292394207</v>
      </c>
      <c r="E13375" s="2">
        <v>10863.191075087305</v>
      </c>
      <c r="F13375" s="2">
        <v>1519.16479029525</v>
      </c>
      <c r="G13375" s="8" t="s">
        <v>8109</v>
      </c>
    </row>
    <row r="13376" spans="1:7" x14ac:dyDescent="0.25">
      <c r="A13376" s="32">
        <v>183863</v>
      </c>
      <c r="B13376" s="1" t="s">
        <v>13788</v>
      </c>
      <c r="C13376" s="2">
        <v>377.21658257488559</v>
      </c>
      <c r="D13376" s="2">
        <v>452.65989908986262</v>
      </c>
      <c r="E13376" s="2">
        <v>5431.9187890783514</v>
      </c>
      <c r="F13376" s="2">
        <v>759.62760031308039</v>
      </c>
      <c r="G13376" s="8" t="s">
        <v>8109</v>
      </c>
    </row>
    <row r="13377" spans="1:7" x14ac:dyDescent="0.25">
      <c r="A13377" s="32">
        <v>183864</v>
      </c>
      <c r="B13377" s="1" t="s">
        <v>13789</v>
      </c>
      <c r="C13377" s="2">
        <v>754.38826910328521</v>
      </c>
      <c r="D13377" s="2">
        <v>905.26592292394207</v>
      </c>
      <c r="E13377" s="2">
        <v>10863.191075087305</v>
      </c>
      <c r="F13377" s="2">
        <v>1519.16479029525</v>
      </c>
      <c r="G13377" s="8" t="s">
        <v>8109</v>
      </c>
    </row>
    <row r="13378" spans="1:7" x14ac:dyDescent="0.25">
      <c r="A13378" s="32">
        <v>183865</v>
      </c>
      <c r="B13378" s="1" t="s">
        <v>13790</v>
      </c>
      <c r="C13378" s="2">
        <v>754.38826910328521</v>
      </c>
      <c r="D13378" s="2">
        <v>905.26592292394207</v>
      </c>
      <c r="E13378" s="2">
        <v>10863.191075087305</v>
      </c>
      <c r="F13378" s="2">
        <v>1519.16479029525</v>
      </c>
      <c r="G13378" s="8" t="s">
        <v>8109</v>
      </c>
    </row>
    <row r="13379" spans="1:7" x14ac:dyDescent="0.25">
      <c r="A13379" s="32">
        <v>183866</v>
      </c>
      <c r="B13379" s="1" t="s">
        <v>13791</v>
      </c>
      <c r="C13379" s="2">
        <v>3017.5530764131408</v>
      </c>
      <c r="D13379" s="2">
        <v>3621.0636916957683</v>
      </c>
      <c r="E13379" s="2">
        <v>43452.764300349219</v>
      </c>
      <c r="F13379" s="2">
        <v>6076.6591611809999</v>
      </c>
      <c r="G13379" s="8" t="s">
        <v>8109</v>
      </c>
    </row>
    <row r="13380" spans="1:7" x14ac:dyDescent="0.25">
      <c r="A13380" s="32">
        <v>183867</v>
      </c>
      <c r="B13380" s="1" t="s">
        <v>13792</v>
      </c>
      <c r="C13380" s="2">
        <v>2263.1648073098559</v>
      </c>
      <c r="D13380" s="2">
        <v>2715.7977687718271</v>
      </c>
      <c r="E13380" s="2">
        <v>32589.573225261927</v>
      </c>
      <c r="F13380" s="2">
        <v>4557.4943708857509</v>
      </c>
      <c r="G13380" s="8" t="s">
        <v>8109</v>
      </c>
    </row>
    <row r="13381" spans="1:7" x14ac:dyDescent="0.25">
      <c r="A13381" s="32">
        <v>183868</v>
      </c>
      <c r="B13381" s="1" t="s">
        <v>13793</v>
      </c>
      <c r="C13381" s="2">
        <v>628.67933894264729</v>
      </c>
      <c r="D13381" s="2">
        <v>754.41520673117668</v>
      </c>
      <c r="E13381" s="2">
        <v>9052.9824807741206</v>
      </c>
      <c r="F13381" s="2">
        <v>1266.0158637448305</v>
      </c>
      <c r="G13381" s="8" t="s">
        <v>8109</v>
      </c>
    </row>
    <row r="13382" spans="1:7" x14ac:dyDescent="0.25">
      <c r="A13382" s="32">
        <v>183869</v>
      </c>
      <c r="B13382" s="1" t="s">
        <v>13794</v>
      </c>
      <c r="C13382" s="2">
        <v>1257.3137818388086</v>
      </c>
      <c r="D13382" s="2">
        <v>1508.7765382065702</v>
      </c>
      <c r="E13382" s="2">
        <v>18105.318458478843</v>
      </c>
      <c r="F13382" s="2">
        <v>2531.9413171587498</v>
      </c>
      <c r="G13382" s="8" t="s">
        <v>8109</v>
      </c>
    </row>
    <row r="13383" spans="1:7" x14ac:dyDescent="0.25">
      <c r="A13383" s="32">
        <v>183870</v>
      </c>
      <c r="B13383" s="1" t="s">
        <v>13795</v>
      </c>
      <c r="C13383" s="2">
        <v>1257.3137818388086</v>
      </c>
      <c r="D13383" s="2">
        <v>1508.7765382065702</v>
      </c>
      <c r="E13383" s="2">
        <v>18105.318458478843</v>
      </c>
      <c r="F13383" s="2">
        <v>2531.9413171587498</v>
      </c>
      <c r="G13383" s="8" t="s">
        <v>8109</v>
      </c>
    </row>
    <row r="13384" spans="1:7" x14ac:dyDescent="0.25">
      <c r="A13384" s="32">
        <v>183871</v>
      </c>
      <c r="B13384" s="1" t="s">
        <v>13796</v>
      </c>
      <c r="C13384" s="2">
        <v>5029.2551273552344</v>
      </c>
      <c r="D13384" s="2">
        <v>6035.1061528262808</v>
      </c>
      <c r="E13384" s="2">
        <v>72421.273833915373</v>
      </c>
      <c r="F13384" s="2">
        <v>10127.765268634999</v>
      </c>
      <c r="G13384" s="8" t="s">
        <v>8109</v>
      </c>
    </row>
    <row r="13385" spans="1:7" x14ac:dyDescent="0.25">
      <c r="A13385" s="32">
        <v>183872</v>
      </c>
      <c r="B13385" s="1" t="s">
        <v>13797</v>
      </c>
      <c r="C13385" s="2">
        <v>3771.9413455164258</v>
      </c>
      <c r="D13385" s="2">
        <v>4526.3296146197099</v>
      </c>
      <c r="E13385" s="2">
        <v>54315.955375436519</v>
      </c>
      <c r="F13385" s="2">
        <v>7595.8239514762499</v>
      </c>
      <c r="G13385" s="8" t="s">
        <v>8109</v>
      </c>
    </row>
    <row r="13386" spans="1:7" x14ac:dyDescent="0.25">
      <c r="A13386" s="32">
        <v>183873</v>
      </c>
      <c r="B13386" s="1" t="s">
        <v>13798</v>
      </c>
      <c r="C13386" s="2">
        <v>83.596438556824197</v>
      </c>
      <c r="D13386" s="2">
        <v>100.31572626818904</v>
      </c>
      <c r="E13386" s="2">
        <v>1203.7887152182684</v>
      </c>
      <c r="F13386" s="2">
        <v>168.34403615602901</v>
      </c>
      <c r="G13386" s="8" t="s">
        <v>8109</v>
      </c>
    </row>
    <row r="13387" spans="1:7" x14ac:dyDescent="0.25">
      <c r="A13387" s="32">
        <v>183874</v>
      </c>
      <c r="B13387" s="1" t="s">
        <v>13799</v>
      </c>
      <c r="C13387" s="2">
        <v>10.460778831224511</v>
      </c>
      <c r="D13387" s="2">
        <v>12.552934597469413</v>
      </c>
      <c r="E13387" s="2">
        <v>150.63521516963294</v>
      </c>
      <c r="F13387" s="2">
        <v>21.065607102231343</v>
      </c>
      <c r="G13387" s="8" t="s">
        <v>8109</v>
      </c>
    </row>
    <row r="13388" spans="1:7" x14ac:dyDescent="0.25">
      <c r="A13388" s="32">
        <v>183875</v>
      </c>
      <c r="B13388" s="1" t="s">
        <v>13800</v>
      </c>
      <c r="C13388" s="2">
        <v>10.460778831224511</v>
      </c>
      <c r="D13388" s="2">
        <v>12.552934597469413</v>
      </c>
      <c r="E13388" s="2">
        <v>150.63521516963294</v>
      </c>
      <c r="F13388" s="2">
        <v>21.065607102231343</v>
      </c>
      <c r="G13388" s="8" t="s">
        <v>8109</v>
      </c>
    </row>
    <row r="13389" spans="1:7" x14ac:dyDescent="0.25">
      <c r="A13389" s="32">
        <v>183876</v>
      </c>
      <c r="B13389" s="1" t="s">
        <v>13801</v>
      </c>
      <c r="C13389" s="2">
        <v>20.966453708934964</v>
      </c>
      <c r="D13389" s="2">
        <v>25.159744450721956</v>
      </c>
      <c r="E13389" s="2">
        <v>301.91693340866345</v>
      </c>
      <c r="F13389" s="2">
        <v>42.22162453537355</v>
      </c>
      <c r="G13389" s="8" t="s">
        <v>8109</v>
      </c>
    </row>
    <row r="13390" spans="1:7" x14ac:dyDescent="0.25">
      <c r="A13390" s="32">
        <v>183877</v>
      </c>
      <c r="B13390" s="1" t="s">
        <v>13802</v>
      </c>
      <c r="C13390" s="2">
        <v>8.3955606928711735</v>
      </c>
      <c r="D13390" s="2">
        <v>10.074672831445408</v>
      </c>
      <c r="E13390" s="2">
        <v>120.8960739773449</v>
      </c>
      <c r="F13390" s="2">
        <v>16.906731880331595</v>
      </c>
      <c r="G13390" s="8" t="s">
        <v>8109</v>
      </c>
    </row>
    <row r="13391" spans="1:7" x14ac:dyDescent="0.25">
      <c r="A13391" s="32">
        <v>183878</v>
      </c>
      <c r="B13391" s="1" t="s">
        <v>13803</v>
      </c>
      <c r="C13391" s="2">
        <v>0.58364860431724741</v>
      </c>
      <c r="D13391" s="2">
        <v>0.70037832518069687</v>
      </c>
      <c r="E13391" s="2">
        <v>8.4045399021683629</v>
      </c>
      <c r="F13391" s="2">
        <v>1.1753343018412339</v>
      </c>
      <c r="G13391" s="8" t="s">
        <v>8109</v>
      </c>
    </row>
    <row r="13392" spans="1:7" x14ac:dyDescent="0.25">
      <c r="A13392" s="32">
        <v>183879</v>
      </c>
      <c r="B13392" s="1" t="s">
        <v>13804</v>
      </c>
      <c r="C13392" s="2">
        <v>55.446617410138508</v>
      </c>
      <c r="D13392" s="2">
        <v>66.535940892166209</v>
      </c>
      <c r="E13392" s="2">
        <v>798.43129070599457</v>
      </c>
      <c r="F13392" s="2">
        <v>111.6567586749172</v>
      </c>
      <c r="G13392" s="8" t="s">
        <v>8109</v>
      </c>
    </row>
    <row r="13393" spans="1:7" x14ac:dyDescent="0.25">
      <c r="A13393" s="32">
        <v>183880</v>
      </c>
      <c r="B13393" s="1" t="s">
        <v>13805</v>
      </c>
      <c r="C13393" s="2">
        <v>63.393217638150254</v>
      </c>
      <c r="D13393" s="2">
        <v>76.071861165780291</v>
      </c>
      <c r="E13393" s="2">
        <v>912.86233398936349</v>
      </c>
      <c r="F13393" s="2">
        <v>127.65938724614014</v>
      </c>
      <c r="G13393" s="8" t="s">
        <v>8109</v>
      </c>
    </row>
    <row r="13394" spans="1:7" x14ac:dyDescent="0.25">
      <c r="A13394" s="32">
        <v>183881</v>
      </c>
      <c r="B13394" s="1" t="s">
        <v>13806</v>
      </c>
      <c r="C13394" s="2">
        <v>79.286418094173769</v>
      </c>
      <c r="D13394" s="2">
        <v>95.143701713008497</v>
      </c>
      <c r="E13394" s="2">
        <v>1141.7244205561019</v>
      </c>
      <c r="F13394" s="2">
        <v>159.66464438858605</v>
      </c>
      <c r="G13394" s="8" t="s">
        <v>8109</v>
      </c>
    </row>
    <row r="13395" spans="1:7" x14ac:dyDescent="0.25">
      <c r="A13395" s="32">
        <v>183882</v>
      </c>
      <c r="B13395" s="1" t="s">
        <v>13807</v>
      </c>
      <c r="C13395" s="2">
        <v>79.286418094173769</v>
      </c>
      <c r="D13395" s="2">
        <v>95.143701713008497</v>
      </c>
      <c r="E13395" s="2">
        <v>1141.7244205561019</v>
      </c>
      <c r="F13395" s="2">
        <v>159.66464438858605</v>
      </c>
      <c r="G13395" s="8" t="s">
        <v>8109</v>
      </c>
    </row>
    <row r="13396" spans="1:7" x14ac:dyDescent="0.25">
      <c r="A13396" s="32">
        <v>183883</v>
      </c>
      <c r="B13396" s="1" t="s">
        <v>13808</v>
      </c>
      <c r="C13396" s="2">
        <v>15.71361627007974</v>
      </c>
      <c r="D13396" s="2">
        <v>18.856339524095684</v>
      </c>
      <c r="E13396" s="2">
        <v>226.2760742891482</v>
      </c>
      <c r="F13396" s="2">
        <v>31.643615818802445</v>
      </c>
      <c r="G13396" s="8" t="s">
        <v>8109</v>
      </c>
    </row>
    <row r="13397" spans="1:7" x14ac:dyDescent="0.25">
      <c r="A13397" s="32">
        <v>183884</v>
      </c>
      <c r="B13397" s="1" t="s">
        <v>13809</v>
      </c>
      <c r="C13397" s="2">
        <v>7.7670160420679846</v>
      </c>
      <c r="D13397" s="2">
        <v>9.3204192504815797</v>
      </c>
      <c r="E13397" s="2">
        <v>111.84503100577896</v>
      </c>
      <c r="F13397" s="2">
        <v>15.640987247579494</v>
      </c>
      <c r="G13397" s="8" t="s">
        <v>8109</v>
      </c>
    </row>
    <row r="13398" spans="1:7" x14ac:dyDescent="0.25">
      <c r="A13398" s="32">
        <v>183885</v>
      </c>
      <c r="B13398" s="1" t="s">
        <v>13810</v>
      </c>
      <c r="C13398" s="2">
        <v>337.52847748131279</v>
      </c>
      <c r="D13398" s="2">
        <v>405.03417297757534</v>
      </c>
      <c r="E13398" s="2">
        <v>4860.4100757309043</v>
      </c>
      <c r="F13398" s="2">
        <v>679.70486778787654</v>
      </c>
      <c r="G13398" s="8" t="s">
        <v>8109</v>
      </c>
    </row>
    <row r="13399" spans="1:7" x14ac:dyDescent="0.25">
      <c r="A13399" s="32">
        <v>183886</v>
      </c>
      <c r="B13399" s="1" t="s">
        <v>13811</v>
      </c>
      <c r="C13399" s="2">
        <v>620.82253080760745</v>
      </c>
      <c r="D13399" s="2">
        <v>744.98703696912889</v>
      </c>
      <c r="E13399" s="2">
        <v>8939.8444436295467</v>
      </c>
      <c r="F13399" s="2">
        <v>1250.1940558354293</v>
      </c>
      <c r="G13399" s="8" t="s">
        <v>8109</v>
      </c>
    </row>
    <row r="13400" spans="1:7" x14ac:dyDescent="0.25">
      <c r="A13400" s="32">
        <v>183887</v>
      </c>
      <c r="B13400" s="1" t="s">
        <v>13812</v>
      </c>
      <c r="C13400" s="2">
        <v>1241.465477429271</v>
      </c>
      <c r="D13400" s="2">
        <v>1489.7585729151251</v>
      </c>
      <c r="E13400" s="2">
        <v>17877.102874981501</v>
      </c>
      <c r="F13400" s="2">
        <v>2500.0264703472149</v>
      </c>
      <c r="G13400" s="8" t="s">
        <v>8109</v>
      </c>
    </row>
    <row r="13401" spans="1:7" x14ac:dyDescent="0.25">
      <c r="A13401" s="32">
        <v>183888</v>
      </c>
      <c r="B13401" s="1" t="s">
        <v>13813</v>
      </c>
      <c r="C13401" s="2">
        <v>337.52847748131279</v>
      </c>
      <c r="D13401" s="2">
        <v>405.03417297757534</v>
      </c>
      <c r="E13401" s="2">
        <v>4860.4100757309043</v>
      </c>
      <c r="F13401" s="2">
        <v>679.70486778787654</v>
      </c>
      <c r="G13401" s="8" t="s">
        <v>8109</v>
      </c>
    </row>
    <row r="13402" spans="1:7" x14ac:dyDescent="0.25">
      <c r="A13402" s="32">
        <v>183889</v>
      </c>
      <c r="B13402" s="1" t="s">
        <v>13814</v>
      </c>
      <c r="C13402" s="2">
        <v>620.82253080760745</v>
      </c>
      <c r="D13402" s="2">
        <v>744.98703696912889</v>
      </c>
      <c r="E13402" s="2">
        <v>8939.8444436295467</v>
      </c>
      <c r="F13402" s="2">
        <v>1250.1940558354293</v>
      </c>
      <c r="G13402" s="8" t="s">
        <v>8109</v>
      </c>
    </row>
    <row r="13403" spans="1:7" x14ac:dyDescent="0.25">
      <c r="A13403" s="32">
        <v>183890</v>
      </c>
      <c r="B13403" s="1" t="s">
        <v>13815</v>
      </c>
      <c r="C13403" s="2">
        <v>1241.465477429271</v>
      </c>
      <c r="D13403" s="2">
        <v>1489.7585729151251</v>
      </c>
      <c r="E13403" s="2">
        <v>17877.102874981501</v>
      </c>
      <c r="F13403" s="2">
        <v>2500.0264703472149</v>
      </c>
      <c r="G13403" s="8" t="s">
        <v>8109</v>
      </c>
    </row>
    <row r="13404" spans="1:7" x14ac:dyDescent="0.25">
      <c r="A13404" s="32">
        <v>183891</v>
      </c>
      <c r="B13404" s="1" t="s">
        <v>13816</v>
      </c>
      <c r="C13404" s="2">
        <v>158.93200456023507</v>
      </c>
      <c r="D13404" s="2">
        <v>190.71840547228206</v>
      </c>
      <c r="E13404" s="2">
        <v>2288.6208656673848</v>
      </c>
      <c r="F13404" s="2">
        <v>320.05257142445902</v>
      </c>
      <c r="G13404" s="8" t="s">
        <v>8109</v>
      </c>
    </row>
    <row r="13405" spans="1:7" x14ac:dyDescent="0.25">
      <c r="A13405" s="32">
        <v>183892</v>
      </c>
      <c r="B13405" s="1" t="s">
        <v>13817</v>
      </c>
      <c r="C13405" s="2">
        <v>139.08795201344864</v>
      </c>
      <c r="D13405" s="2">
        <v>166.90554241613836</v>
      </c>
      <c r="E13405" s="2">
        <v>2002.8665089936603</v>
      </c>
      <c r="F13405" s="2">
        <v>280.09120516185703</v>
      </c>
      <c r="G13405" s="8" t="s">
        <v>8109</v>
      </c>
    </row>
    <row r="13406" spans="1:7" x14ac:dyDescent="0.25">
      <c r="A13406" s="32">
        <v>183893</v>
      </c>
      <c r="B13406" s="1" t="s">
        <v>13818</v>
      </c>
      <c r="C13406" s="2">
        <v>516.5290148207639</v>
      </c>
      <c r="D13406" s="2">
        <v>619.83481778491671</v>
      </c>
      <c r="E13406" s="2">
        <v>7438.017813419001</v>
      </c>
      <c r="F13406" s="2">
        <v>1040.1708571294919</v>
      </c>
      <c r="G13406" s="8" t="s">
        <v>8109</v>
      </c>
    </row>
    <row r="13407" spans="1:7" x14ac:dyDescent="0.25">
      <c r="A13407" s="32">
        <v>183894</v>
      </c>
      <c r="B13407" s="1" t="s">
        <v>13819</v>
      </c>
      <c r="C13407" s="2">
        <v>834.39302394123399</v>
      </c>
      <c r="D13407" s="2">
        <v>1001.2716287294808</v>
      </c>
      <c r="E13407" s="2">
        <v>12015.25954475377</v>
      </c>
      <c r="F13407" s="2">
        <v>1680.2759999784098</v>
      </c>
      <c r="G13407" s="8" t="s">
        <v>8109</v>
      </c>
    </row>
    <row r="13408" spans="1:7" x14ac:dyDescent="0.25">
      <c r="A13408" s="32">
        <v>183895</v>
      </c>
      <c r="B13408" s="1" t="s">
        <v>13820</v>
      </c>
      <c r="C13408" s="2">
        <v>1787.9850513026445</v>
      </c>
      <c r="D13408" s="2">
        <v>2145.5820615631728</v>
      </c>
      <c r="E13408" s="2">
        <v>25746.984738758074</v>
      </c>
      <c r="F13408" s="2">
        <v>3600.5914285251642</v>
      </c>
      <c r="G13408" s="8" t="s">
        <v>8109</v>
      </c>
    </row>
    <row r="13409" spans="1:7" x14ac:dyDescent="0.25">
      <c r="A13409" s="32">
        <v>183896</v>
      </c>
      <c r="B13409" s="1" t="s">
        <v>13821</v>
      </c>
      <c r="C13409" s="2">
        <v>2781.3100798041137</v>
      </c>
      <c r="D13409" s="2">
        <v>3337.5720957649364</v>
      </c>
      <c r="E13409" s="2">
        <v>40050.865149179241</v>
      </c>
      <c r="F13409" s="2">
        <v>5600.9199999280327</v>
      </c>
      <c r="G13409" s="8" t="s">
        <v>8109</v>
      </c>
    </row>
    <row r="13410" spans="1:7" x14ac:dyDescent="0.25">
      <c r="A13410" s="32">
        <v>183897</v>
      </c>
      <c r="B13410" s="1" t="s">
        <v>13822</v>
      </c>
      <c r="C13410" s="2">
        <v>4370.6301254064638</v>
      </c>
      <c r="D13410" s="2">
        <v>5244.7561504877567</v>
      </c>
      <c r="E13410" s="2">
        <v>62937.073805853084</v>
      </c>
      <c r="F13410" s="2">
        <v>8801.4457141726216</v>
      </c>
      <c r="G13410" s="8" t="s">
        <v>8109</v>
      </c>
    </row>
    <row r="13411" spans="1:7" x14ac:dyDescent="0.25">
      <c r="A13411" s="32">
        <v>183898</v>
      </c>
      <c r="B13411" s="1" t="s">
        <v>13823</v>
      </c>
      <c r="C13411" s="2">
        <v>97.334628781522497</v>
      </c>
      <c r="D13411" s="2">
        <v>116.80155453782699</v>
      </c>
      <c r="E13411" s="2">
        <v>1401.6186544539239</v>
      </c>
      <c r="F13411" s="2">
        <v>196.00959741475344</v>
      </c>
      <c r="G13411" s="8" t="s">
        <v>8109</v>
      </c>
    </row>
    <row r="13412" spans="1:7" x14ac:dyDescent="0.25">
      <c r="A13412" s="32">
        <v>183899</v>
      </c>
      <c r="B13412" s="1" t="s">
        <v>13824</v>
      </c>
      <c r="C13412" s="2">
        <v>361.59275839777774</v>
      </c>
      <c r="D13412" s="2">
        <v>433.91131007733327</v>
      </c>
      <c r="E13412" s="2">
        <v>5206.9357209279988</v>
      </c>
      <c r="F13412" s="2">
        <v>728.16480515609976</v>
      </c>
      <c r="G13412" s="8" t="s">
        <v>8109</v>
      </c>
    </row>
    <row r="13413" spans="1:7" x14ac:dyDescent="0.25">
      <c r="A13413" s="32">
        <v>183900</v>
      </c>
      <c r="B13413" s="1" t="s">
        <v>13825</v>
      </c>
      <c r="C13413" s="2">
        <v>584.09756478210682</v>
      </c>
      <c r="D13413" s="2">
        <v>700.91707773852818</v>
      </c>
      <c r="E13413" s="2">
        <v>8411.004932862339</v>
      </c>
      <c r="F13413" s="2">
        <v>1176.2384051503425</v>
      </c>
      <c r="G13413" s="8" t="s">
        <v>8109</v>
      </c>
    </row>
    <row r="13414" spans="1:7" x14ac:dyDescent="0.25">
      <c r="A13414" s="32">
        <v>183901</v>
      </c>
      <c r="B13414" s="1" t="s">
        <v>13826</v>
      </c>
      <c r="C13414" s="2">
        <v>1251.6119839350943</v>
      </c>
      <c r="D13414" s="2">
        <v>1501.9343807221128</v>
      </c>
      <c r="E13414" s="2">
        <v>18023.212568665353</v>
      </c>
      <c r="F13414" s="2">
        <v>2520.4592051330706</v>
      </c>
      <c r="G13414" s="8" t="s">
        <v>8109</v>
      </c>
    </row>
    <row r="13415" spans="1:7" x14ac:dyDescent="0.25">
      <c r="A13415" s="32">
        <v>183902</v>
      </c>
      <c r="B13415" s="1" t="s">
        <v>13827</v>
      </c>
      <c r="C13415" s="2">
        <v>1946.9170558628796</v>
      </c>
      <c r="D13415" s="2">
        <v>2336.3004670354553</v>
      </c>
      <c r="E13415" s="2">
        <v>28035.605604425466</v>
      </c>
      <c r="F13415" s="2">
        <v>3920.6439999496233</v>
      </c>
      <c r="G13415" s="8" t="s">
        <v>8109</v>
      </c>
    </row>
    <row r="13416" spans="1:7" x14ac:dyDescent="0.25">
      <c r="A13416" s="32">
        <v>183903</v>
      </c>
      <c r="B13416" s="1" t="s">
        <v>13828</v>
      </c>
      <c r="C13416" s="2">
        <v>3059.4410877845248</v>
      </c>
      <c r="D13416" s="2">
        <v>3671.3293053414291</v>
      </c>
      <c r="E13416" s="2">
        <v>44055.951664097149</v>
      </c>
      <c r="F13416" s="2">
        <v>6161.0119999208364</v>
      </c>
      <c r="G13416" s="8" t="s">
        <v>8109</v>
      </c>
    </row>
    <row r="13417" spans="1:7" x14ac:dyDescent="0.25">
      <c r="A13417" s="32">
        <v>183904</v>
      </c>
      <c r="B13417" s="1" t="s">
        <v>13829</v>
      </c>
      <c r="C13417" s="2">
        <v>243.38146800029219</v>
      </c>
      <c r="D13417" s="2">
        <v>292.0577616003506</v>
      </c>
      <c r="E13417" s="2">
        <v>3504.693139204207</v>
      </c>
      <c r="F13417" s="2">
        <v>490.11440386779452</v>
      </c>
      <c r="G13417" s="8" t="s">
        <v>8109</v>
      </c>
    </row>
    <row r="13418" spans="1:7" x14ac:dyDescent="0.25">
      <c r="A13418" s="32">
        <v>183905</v>
      </c>
      <c r="B13418" s="1" t="s">
        <v>13830</v>
      </c>
      <c r="C13418" s="2">
        <v>903.93699994795827</v>
      </c>
      <c r="D13418" s="2">
        <v>1084.7243999375498</v>
      </c>
      <c r="E13418" s="2">
        <v>13016.692799250599</v>
      </c>
      <c r="F13418" s="2">
        <v>1820.3216025593383</v>
      </c>
      <c r="G13418" s="8" t="s">
        <v>8109</v>
      </c>
    </row>
    <row r="13419" spans="1:7" x14ac:dyDescent="0.25">
      <c r="A13419" s="32">
        <v>183906</v>
      </c>
      <c r="B13419" s="1" t="s">
        <v>13831</v>
      </c>
      <c r="C13419" s="2">
        <v>1460.1990159087813</v>
      </c>
      <c r="D13419" s="2">
        <v>1752.2388190905374</v>
      </c>
      <c r="E13419" s="2">
        <v>21026.865829086448</v>
      </c>
      <c r="F13419" s="2">
        <v>2940.5056025449453</v>
      </c>
      <c r="G13419" s="8" t="s">
        <v>8109</v>
      </c>
    </row>
    <row r="13420" spans="1:7" x14ac:dyDescent="0.25">
      <c r="A13420" s="32">
        <v>183907</v>
      </c>
      <c r="B13420" s="1" t="s">
        <v>13832</v>
      </c>
      <c r="C13420" s="2">
        <v>3128.9850637912496</v>
      </c>
      <c r="D13420" s="2">
        <v>3754.7820765494994</v>
      </c>
      <c r="E13420" s="2">
        <v>45057.384918593991</v>
      </c>
      <c r="F13420" s="2">
        <v>6301.0576025017654</v>
      </c>
      <c r="G13420" s="8" t="s">
        <v>8109</v>
      </c>
    </row>
    <row r="13421" spans="1:7" x14ac:dyDescent="0.25">
      <c r="A13421" s="32">
        <v>183908</v>
      </c>
      <c r="B13421" s="1" t="s">
        <v>13833</v>
      </c>
      <c r="C13421" s="2">
        <v>4867.3150876804411</v>
      </c>
      <c r="D13421" s="2">
        <v>5840.7781052165292</v>
      </c>
      <c r="E13421" s="2">
        <v>70089.337262598347</v>
      </c>
      <c r="F13421" s="2">
        <v>9801.655205039513</v>
      </c>
      <c r="G13421" s="8" t="s">
        <v>8109</v>
      </c>
    </row>
    <row r="13422" spans="1:7" x14ac:dyDescent="0.25">
      <c r="A13422" s="32">
        <v>183909</v>
      </c>
      <c r="B13422" s="1" t="s">
        <v>13834</v>
      </c>
      <c r="C13422" s="2">
        <v>7648.6251674845562</v>
      </c>
      <c r="D13422" s="2">
        <v>9178.3502009814674</v>
      </c>
      <c r="E13422" s="2">
        <v>110140.2024117776</v>
      </c>
      <c r="F13422" s="2">
        <v>15402.575204967548</v>
      </c>
      <c r="G13422" s="8" t="s">
        <v>8109</v>
      </c>
    </row>
    <row r="13423" spans="1:7" x14ac:dyDescent="0.25">
      <c r="A13423" s="32">
        <v>183910</v>
      </c>
      <c r="B13423" s="1" t="s">
        <v>13835</v>
      </c>
      <c r="C13423" s="2">
        <v>389.3834111725759</v>
      </c>
      <c r="D13423" s="2">
        <v>467.26009340709106</v>
      </c>
      <c r="E13423" s="2">
        <v>5607.1211208850928</v>
      </c>
      <c r="F13423" s="2">
        <v>784.12879998992469</v>
      </c>
      <c r="G13423" s="8" t="s">
        <v>8109</v>
      </c>
    </row>
    <row r="13424" spans="1:7" x14ac:dyDescent="0.25">
      <c r="A13424" s="32">
        <v>183911</v>
      </c>
      <c r="B13424" s="1" t="s">
        <v>13836</v>
      </c>
      <c r="C13424" s="2">
        <v>1446.281241498139</v>
      </c>
      <c r="D13424" s="2">
        <v>1735.5374897977667</v>
      </c>
      <c r="E13424" s="2">
        <v>20826.449877573199</v>
      </c>
      <c r="F13424" s="2">
        <v>2912.4783999625774</v>
      </c>
      <c r="G13424" s="8" t="s">
        <v>8109</v>
      </c>
    </row>
    <row r="13425" spans="1:7" x14ac:dyDescent="0.25">
      <c r="A13425" s="32">
        <v>183912</v>
      </c>
      <c r="B13425" s="1" t="s">
        <v>13837</v>
      </c>
      <c r="C13425" s="2">
        <v>2336.3004670354553</v>
      </c>
      <c r="D13425" s="2">
        <v>2803.5605604425464</v>
      </c>
      <c r="E13425" s="2">
        <v>33642.726725310553</v>
      </c>
      <c r="F13425" s="2">
        <v>4704.7727999395474</v>
      </c>
      <c r="G13425" s="8" t="s">
        <v>8109</v>
      </c>
    </row>
    <row r="13426" spans="1:7" x14ac:dyDescent="0.25">
      <c r="A13426" s="32">
        <v>183913</v>
      </c>
      <c r="B13426" s="1" t="s">
        <v>13838</v>
      </c>
      <c r="C13426" s="2">
        <v>5006.3581436474051</v>
      </c>
      <c r="D13426" s="2">
        <v>6007.6297723768848</v>
      </c>
      <c r="E13426" s="2">
        <v>72091.557268522622</v>
      </c>
      <c r="F13426" s="2">
        <v>10081.65599987046</v>
      </c>
      <c r="G13426" s="8" t="s">
        <v>8109</v>
      </c>
    </row>
    <row r="13427" spans="1:7" x14ac:dyDescent="0.25">
      <c r="A13427" s="32">
        <v>183914</v>
      </c>
      <c r="B13427" s="1" t="s">
        <v>13839</v>
      </c>
      <c r="C13427" s="2">
        <v>7787.6682234515183</v>
      </c>
      <c r="D13427" s="2">
        <v>9345.2018681418213</v>
      </c>
      <c r="E13427" s="2">
        <v>112142.42241770186</v>
      </c>
      <c r="F13427" s="2">
        <v>15682.575999798493</v>
      </c>
      <c r="G13427" s="8" t="s">
        <v>8109</v>
      </c>
    </row>
    <row r="13428" spans="1:7" x14ac:dyDescent="0.25">
      <c r="A13428" s="32">
        <v>183915</v>
      </c>
      <c r="B13428" s="1" t="s">
        <v>13840</v>
      </c>
      <c r="C13428" s="2">
        <v>12237.764351138099</v>
      </c>
      <c r="D13428" s="2">
        <v>14685.317221365716</v>
      </c>
      <c r="E13428" s="2">
        <v>176223.8066563886</v>
      </c>
      <c r="F13428" s="2">
        <v>24644.047999683346</v>
      </c>
      <c r="G13428" s="8" t="s">
        <v>8109</v>
      </c>
    </row>
    <row r="13429" spans="1:7" x14ac:dyDescent="0.25">
      <c r="A13429" s="32">
        <v>183916</v>
      </c>
      <c r="B13429" s="1" t="s">
        <v>13841</v>
      </c>
      <c r="C13429" s="2">
        <v>139.08795201344864</v>
      </c>
      <c r="D13429" s="2">
        <v>166.90554241613836</v>
      </c>
      <c r="E13429" s="2">
        <v>2002.8665089936603</v>
      </c>
      <c r="F13429" s="2">
        <v>280.09120516185703</v>
      </c>
      <c r="G13429" s="8" t="s">
        <v>8109</v>
      </c>
    </row>
    <row r="13430" spans="1:7" x14ac:dyDescent="0.25">
      <c r="A13430" s="32">
        <v>183917</v>
      </c>
      <c r="B13430" s="1" t="s">
        <v>13842</v>
      </c>
      <c r="C13430" s="2">
        <v>675.46101938099912</v>
      </c>
      <c r="D13430" s="2">
        <v>810.55322325719897</v>
      </c>
      <c r="E13430" s="2">
        <v>9726.6386790863871</v>
      </c>
      <c r="F13430" s="2">
        <v>1360.223428553951</v>
      </c>
      <c r="G13430" s="8" t="s">
        <v>8109</v>
      </c>
    </row>
    <row r="13431" spans="1:7" x14ac:dyDescent="0.25">
      <c r="A13431" s="32">
        <v>183918</v>
      </c>
      <c r="B13431" s="1" t="s">
        <v>13843</v>
      </c>
      <c r="C13431" s="2">
        <v>1182.0680079283698</v>
      </c>
      <c r="D13431" s="2">
        <v>1418.4816095140436</v>
      </c>
      <c r="E13431" s="2">
        <v>17021.779314168525</v>
      </c>
      <c r="F13431" s="2">
        <v>2380.413602552142</v>
      </c>
      <c r="G13431" s="8" t="s">
        <v>8109</v>
      </c>
    </row>
    <row r="13432" spans="1:7" x14ac:dyDescent="0.25">
      <c r="A13432" s="32">
        <v>183919</v>
      </c>
      <c r="B13432" s="1" t="s">
        <v>13844</v>
      </c>
      <c r="C13432" s="2">
        <v>2145.5820615631733</v>
      </c>
      <c r="D13432" s="2">
        <v>2574.6984738758078</v>
      </c>
      <c r="E13432" s="2">
        <v>30896.381686509696</v>
      </c>
      <c r="F13432" s="2">
        <v>4320.7097142301964</v>
      </c>
      <c r="G13432" s="8" t="s">
        <v>8109</v>
      </c>
    </row>
    <row r="13433" spans="1:7" x14ac:dyDescent="0.25">
      <c r="A13433" s="32">
        <v>183920</v>
      </c>
      <c r="B13433" s="1" t="s">
        <v>13845</v>
      </c>
      <c r="C13433" s="2">
        <v>3417.0380980450541</v>
      </c>
      <c r="D13433" s="2">
        <v>4100.4457176540645</v>
      </c>
      <c r="E13433" s="2">
        <v>49205.348611848778</v>
      </c>
      <c r="F13433" s="2">
        <v>6881.130285625869</v>
      </c>
      <c r="G13433" s="8" t="s">
        <v>8109</v>
      </c>
    </row>
    <row r="13434" spans="1:7" x14ac:dyDescent="0.25">
      <c r="A13434" s="32">
        <v>183921</v>
      </c>
      <c r="B13434" s="1" t="s">
        <v>13846</v>
      </c>
      <c r="C13434" s="2">
        <v>6754.6101938099891</v>
      </c>
      <c r="D13434" s="2">
        <v>8105.5322325719862</v>
      </c>
      <c r="E13434" s="2">
        <v>97266.386790863835</v>
      </c>
      <c r="F13434" s="2">
        <v>13602.234285539507</v>
      </c>
      <c r="G13434" s="8" t="s">
        <v>8109</v>
      </c>
    </row>
    <row r="13435" spans="1:7" x14ac:dyDescent="0.25">
      <c r="A13435" s="32">
        <v>183922</v>
      </c>
      <c r="B13435" s="1" t="s">
        <v>13847</v>
      </c>
      <c r="C13435" s="2">
        <v>97.334628781522497</v>
      </c>
      <c r="D13435" s="2">
        <v>116.80155453782699</v>
      </c>
      <c r="E13435" s="2">
        <v>1401.6186544539239</v>
      </c>
      <c r="F13435" s="2">
        <v>196.00959741475344</v>
      </c>
      <c r="G13435" s="8" t="s">
        <v>8109</v>
      </c>
    </row>
    <row r="13436" spans="1:7" x14ac:dyDescent="0.25">
      <c r="A13436" s="32">
        <v>183923</v>
      </c>
      <c r="B13436" s="1" t="s">
        <v>13848</v>
      </c>
      <c r="C13436" s="2">
        <v>472.84516158994228</v>
      </c>
      <c r="D13436" s="2">
        <v>567.41419390793067</v>
      </c>
      <c r="E13436" s="2">
        <v>6808.970326895168</v>
      </c>
      <c r="F13436" s="2">
        <v>952.20160515322107</v>
      </c>
      <c r="G13436" s="8" t="s">
        <v>8109</v>
      </c>
    </row>
    <row r="13437" spans="1:7" x14ac:dyDescent="0.25">
      <c r="A13437" s="32">
        <v>183924</v>
      </c>
      <c r="B13437" s="1" t="s">
        <v>13849</v>
      </c>
      <c r="C13437" s="2">
        <v>827.43413673591306</v>
      </c>
      <c r="D13437" s="2">
        <v>992.92096408309567</v>
      </c>
      <c r="E13437" s="2">
        <v>11915.051568997147</v>
      </c>
      <c r="F13437" s="2">
        <v>1666.2623986872259</v>
      </c>
      <c r="G13437" s="8" t="s">
        <v>8109</v>
      </c>
    </row>
    <row r="13438" spans="1:7" x14ac:dyDescent="0.25">
      <c r="A13438" s="32">
        <v>183925</v>
      </c>
      <c r="B13438" s="1" t="s">
        <v>13850</v>
      </c>
      <c r="C13438" s="2">
        <v>1501.9074430942214</v>
      </c>
      <c r="D13438" s="2">
        <v>1802.2889317130655</v>
      </c>
      <c r="E13438" s="2">
        <v>21627.467180556785</v>
      </c>
      <c r="F13438" s="2">
        <v>3024.4967999611381</v>
      </c>
      <c r="G13438" s="8" t="s">
        <v>8109</v>
      </c>
    </row>
    <row r="13439" spans="1:7" x14ac:dyDescent="0.25">
      <c r="A13439" s="32">
        <v>183926</v>
      </c>
      <c r="B13439" s="1" t="s">
        <v>13851</v>
      </c>
      <c r="C13439" s="2">
        <v>2391.9266686315373</v>
      </c>
      <c r="D13439" s="2">
        <v>2870.3120023578444</v>
      </c>
      <c r="E13439" s="2">
        <v>34443.744028294132</v>
      </c>
      <c r="F13439" s="2">
        <v>4816.7911999381076</v>
      </c>
      <c r="G13439" s="8" t="s">
        <v>8109</v>
      </c>
    </row>
    <row r="13440" spans="1:7" x14ac:dyDescent="0.25">
      <c r="A13440" s="32">
        <v>183927</v>
      </c>
      <c r="B13440" s="1" t="s">
        <v>13852</v>
      </c>
      <c r="C13440" s="2">
        <v>4728.2271356669935</v>
      </c>
      <c r="D13440" s="2">
        <v>5673.8725628003922</v>
      </c>
      <c r="E13440" s="2">
        <v>68086.470753604706</v>
      </c>
      <c r="F13440" s="2">
        <v>9521.5639998776569</v>
      </c>
      <c r="G13440" s="8" t="s">
        <v>8109</v>
      </c>
    </row>
    <row r="13441" spans="1:7" x14ac:dyDescent="0.25">
      <c r="A13441" s="32">
        <v>183928</v>
      </c>
      <c r="B13441" s="1" t="s">
        <v>13853</v>
      </c>
      <c r="C13441" s="2">
        <v>243.38146800029219</v>
      </c>
      <c r="D13441" s="2">
        <v>292.0577616003506</v>
      </c>
      <c r="E13441" s="2">
        <v>3504.693139204207</v>
      </c>
      <c r="F13441" s="2">
        <v>490.11440386779452</v>
      </c>
      <c r="G13441" s="8" t="s">
        <v>8109</v>
      </c>
    </row>
    <row r="13442" spans="1:7" x14ac:dyDescent="0.25">
      <c r="A13442" s="32">
        <v>183929</v>
      </c>
      <c r="B13442" s="1" t="s">
        <v>13854</v>
      </c>
      <c r="C13442" s="2">
        <v>1182.0680079283698</v>
      </c>
      <c r="D13442" s="2">
        <v>1418.4816095140436</v>
      </c>
      <c r="E13442" s="2">
        <v>17021.779314168525</v>
      </c>
      <c r="F13442" s="2">
        <v>2380.413602552142</v>
      </c>
      <c r="G13442" s="8" t="s">
        <v>8109</v>
      </c>
    </row>
    <row r="13443" spans="1:7" x14ac:dyDescent="0.25">
      <c r="A13443" s="32">
        <v>183930</v>
      </c>
      <c r="B13443" s="1" t="s">
        <v>13855</v>
      </c>
      <c r="C13443" s="2">
        <v>2068.5853418397828</v>
      </c>
      <c r="D13443" s="2">
        <v>2482.3024102077393</v>
      </c>
      <c r="E13443" s="2">
        <v>29787.62892249287</v>
      </c>
      <c r="F13443" s="2">
        <v>4165.6559967180656</v>
      </c>
      <c r="G13443" s="8" t="s">
        <v>8109</v>
      </c>
    </row>
    <row r="13444" spans="1:7" x14ac:dyDescent="0.25">
      <c r="A13444" s="32">
        <v>183931</v>
      </c>
      <c r="B13444" s="1" t="s">
        <v>13856</v>
      </c>
      <c r="C13444" s="2">
        <v>3754.7910557587966</v>
      </c>
      <c r="D13444" s="2">
        <v>4505.7492669105559</v>
      </c>
      <c r="E13444" s="2">
        <v>54068.991202926671</v>
      </c>
      <c r="F13444" s="2">
        <v>7561.2872050683009</v>
      </c>
      <c r="G13444" s="8" t="s">
        <v>8109</v>
      </c>
    </row>
    <row r="13445" spans="1:7" x14ac:dyDescent="0.25">
      <c r="A13445" s="32">
        <v>183932</v>
      </c>
      <c r="B13445" s="1" t="s">
        <v>13857</v>
      </c>
      <c r="C13445" s="2">
        <v>5979.8391196020866</v>
      </c>
      <c r="D13445" s="2">
        <v>7175.8069435225034</v>
      </c>
      <c r="E13445" s="2">
        <v>86109.683322270037</v>
      </c>
      <c r="F13445" s="2">
        <v>12042.023205010726</v>
      </c>
      <c r="G13445" s="8" t="s">
        <v>8109</v>
      </c>
    </row>
    <row r="13446" spans="1:7" x14ac:dyDescent="0.25">
      <c r="A13446" s="32">
        <v>183933</v>
      </c>
      <c r="B13446" s="1" t="s">
        <v>13858</v>
      </c>
      <c r="C13446" s="2">
        <v>11820.590287190726</v>
      </c>
      <c r="D13446" s="2">
        <v>14184.708344628869</v>
      </c>
      <c r="E13446" s="2">
        <v>170216.50013554643</v>
      </c>
      <c r="F13446" s="2">
        <v>23803.955204859594</v>
      </c>
      <c r="G13446" s="8" t="s">
        <v>8109</v>
      </c>
    </row>
    <row r="13447" spans="1:7" x14ac:dyDescent="0.25">
      <c r="A13447" s="32">
        <v>183934</v>
      </c>
      <c r="B13447" s="1" t="s">
        <v>13859</v>
      </c>
      <c r="C13447" s="2">
        <v>389.3834111725759</v>
      </c>
      <c r="D13447" s="2">
        <v>467.26009340709106</v>
      </c>
      <c r="E13447" s="2">
        <v>5607.1211208850928</v>
      </c>
      <c r="F13447" s="2">
        <v>784.12879998992469</v>
      </c>
      <c r="G13447" s="8" t="s">
        <v>8109</v>
      </c>
    </row>
    <row r="13448" spans="1:7" x14ac:dyDescent="0.25">
      <c r="A13448" s="32">
        <v>183935</v>
      </c>
      <c r="B13448" s="1" t="s">
        <v>13860</v>
      </c>
      <c r="C13448" s="2">
        <v>1891.2908542667972</v>
      </c>
      <c r="D13448" s="2">
        <v>2269.5490251201563</v>
      </c>
      <c r="E13448" s="2">
        <v>27234.588301441876</v>
      </c>
      <c r="F13448" s="2">
        <v>3808.6255999510627</v>
      </c>
      <c r="G13448" s="8" t="s">
        <v>8109</v>
      </c>
    </row>
    <row r="13449" spans="1:7" x14ac:dyDescent="0.25">
      <c r="A13449" s="32">
        <v>183936</v>
      </c>
      <c r="B13449" s="1" t="s">
        <v>13861</v>
      </c>
      <c r="C13449" s="2">
        <v>3309.7814429901382</v>
      </c>
      <c r="D13449" s="2">
        <v>3971.7377315881649</v>
      </c>
      <c r="E13449" s="2">
        <v>47660.852779057983</v>
      </c>
      <c r="F13449" s="2">
        <v>6665.1400050798147</v>
      </c>
      <c r="G13449" s="8" t="s">
        <v>8109</v>
      </c>
    </row>
    <row r="13450" spans="1:7" x14ac:dyDescent="0.25">
      <c r="A13450" s="32">
        <v>183937</v>
      </c>
      <c r="B13450" s="1" t="s">
        <v>13862</v>
      </c>
      <c r="C13450" s="2">
        <v>6007.6297723768857</v>
      </c>
      <c r="D13450" s="2">
        <v>7209.155726852262</v>
      </c>
      <c r="E13450" s="2">
        <v>86509.86872222714</v>
      </c>
      <c r="F13450" s="2">
        <v>12097.987199844552</v>
      </c>
      <c r="G13450" s="8" t="s">
        <v>8109</v>
      </c>
    </row>
    <row r="13451" spans="1:7" x14ac:dyDescent="0.25">
      <c r="A13451" s="32">
        <v>183938</v>
      </c>
      <c r="B13451" s="1" t="s">
        <v>13863</v>
      </c>
      <c r="C13451" s="2">
        <v>9567.7066745261491</v>
      </c>
      <c r="D13451" s="2">
        <v>11481.248009431378</v>
      </c>
      <c r="E13451" s="2">
        <v>137774.97611317653</v>
      </c>
      <c r="F13451" s="2">
        <v>19267.164799752431</v>
      </c>
      <c r="G13451" s="8" t="s">
        <v>8109</v>
      </c>
    </row>
    <row r="13452" spans="1:7" x14ac:dyDescent="0.25">
      <c r="A13452" s="32">
        <v>183939</v>
      </c>
      <c r="B13452" s="1" t="s">
        <v>13864</v>
      </c>
      <c r="C13452" s="2">
        <v>18912.908542667974</v>
      </c>
      <c r="D13452" s="2">
        <v>22695.490251201569</v>
      </c>
      <c r="E13452" s="2">
        <v>272345.88301441883</v>
      </c>
      <c r="F13452" s="2">
        <v>38086.255999510628</v>
      </c>
      <c r="G13452" s="8" t="s">
        <v>8109</v>
      </c>
    </row>
    <row r="13453" spans="1:7" x14ac:dyDescent="0.25">
      <c r="A13453" s="32">
        <v>183940</v>
      </c>
      <c r="B13453" s="1" t="s">
        <v>13865</v>
      </c>
      <c r="C13453" s="2">
        <v>89.388028553510736</v>
      </c>
      <c r="D13453" s="2">
        <v>107.26563426421289</v>
      </c>
      <c r="E13453" s="2">
        <v>1287.1876111705546</v>
      </c>
      <c r="F13453" s="2">
        <v>180.0069688435305</v>
      </c>
      <c r="G13453" s="8" t="s">
        <v>8109</v>
      </c>
    </row>
    <row r="13454" spans="1:7" x14ac:dyDescent="0.25">
      <c r="A13454" s="32">
        <v>183941</v>
      </c>
      <c r="B13454" s="1" t="s">
        <v>13866</v>
      </c>
      <c r="C13454" s="2">
        <v>446.98503881403963</v>
      </c>
      <c r="D13454" s="2">
        <v>536.38204657684753</v>
      </c>
      <c r="E13454" s="2">
        <v>6436.5845589221699</v>
      </c>
      <c r="F13454" s="2">
        <v>900.12525454856336</v>
      </c>
      <c r="G13454" s="8" t="s">
        <v>8109</v>
      </c>
    </row>
    <row r="13455" spans="1:7" x14ac:dyDescent="0.25">
      <c r="A13455" s="32">
        <v>183942</v>
      </c>
      <c r="B13455" s="1" t="s">
        <v>13867</v>
      </c>
      <c r="C13455" s="2">
        <v>715.19402052105784</v>
      </c>
      <c r="D13455" s="2">
        <v>858.23282462526925</v>
      </c>
      <c r="E13455" s="2">
        <v>10298.793895503231</v>
      </c>
      <c r="F13455" s="2">
        <v>1440.2365714100658</v>
      </c>
      <c r="G13455" s="8" t="s">
        <v>8109</v>
      </c>
    </row>
    <row r="13456" spans="1:7" x14ac:dyDescent="0.25">
      <c r="A13456" s="32">
        <v>183943</v>
      </c>
      <c r="B13456" s="1" t="s">
        <v>13868</v>
      </c>
      <c r="C13456" s="2">
        <v>1787.9850513026445</v>
      </c>
      <c r="D13456" s="2">
        <v>2145.5820615631728</v>
      </c>
      <c r="E13456" s="2">
        <v>25746.984738758074</v>
      </c>
      <c r="F13456" s="2">
        <v>3600.5914285251642</v>
      </c>
      <c r="G13456" s="8" t="s">
        <v>8109</v>
      </c>
    </row>
    <row r="13457" spans="1:7" x14ac:dyDescent="0.25">
      <c r="A13457" s="32">
        <v>183944</v>
      </c>
      <c r="B13457" s="1" t="s">
        <v>13869</v>
      </c>
      <c r="C13457" s="2">
        <v>2682.0000249772097</v>
      </c>
      <c r="D13457" s="2">
        <v>3218.4000299726517</v>
      </c>
      <c r="E13457" s="2">
        <v>38620.800359671819</v>
      </c>
      <c r="F13457" s="2">
        <v>5400.9323479532022</v>
      </c>
      <c r="G13457" s="8" t="s">
        <v>8109</v>
      </c>
    </row>
    <row r="13458" spans="1:7" x14ac:dyDescent="0.25">
      <c r="A13458" s="32">
        <v>183945</v>
      </c>
      <c r="B13458" s="1" t="s">
        <v>13870</v>
      </c>
      <c r="C13458" s="2">
        <v>5363.9551539079339</v>
      </c>
      <c r="D13458" s="2">
        <v>6436.7461846895194</v>
      </c>
      <c r="E13458" s="2">
        <v>77240.954216274229</v>
      </c>
      <c r="F13458" s="2">
        <v>10801.774285575493</v>
      </c>
      <c r="G13458" s="8" t="s">
        <v>8109</v>
      </c>
    </row>
    <row r="13459" spans="1:7" x14ac:dyDescent="0.25">
      <c r="A13459" s="32">
        <v>183946</v>
      </c>
      <c r="B13459" s="1" t="s">
        <v>13871</v>
      </c>
      <c r="C13459" s="2">
        <v>62.585088801403295</v>
      </c>
      <c r="D13459" s="2">
        <v>75.102106561683939</v>
      </c>
      <c r="E13459" s="2">
        <v>901.22527874020727</v>
      </c>
      <c r="F13459" s="2">
        <v>126.03200128974461</v>
      </c>
      <c r="G13459" s="8" t="s">
        <v>8109</v>
      </c>
    </row>
    <row r="13460" spans="1:7" x14ac:dyDescent="0.25">
      <c r="A13460" s="32">
        <v>183947</v>
      </c>
      <c r="B13460" s="1" t="s">
        <v>13872</v>
      </c>
      <c r="C13460" s="2">
        <v>312.88054796053052</v>
      </c>
      <c r="D13460" s="2">
        <v>375.45665755263656</v>
      </c>
      <c r="E13460" s="2">
        <v>4505.4798906316391</v>
      </c>
      <c r="F13460" s="2">
        <v>630.06959611781213</v>
      </c>
      <c r="G13460" s="8" t="s">
        <v>8109</v>
      </c>
    </row>
    <row r="13461" spans="1:7" x14ac:dyDescent="0.25">
      <c r="A13461" s="32">
        <v>183948</v>
      </c>
      <c r="B13461" s="1" t="s">
        <v>13873</v>
      </c>
      <c r="C13461" s="2">
        <v>500.63581436474038</v>
      </c>
      <c r="D13461" s="2">
        <v>600.76297723768835</v>
      </c>
      <c r="E13461" s="2">
        <v>7209.1557268522602</v>
      </c>
      <c r="F13461" s="2">
        <v>1008.1655999870459</v>
      </c>
      <c r="G13461" s="8" t="s">
        <v>8109</v>
      </c>
    </row>
    <row r="13462" spans="1:7" x14ac:dyDescent="0.25">
      <c r="A13462" s="32">
        <v>183949</v>
      </c>
      <c r="B13462" s="1" t="s">
        <v>13874</v>
      </c>
      <c r="C13462" s="2">
        <v>1251.6119839350943</v>
      </c>
      <c r="D13462" s="2">
        <v>1501.9343807221128</v>
      </c>
      <c r="E13462" s="2">
        <v>18023.212568665353</v>
      </c>
      <c r="F13462" s="2">
        <v>2520.4592051330706</v>
      </c>
      <c r="G13462" s="8" t="s">
        <v>8109</v>
      </c>
    </row>
    <row r="13463" spans="1:7" x14ac:dyDescent="0.25">
      <c r="A13463" s="32">
        <v>183950</v>
      </c>
      <c r="B13463" s="1" t="s">
        <v>13875</v>
      </c>
      <c r="C13463" s="2">
        <v>1877.3730798561551</v>
      </c>
      <c r="D13463" s="2">
        <v>2252.8476958273859</v>
      </c>
      <c r="E13463" s="2">
        <v>27034.172349928631</v>
      </c>
      <c r="F13463" s="2">
        <v>3780.5983973686944</v>
      </c>
      <c r="G13463" s="8" t="s">
        <v>8109</v>
      </c>
    </row>
    <row r="13464" spans="1:7" x14ac:dyDescent="0.25">
      <c r="A13464" s="32">
        <v>183951</v>
      </c>
      <c r="B13464" s="1" t="s">
        <v>13876</v>
      </c>
      <c r="C13464" s="2">
        <v>3754.7910557587966</v>
      </c>
      <c r="D13464" s="2">
        <v>4505.7492669105559</v>
      </c>
      <c r="E13464" s="2">
        <v>54068.991202926671</v>
      </c>
      <c r="F13464" s="2">
        <v>7561.2872050683009</v>
      </c>
      <c r="G13464" s="8" t="s">
        <v>8109</v>
      </c>
    </row>
    <row r="13465" spans="1:7" x14ac:dyDescent="0.25">
      <c r="A13465" s="32">
        <v>183952</v>
      </c>
      <c r="B13465" s="1" t="s">
        <v>13877</v>
      </c>
      <c r="C13465" s="2">
        <v>156.46272200350825</v>
      </c>
      <c r="D13465" s="2">
        <v>187.75526640420986</v>
      </c>
      <c r="E13465" s="2">
        <v>2253.0631968505186</v>
      </c>
      <c r="F13465" s="2">
        <v>315.08000322436152</v>
      </c>
      <c r="G13465" s="8" t="s">
        <v>8109</v>
      </c>
    </row>
    <row r="13466" spans="1:7" x14ac:dyDescent="0.25">
      <c r="A13466" s="32">
        <v>183953</v>
      </c>
      <c r="B13466" s="1" t="s">
        <v>13878</v>
      </c>
      <c r="C13466" s="2">
        <v>782.22381792456929</v>
      </c>
      <c r="D13466" s="2">
        <v>938.66858150948292</v>
      </c>
      <c r="E13466" s="2">
        <v>11264.022978113795</v>
      </c>
      <c r="F13466" s="2">
        <v>1575.2191954599857</v>
      </c>
      <c r="G13466" s="8" t="s">
        <v>8109</v>
      </c>
    </row>
    <row r="13467" spans="1:7" x14ac:dyDescent="0.25">
      <c r="A13467" s="32">
        <v>183954</v>
      </c>
      <c r="B13467" s="1" t="s">
        <v>13879</v>
      </c>
      <c r="C13467" s="2">
        <v>1251.6119839350943</v>
      </c>
      <c r="D13467" s="2">
        <v>1501.9343807221128</v>
      </c>
      <c r="E13467" s="2">
        <v>18023.212568665353</v>
      </c>
      <c r="F13467" s="2">
        <v>2520.4592051330706</v>
      </c>
      <c r="G13467" s="8" t="s">
        <v>8109</v>
      </c>
    </row>
    <row r="13468" spans="1:7" x14ac:dyDescent="0.25">
      <c r="A13468" s="32">
        <v>183955</v>
      </c>
      <c r="B13468" s="1" t="s">
        <v>13880</v>
      </c>
      <c r="C13468" s="2">
        <v>3128.9850637912496</v>
      </c>
      <c r="D13468" s="2">
        <v>3754.7820765494994</v>
      </c>
      <c r="E13468" s="2">
        <v>45057.384918593991</v>
      </c>
      <c r="F13468" s="2">
        <v>6301.0576025017654</v>
      </c>
      <c r="G13468" s="8" t="s">
        <v>8109</v>
      </c>
    </row>
    <row r="13469" spans="1:7" x14ac:dyDescent="0.25">
      <c r="A13469" s="32">
        <v>183956</v>
      </c>
      <c r="B13469" s="1" t="s">
        <v>13881</v>
      </c>
      <c r="C13469" s="2">
        <v>4693.4775956868734</v>
      </c>
      <c r="D13469" s="2">
        <v>5632.1731148242479</v>
      </c>
      <c r="E13469" s="2">
        <v>67586.077377890979</v>
      </c>
      <c r="F13469" s="2">
        <v>9451.5864037526462</v>
      </c>
      <c r="G13469" s="8" t="s">
        <v>8109</v>
      </c>
    </row>
    <row r="13470" spans="1:7" x14ac:dyDescent="0.25">
      <c r="A13470" s="32">
        <v>183957</v>
      </c>
      <c r="B13470" s="1" t="s">
        <v>13882</v>
      </c>
      <c r="C13470" s="2">
        <v>9386.9102953272613</v>
      </c>
      <c r="D13470" s="2">
        <v>11264.292354392714</v>
      </c>
      <c r="E13470" s="2">
        <v>135171.50825271255</v>
      </c>
      <c r="F13470" s="2">
        <v>18903.082397174385</v>
      </c>
      <c r="G13470" s="8" t="s">
        <v>8109</v>
      </c>
    </row>
    <row r="13471" spans="1:7" x14ac:dyDescent="0.25">
      <c r="A13471" s="32">
        <v>183958</v>
      </c>
      <c r="B13471" s="1" t="s">
        <v>13883</v>
      </c>
      <c r="C13471" s="2">
        <v>278.13100798041137</v>
      </c>
      <c r="D13471" s="2">
        <v>333.75720957649361</v>
      </c>
      <c r="E13471" s="2">
        <v>4005.0865149179235</v>
      </c>
      <c r="F13471" s="2">
        <v>560.09199999280338</v>
      </c>
      <c r="G13471" s="8" t="s">
        <v>8109</v>
      </c>
    </row>
    <row r="13472" spans="1:7" x14ac:dyDescent="0.25">
      <c r="A13472" s="32">
        <v>183959</v>
      </c>
      <c r="B13472" s="1" t="s">
        <v>13884</v>
      </c>
      <c r="C13472" s="2">
        <v>556.26201596082274</v>
      </c>
      <c r="D13472" s="2">
        <v>667.51441915298722</v>
      </c>
      <c r="E13472" s="2">
        <v>8010.173029835847</v>
      </c>
      <c r="F13472" s="2">
        <v>1120.1839999856068</v>
      </c>
      <c r="G13472" s="8" t="s">
        <v>8109</v>
      </c>
    </row>
    <row r="13473" spans="1:7" x14ac:dyDescent="0.25">
      <c r="A13473" s="32">
        <v>183960</v>
      </c>
      <c r="B13473" s="1" t="s">
        <v>13885</v>
      </c>
      <c r="C13473" s="2">
        <v>1589.3200456023505</v>
      </c>
      <c r="D13473" s="2">
        <v>1907.1840547228203</v>
      </c>
      <c r="E13473" s="2">
        <v>22886.208656673844</v>
      </c>
      <c r="F13473" s="2">
        <v>3200.5257142445898</v>
      </c>
      <c r="G13473" s="8" t="s">
        <v>8109</v>
      </c>
    </row>
    <row r="13474" spans="1:7" x14ac:dyDescent="0.25">
      <c r="A13474" s="32">
        <v>183961</v>
      </c>
      <c r="B13474" s="1" t="s">
        <v>13886</v>
      </c>
      <c r="C13474" s="2">
        <v>2.963139068072179</v>
      </c>
      <c r="D13474" s="2">
        <v>3.5557668816866146</v>
      </c>
      <c r="E13474" s="2">
        <v>42.669202580239372</v>
      </c>
      <c r="F13474" s="2">
        <v>5.9670818401170331</v>
      </c>
      <c r="G13474" s="8" t="s">
        <v>8109</v>
      </c>
    </row>
    <row r="13475" spans="1:7" x14ac:dyDescent="0.25">
      <c r="A13475" s="32">
        <v>183962</v>
      </c>
      <c r="B13475" s="1" t="s">
        <v>13887</v>
      </c>
      <c r="C13475" s="2">
        <v>5.7466939502005898</v>
      </c>
      <c r="D13475" s="2">
        <v>6.8960327402407078</v>
      </c>
      <c r="E13475" s="2">
        <v>82.7523928828885</v>
      </c>
      <c r="F13475" s="2">
        <v>11.572522356590609</v>
      </c>
      <c r="G13475" s="8" t="s">
        <v>8109</v>
      </c>
    </row>
    <row r="13476" spans="1:7" x14ac:dyDescent="0.25">
      <c r="A13476" s="32">
        <v>183963</v>
      </c>
      <c r="B13476" s="1" t="s">
        <v>13888</v>
      </c>
      <c r="C13476" s="2">
        <v>4.9834611599395746</v>
      </c>
      <c r="D13476" s="2">
        <v>5.9801533919274892</v>
      </c>
      <c r="E13476" s="2">
        <v>71.761840703129877</v>
      </c>
      <c r="F13476" s="2">
        <v>10.035546731105921</v>
      </c>
      <c r="G13476" s="8" t="s">
        <v>8109</v>
      </c>
    </row>
    <row r="13477" spans="1:7" x14ac:dyDescent="0.25">
      <c r="A13477" s="32">
        <v>183964</v>
      </c>
      <c r="B13477" s="1" t="s">
        <v>13889</v>
      </c>
      <c r="C13477" s="2">
        <v>17.868626501404957</v>
      </c>
      <c r="D13477" s="2">
        <v>21.442351801685948</v>
      </c>
      <c r="E13477" s="2">
        <v>257.30822162023139</v>
      </c>
      <c r="F13477" s="2">
        <v>35.98331170252392</v>
      </c>
      <c r="G13477" s="8" t="s">
        <v>8109</v>
      </c>
    </row>
    <row r="13478" spans="1:7" x14ac:dyDescent="0.25">
      <c r="A13478" s="32">
        <v>183965</v>
      </c>
      <c r="B13478" s="1" t="s">
        <v>13890</v>
      </c>
      <c r="C13478" s="2">
        <v>17.868626501404957</v>
      </c>
      <c r="D13478" s="2">
        <v>21.442351801685948</v>
      </c>
      <c r="E13478" s="2">
        <v>257.30822162023139</v>
      </c>
      <c r="F13478" s="2">
        <v>35.98331170252392</v>
      </c>
      <c r="G13478" s="8" t="s">
        <v>8109</v>
      </c>
    </row>
    <row r="13479" spans="1:7" x14ac:dyDescent="0.25">
      <c r="A13479" s="32">
        <v>183966</v>
      </c>
      <c r="B13479" s="1" t="s">
        <v>13891</v>
      </c>
      <c r="C13479" s="2">
        <v>28.82326184397483</v>
      </c>
      <c r="D13479" s="2">
        <v>34.587914212769796</v>
      </c>
      <c r="E13479" s="2">
        <v>415.05497055323758</v>
      </c>
      <c r="F13479" s="2">
        <v>58.043432444774766</v>
      </c>
      <c r="G13479" s="8" t="s">
        <v>8109</v>
      </c>
    </row>
    <row r="13480" spans="1:7" x14ac:dyDescent="0.25">
      <c r="A13480" s="32">
        <v>183967</v>
      </c>
      <c r="B13480" s="1" t="s">
        <v>13892</v>
      </c>
      <c r="C13480" s="2">
        <v>13.693294178212346</v>
      </c>
      <c r="D13480" s="2">
        <v>16.431953013854816</v>
      </c>
      <c r="E13480" s="2">
        <v>197.18343616625779</v>
      </c>
      <c r="F13480" s="2">
        <v>27.575150927813567</v>
      </c>
      <c r="G13480" s="8" t="s">
        <v>8109</v>
      </c>
    </row>
    <row r="13481" spans="1:7" x14ac:dyDescent="0.25">
      <c r="A13481" s="32">
        <v>183968</v>
      </c>
      <c r="B13481" s="1" t="s">
        <v>13893</v>
      </c>
      <c r="C13481" s="2">
        <v>5.34262953182711</v>
      </c>
      <c r="D13481" s="2">
        <v>6.411155438192532</v>
      </c>
      <c r="E13481" s="2">
        <v>76.933865258310391</v>
      </c>
      <c r="F13481" s="2">
        <v>10.75882937839283</v>
      </c>
      <c r="G13481" s="8" t="s">
        <v>8109</v>
      </c>
    </row>
    <row r="13482" spans="1:7" x14ac:dyDescent="0.25">
      <c r="A13482" s="32">
        <v>183969</v>
      </c>
      <c r="B13482" s="1" t="s">
        <v>13894</v>
      </c>
      <c r="C13482" s="2">
        <v>2.9182430215862372</v>
      </c>
      <c r="D13482" s="2">
        <v>3.5018916259034847</v>
      </c>
      <c r="E13482" s="2">
        <v>42.022699510841818</v>
      </c>
      <c r="F13482" s="2">
        <v>5.8766715092061688</v>
      </c>
      <c r="G13482" s="8" t="s">
        <v>8109</v>
      </c>
    </row>
    <row r="13483" spans="1:7" x14ac:dyDescent="0.25">
      <c r="A13483" s="32">
        <v>183970</v>
      </c>
      <c r="B13483" s="1" t="s">
        <v>8051</v>
      </c>
      <c r="C13483" s="2">
        <v>919.7</v>
      </c>
      <c r="D13483" s="2">
        <v>0</v>
      </c>
      <c r="E13483" s="2">
        <v>0</v>
      </c>
      <c r="F13483" s="2">
        <v>0</v>
      </c>
      <c r="G13483" s="8" t="s">
        <v>8109</v>
      </c>
    </row>
    <row r="13484" spans="1:7" x14ac:dyDescent="0.25">
      <c r="A13484" s="32">
        <v>183971</v>
      </c>
      <c r="B13484" s="1" t="s">
        <v>8052</v>
      </c>
      <c r="C13484" s="2">
        <v>718.52</v>
      </c>
      <c r="D13484" s="2">
        <v>0</v>
      </c>
      <c r="E13484" s="2">
        <v>0</v>
      </c>
      <c r="F13484" s="2">
        <v>0</v>
      </c>
      <c r="G13484" s="8" t="s">
        <v>8109</v>
      </c>
    </row>
    <row r="13485" spans="1:7" ht="42" x14ac:dyDescent="0.25">
      <c r="A13485" s="32">
        <v>183972</v>
      </c>
      <c r="B13485" s="1" t="s">
        <v>8053</v>
      </c>
      <c r="C13485" s="2">
        <v>470.76</v>
      </c>
      <c r="D13485" s="2">
        <v>470.76333333333332</v>
      </c>
      <c r="E13485" s="2">
        <v>5649.16</v>
      </c>
      <c r="F13485" s="2">
        <v>158</v>
      </c>
      <c r="G13485" s="8" t="s">
        <v>8109</v>
      </c>
    </row>
    <row r="13486" spans="1:7" ht="21" x14ac:dyDescent="0.25">
      <c r="A13486" s="32">
        <v>183973</v>
      </c>
      <c r="B13486" s="1" t="s">
        <v>8054</v>
      </c>
      <c r="C13486" s="2">
        <v>229.28</v>
      </c>
      <c r="D13486" s="2">
        <v>229.28083333333333</v>
      </c>
      <c r="E13486" s="2">
        <v>2751.37</v>
      </c>
      <c r="F13486" s="2">
        <v>76.95</v>
      </c>
      <c r="G13486" s="8" t="s">
        <v>8109</v>
      </c>
    </row>
    <row r="13487" spans="1:7" x14ac:dyDescent="0.25">
      <c r="A13487" s="32">
        <v>183974</v>
      </c>
      <c r="B13487" s="1" t="s">
        <v>8055</v>
      </c>
      <c r="C13487" s="2">
        <v>63.58</v>
      </c>
      <c r="D13487" s="2">
        <v>63.581666666666671</v>
      </c>
      <c r="E13487" s="2">
        <v>762.98</v>
      </c>
      <c r="F13487" s="2">
        <v>21.34</v>
      </c>
      <c r="G13487" s="8" t="s">
        <v>8109</v>
      </c>
    </row>
    <row r="13488" spans="1:7" ht="21" x14ac:dyDescent="0.25">
      <c r="A13488" s="32">
        <v>183975</v>
      </c>
      <c r="B13488" s="1" t="s">
        <v>8056</v>
      </c>
      <c r="C13488" s="2">
        <v>1272.5999999999999</v>
      </c>
      <c r="D13488" s="2">
        <v>1272.6033333333332</v>
      </c>
      <c r="E13488" s="2">
        <v>15271.24</v>
      </c>
      <c r="F13488" s="2">
        <v>427.12</v>
      </c>
      <c r="G13488" s="8" t="s">
        <v>8109</v>
      </c>
    </row>
    <row r="13489" spans="1:7" x14ac:dyDescent="0.25">
      <c r="A13489" s="32">
        <v>183976</v>
      </c>
      <c r="B13489" s="1" t="s">
        <v>8057</v>
      </c>
      <c r="C13489" s="2">
        <v>493.24</v>
      </c>
      <c r="D13489" s="2">
        <v>493.24250000000001</v>
      </c>
      <c r="E13489" s="2">
        <v>5918.91</v>
      </c>
      <c r="F13489" s="2">
        <v>165.55</v>
      </c>
      <c r="G13489" s="8" t="s">
        <v>8109</v>
      </c>
    </row>
    <row r="13490" spans="1:7" ht="42" x14ac:dyDescent="0.25">
      <c r="A13490" s="32">
        <v>183977</v>
      </c>
      <c r="B13490" s="1" t="s">
        <v>8058</v>
      </c>
      <c r="C13490" s="2">
        <v>133.59</v>
      </c>
      <c r="D13490" s="2">
        <v>133.58666666666667</v>
      </c>
      <c r="E13490" s="2">
        <v>1603.04</v>
      </c>
      <c r="F13490" s="2">
        <v>44.84</v>
      </c>
      <c r="G13490" s="8" t="s">
        <v>8109</v>
      </c>
    </row>
    <row r="13491" spans="1:7" ht="21" x14ac:dyDescent="0.25">
      <c r="A13491" s="32">
        <v>183978</v>
      </c>
      <c r="B13491" s="1" t="s">
        <v>8059</v>
      </c>
      <c r="C13491" s="2">
        <v>68.72</v>
      </c>
      <c r="D13491" s="2">
        <v>68.72</v>
      </c>
      <c r="E13491" s="2">
        <v>824.64</v>
      </c>
      <c r="F13491" s="2">
        <v>23.06</v>
      </c>
      <c r="G13491" s="8" t="s">
        <v>8109</v>
      </c>
    </row>
    <row r="13492" spans="1:7" x14ac:dyDescent="0.25">
      <c r="A13492" s="32">
        <v>183979</v>
      </c>
      <c r="B13492" s="1" t="s">
        <v>8060</v>
      </c>
      <c r="C13492" s="2">
        <v>21.96</v>
      </c>
      <c r="D13492" s="2">
        <v>21.965</v>
      </c>
      <c r="E13492" s="2">
        <v>263.58</v>
      </c>
      <c r="F13492" s="2">
        <v>7.37</v>
      </c>
      <c r="G13492" s="8" t="s">
        <v>8109</v>
      </c>
    </row>
    <row r="13493" spans="1:7" x14ac:dyDescent="0.25">
      <c r="A13493" s="32">
        <v>183980</v>
      </c>
      <c r="B13493" s="1" t="s">
        <v>8061</v>
      </c>
      <c r="C13493" s="2">
        <v>19.399999999999999</v>
      </c>
      <c r="D13493" s="2">
        <v>19.395833333333332</v>
      </c>
      <c r="E13493" s="2">
        <v>232.75</v>
      </c>
      <c r="F13493" s="2">
        <v>6.51</v>
      </c>
      <c r="G13493" s="8" t="s">
        <v>8109</v>
      </c>
    </row>
    <row r="13494" spans="1:7" x14ac:dyDescent="0.25">
      <c r="A13494" s="32">
        <v>183981</v>
      </c>
      <c r="B13494" s="1" t="s">
        <v>8062</v>
      </c>
      <c r="C13494" s="2">
        <v>0.96</v>
      </c>
      <c r="D13494" s="2">
        <v>0.96333333333333337</v>
      </c>
      <c r="E13494" s="2">
        <v>11.56</v>
      </c>
      <c r="F13494" s="2">
        <v>0.32</v>
      </c>
      <c r="G13494" s="8" t="s">
        <v>8109</v>
      </c>
    </row>
    <row r="13495" spans="1:7" x14ac:dyDescent="0.25">
      <c r="A13495" s="32">
        <v>183982</v>
      </c>
      <c r="B13495" s="1" t="s">
        <v>8063</v>
      </c>
      <c r="C13495" s="2">
        <v>0.96</v>
      </c>
      <c r="D13495" s="2">
        <v>0.96333333333333337</v>
      </c>
      <c r="E13495" s="2">
        <v>11.56</v>
      </c>
      <c r="F13495" s="2">
        <v>0.32</v>
      </c>
      <c r="G13495" s="8" t="s">
        <v>8109</v>
      </c>
    </row>
    <row r="13496" spans="1:7" x14ac:dyDescent="0.25">
      <c r="A13496" s="32">
        <v>183983</v>
      </c>
      <c r="B13496" s="1" t="s">
        <v>8064</v>
      </c>
      <c r="C13496" s="2">
        <v>0.96</v>
      </c>
      <c r="D13496" s="2">
        <v>0.96333333333333337</v>
      </c>
      <c r="E13496" s="2">
        <v>11.56</v>
      </c>
      <c r="F13496" s="2">
        <v>0.32</v>
      </c>
      <c r="G13496" s="8" t="s">
        <v>8109</v>
      </c>
    </row>
    <row r="13497" spans="1:7" ht="52.5" x14ac:dyDescent="0.25">
      <c r="A13497" s="32">
        <v>183984</v>
      </c>
      <c r="B13497" s="1" t="s">
        <v>8065</v>
      </c>
      <c r="C13497" s="2">
        <v>1191.3599999999999</v>
      </c>
      <c r="D13497" s="2">
        <v>1191.3591666666666</v>
      </c>
      <c r="E13497" s="2">
        <v>14296.31</v>
      </c>
      <c r="F13497" s="2">
        <v>399.85</v>
      </c>
      <c r="G13497" s="8" t="s">
        <v>8109</v>
      </c>
    </row>
    <row r="13498" spans="1:7" x14ac:dyDescent="0.25">
      <c r="A13498" s="32">
        <v>183985</v>
      </c>
      <c r="B13498" s="1" t="s">
        <v>8066</v>
      </c>
      <c r="C13498" s="2">
        <v>330.88</v>
      </c>
      <c r="D13498" s="2">
        <v>330.88333333333333</v>
      </c>
      <c r="E13498" s="2">
        <v>3970.6</v>
      </c>
      <c r="F13498" s="2">
        <v>111.05</v>
      </c>
      <c r="G13498" s="8" t="s">
        <v>8109</v>
      </c>
    </row>
    <row r="13499" spans="1:7" x14ac:dyDescent="0.25">
      <c r="A13499" s="32">
        <v>183986</v>
      </c>
      <c r="B13499" s="1" t="s">
        <v>8067</v>
      </c>
      <c r="C13499" s="2">
        <v>456.12</v>
      </c>
      <c r="D13499" s="2">
        <v>456.12083333333334</v>
      </c>
      <c r="E13499" s="2">
        <v>5473.45</v>
      </c>
      <c r="F13499" s="2">
        <v>153.09</v>
      </c>
      <c r="G13499" s="8" t="s">
        <v>8109</v>
      </c>
    </row>
    <row r="13500" spans="1:7" x14ac:dyDescent="0.25">
      <c r="A13500" s="32">
        <v>183987</v>
      </c>
      <c r="B13500" s="1" t="s">
        <v>8068</v>
      </c>
      <c r="C13500" s="2">
        <v>581.29</v>
      </c>
      <c r="D13500" s="2">
        <v>581.29333333333341</v>
      </c>
      <c r="E13500" s="2">
        <v>6975.52</v>
      </c>
      <c r="F13500" s="2">
        <v>195.1</v>
      </c>
      <c r="G13500" s="8" t="s">
        <v>8109</v>
      </c>
    </row>
    <row r="13501" spans="1:7" x14ac:dyDescent="0.25">
      <c r="A13501" s="32">
        <v>183988</v>
      </c>
      <c r="B13501" s="1" t="s">
        <v>8069</v>
      </c>
      <c r="C13501" s="2">
        <v>348.1</v>
      </c>
      <c r="D13501" s="2">
        <v>348.09500000000003</v>
      </c>
      <c r="E13501" s="2">
        <v>4177.1400000000003</v>
      </c>
      <c r="F13501" s="2">
        <v>116.83</v>
      </c>
      <c r="G13501" s="8" t="s">
        <v>8109</v>
      </c>
    </row>
    <row r="13502" spans="1:7" x14ac:dyDescent="0.25">
      <c r="A13502" s="32">
        <v>183989</v>
      </c>
      <c r="B13502" s="1" t="s">
        <v>8070</v>
      </c>
      <c r="C13502" s="2">
        <v>490.61</v>
      </c>
      <c r="D13502" s="2">
        <v>490.60916666666668</v>
      </c>
      <c r="E13502" s="2">
        <v>5887.31</v>
      </c>
      <c r="F13502" s="2">
        <v>164.66</v>
      </c>
      <c r="G13502" s="8" t="s">
        <v>8109</v>
      </c>
    </row>
    <row r="13503" spans="1:7" x14ac:dyDescent="0.25">
      <c r="A13503" s="32">
        <v>183990</v>
      </c>
      <c r="B13503" s="1" t="s">
        <v>8071</v>
      </c>
      <c r="C13503" s="2">
        <v>632.99</v>
      </c>
      <c r="D13503" s="2">
        <v>632.99416666666673</v>
      </c>
      <c r="E13503" s="2">
        <v>7595.93</v>
      </c>
      <c r="F13503" s="2">
        <v>212.45</v>
      </c>
      <c r="G13503" s="8" t="s">
        <v>8109</v>
      </c>
    </row>
    <row r="13504" spans="1:7" x14ac:dyDescent="0.25">
      <c r="A13504" s="32">
        <v>183991</v>
      </c>
      <c r="B13504" s="1" t="s">
        <v>8072</v>
      </c>
      <c r="C13504" s="2">
        <v>384.32</v>
      </c>
      <c r="D13504" s="2">
        <v>384.31750000000005</v>
      </c>
      <c r="E13504" s="2">
        <v>4611.8100000000004</v>
      </c>
      <c r="F13504" s="2">
        <v>128.99</v>
      </c>
      <c r="G13504" s="8" t="s">
        <v>8109</v>
      </c>
    </row>
    <row r="13505" spans="1:7" x14ac:dyDescent="0.25">
      <c r="A13505" s="32">
        <v>183992</v>
      </c>
      <c r="B13505" s="1" t="s">
        <v>8073</v>
      </c>
      <c r="C13505" s="2">
        <v>569.28</v>
      </c>
      <c r="D13505" s="2">
        <v>569.2833333333333</v>
      </c>
      <c r="E13505" s="2">
        <v>6831.4</v>
      </c>
      <c r="F13505" s="2">
        <v>191.07</v>
      </c>
      <c r="G13505" s="8" t="s">
        <v>8109</v>
      </c>
    </row>
    <row r="13506" spans="1:7" x14ac:dyDescent="0.25">
      <c r="A13506" s="32">
        <v>183993</v>
      </c>
      <c r="B13506" s="1" t="s">
        <v>8074</v>
      </c>
      <c r="C13506" s="2">
        <v>932.86</v>
      </c>
      <c r="D13506" s="2">
        <v>932.85666666666668</v>
      </c>
      <c r="E13506" s="2">
        <v>11194.28</v>
      </c>
      <c r="F13506" s="2">
        <v>313.08999999999997</v>
      </c>
      <c r="G13506" s="8" t="s">
        <v>8109</v>
      </c>
    </row>
    <row r="13507" spans="1:7" x14ac:dyDescent="0.25">
      <c r="A13507" s="32">
        <v>183994</v>
      </c>
      <c r="B13507" s="1" t="s">
        <v>8075</v>
      </c>
      <c r="C13507" s="2">
        <v>1296.56</v>
      </c>
      <c r="D13507" s="2">
        <v>1296.5591666666667</v>
      </c>
      <c r="E13507" s="2">
        <v>15558.71</v>
      </c>
      <c r="F13507" s="2">
        <v>435.16</v>
      </c>
      <c r="G13507" s="8" t="s">
        <v>8109</v>
      </c>
    </row>
    <row r="13508" spans="1:7" x14ac:dyDescent="0.25">
      <c r="A13508" s="32">
        <v>183995</v>
      </c>
      <c r="B13508" s="1" t="s">
        <v>8076</v>
      </c>
      <c r="C13508" s="2">
        <v>336.6</v>
      </c>
      <c r="D13508" s="2">
        <v>336.59916666666669</v>
      </c>
      <c r="E13508" s="2">
        <v>4039.19</v>
      </c>
      <c r="F13508" s="2">
        <v>112.97</v>
      </c>
      <c r="G13508" s="8" t="s">
        <v>8109</v>
      </c>
    </row>
    <row r="13509" spans="1:7" x14ac:dyDescent="0.25">
      <c r="A13509" s="32">
        <v>183996</v>
      </c>
      <c r="B13509" s="1" t="s">
        <v>8077</v>
      </c>
      <c r="C13509" s="2">
        <v>183.68</v>
      </c>
      <c r="D13509" s="2">
        <v>183.68166666666664</v>
      </c>
      <c r="E13509" s="2">
        <v>2204.1799999999998</v>
      </c>
      <c r="F13509" s="2">
        <v>61.65</v>
      </c>
      <c r="G13509" s="8" t="s">
        <v>8109</v>
      </c>
    </row>
    <row r="13510" spans="1:7" x14ac:dyDescent="0.25">
      <c r="A13510" s="32">
        <v>183997</v>
      </c>
      <c r="B13510" s="1" t="s">
        <v>8078</v>
      </c>
      <c r="C13510" s="2">
        <v>87.34</v>
      </c>
      <c r="D13510" s="2">
        <v>87.345000000000013</v>
      </c>
      <c r="E13510" s="2">
        <v>1048.1400000000001</v>
      </c>
      <c r="F13510" s="2">
        <v>29.32</v>
      </c>
      <c r="G13510" s="8" t="s">
        <v>8109</v>
      </c>
    </row>
    <row r="13511" spans="1:7" x14ac:dyDescent="0.25">
      <c r="A13511" s="32">
        <v>183998</v>
      </c>
      <c r="B13511" s="1" t="s">
        <v>8079</v>
      </c>
      <c r="C13511" s="2">
        <v>33.4</v>
      </c>
      <c r="D13511" s="2">
        <v>33.396666666666668</v>
      </c>
      <c r="E13511" s="2">
        <v>400.76</v>
      </c>
      <c r="F13511" s="2">
        <v>11.21</v>
      </c>
      <c r="G13511" s="8" t="s">
        <v>8109</v>
      </c>
    </row>
    <row r="13512" spans="1:7" ht="21" x14ac:dyDescent="0.25">
      <c r="A13512" s="32">
        <v>183999</v>
      </c>
      <c r="B13512" s="1" t="s">
        <v>8080</v>
      </c>
      <c r="C13512" s="2">
        <v>31.47</v>
      </c>
      <c r="D13512" s="2">
        <v>31.47</v>
      </c>
      <c r="E13512" s="2">
        <v>377.64</v>
      </c>
      <c r="F13512" s="2">
        <v>10.56</v>
      </c>
      <c r="G13512" s="8" t="s">
        <v>8109</v>
      </c>
    </row>
    <row r="13513" spans="1:7" ht="31.5" x14ac:dyDescent="0.25">
      <c r="A13513" s="32">
        <v>184000</v>
      </c>
      <c r="B13513" s="1" t="s">
        <v>8081</v>
      </c>
      <c r="C13513" s="2">
        <v>470.76</v>
      </c>
      <c r="D13513" s="2">
        <v>470.76333333333332</v>
      </c>
      <c r="E13513" s="2">
        <v>5649.16</v>
      </c>
      <c r="F13513" s="2">
        <v>158</v>
      </c>
      <c r="G13513" s="8" t="s">
        <v>8109</v>
      </c>
    </row>
    <row r="13514" spans="1:7" ht="21" x14ac:dyDescent="0.25">
      <c r="A13514" s="32">
        <v>184001</v>
      </c>
      <c r="B13514" s="1" t="s">
        <v>8082</v>
      </c>
      <c r="C13514" s="2">
        <v>258.5</v>
      </c>
      <c r="D13514" s="2">
        <v>258.5025</v>
      </c>
      <c r="E13514" s="2">
        <v>3102.03</v>
      </c>
      <c r="F13514" s="2">
        <v>86.76</v>
      </c>
      <c r="G13514" s="8" t="s">
        <v>8109</v>
      </c>
    </row>
    <row r="13515" spans="1:7" ht="21" x14ac:dyDescent="0.25">
      <c r="A13515" s="32">
        <v>184002</v>
      </c>
      <c r="B13515" s="1" t="s">
        <v>8083</v>
      </c>
      <c r="C13515" s="2">
        <v>24.28</v>
      </c>
      <c r="D13515" s="2">
        <v>24.276666666666667</v>
      </c>
      <c r="E13515" s="2">
        <v>291.32</v>
      </c>
      <c r="F13515" s="2">
        <v>8.15</v>
      </c>
      <c r="G13515" s="8" t="s">
        <v>8109</v>
      </c>
    </row>
    <row r="13516" spans="1:7" ht="21" x14ac:dyDescent="0.25">
      <c r="A13516" s="32">
        <v>184003</v>
      </c>
      <c r="B13516" s="1" t="s">
        <v>8084</v>
      </c>
      <c r="C13516" s="2">
        <v>6.94</v>
      </c>
      <c r="D13516" s="2">
        <v>6.935833333333334</v>
      </c>
      <c r="E13516" s="2">
        <v>83.23</v>
      </c>
      <c r="F13516" s="2">
        <v>2.33</v>
      </c>
      <c r="G13516" s="8" t="s">
        <v>8109</v>
      </c>
    </row>
    <row r="13517" spans="1:7" ht="31.5" x14ac:dyDescent="0.25">
      <c r="A13517" s="32">
        <v>184004</v>
      </c>
      <c r="B13517" s="1" t="s">
        <v>13895</v>
      </c>
      <c r="C13517" s="2">
        <v>12.844846639517284</v>
      </c>
      <c r="D13517" s="2">
        <v>15.41381596742074</v>
      </c>
      <c r="E13517" s="2">
        <v>184.96579160904889</v>
      </c>
      <c r="F13517" s="2">
        <v>25.866572361592866</v>
      </c>
      <c r="G13517" s="8" t="s">
        <v>8109</v>
      </c>
    </row>
    <row r="13518" spans="1:7" ht="21" x14ac:dyDescent="0.25">
      <c r="A13518" s="32">
        <v>184005</v>
      </c>
      <c r="B13518" s="1" t="s">
        <v>8085</v>
      </c>
      <c r="C13518" s="2">
        <v>526.12</v>
      </c>
      <c r="D13518" s="2">
        <v>526.125</v>
      </c>
      <c r="E13518" s="2">
        <v>6313.5</v>
      </c>
      <c r="F13518" s="2">
        <v>176.58</v>
      </c>
      <c r="G13518" s="8" t="s">
        <v>8109</v>
      </c>
    </row>
    <row r="13519" spans="1:7" x14ac:dyDescent="0.25">
      <c r="A13519" s="32">
        <v>184006</v>
      </c>
      <c r="B13519" s="1" t="s">
        <v>8086</v>
      </c>
      <c r="C13519" s="2">
        <v>131.79</v>
      </c>
      <c r="D13519" s="2">
        <v>131.78833333333333</v>
      </c>
      <c r="E13519" s="2">
        <v>1581.46</v>
      </c>
      <c r="F13519" s="2">
        <v>44.23</v>
      </c>
      <c r="G13519" s="8" t="s">
        <v>8109</v>
      </c>
    </row>
    <row r="13520" spans="1:7" x14ac:dyDescent="0.25">
      <c r="A13520" s="32">
        <v>184007</v>
      </c>
      <c r="B13520" s="1" t="s">
        <v>8087</v>
      </c>
      <c r="C13520" s="2">
        <v>75.14</v>
      </c>
      <c r="D13520" s="2">
        <v>75.142499999999998</v>
      </c>
      <c r="E13520" s="2">
        <v>901.71</v>
      </c>
      <c r="F13520" s="2">
        <v>25.22</v>
      </c>
      <c r="G13520" s="8" t="s">
        <v>8109</v>
      </c>
    </row>
    <row r="13521" spans="1:7" x14ac:dyDescent="0.25">
      <c r="A13521" s="32">
        <v>184008</v>
      </c>
      <c r="B13521" s="1" t="s">
        <v>8088</v>
      </c>
      <c r="C13521" s="2">
        <v>178.54</v>
      </c>
      <c r="D13521" s="2">
        <v>178.54333333333332</v>
      </c>
      <c r="E13521" s="2">
        <v>2142.52</v>
      </c>
      <c r="F13521" s="2">
        <v>59.92</v>
      </c>
      <c r="G13521" s="8" t="s">
        <v>8109</v>
      </c>
    </row>
    <row r="13522" spans="1:7" ht="84" x14ac:dyDescent="0.25">
      <c r="A13522" s="32">
        <v>184009</v>
      </c>
      <c r="B13522" s="1" t="s">
        <v>13896</v>
      </c>
      <c r="C13522" s="2">
        <v>1794.2966270741692</v>
      </c>
      <c r="D13522" s="2">
        <v>2153.1559524890031</v>
      </c>
      <c r="E13522" s="2">
        <v>25837.871429868035</v>
      </c>
      <c r="F13522" s="2">
        <v>3613.3014931909074</v>
      </c>
      <c r="G13522" s="8" t="s">
        <v>8109</v>
      </c>
    </row>
    <row r="13523" spans="1:7" x14ac:dyDescent="0.25">
      <c r="A13523" s="32">
        <v>184010</v>
      </c>
      <c r="B13523" s="1" t="s">
        <v>8089</v>
      </c>
      <c r="C13523" s="2">
        <v>25.69</v>
      </c>
      <c r="D13523" s="2">
        <v>25.689999999999998</v>
      </c>
      <c r="E13523" s="2">
        <v>308.27999999999997</v>
      </c>
      <c r="F13523" s="2">
        <v>8.6199999999999992</v>
      </c>
      <c r="G13523" s="8" t="s">
        <v>8109</v>
      </c>
    </row>
    <row r="13524" spans="1:7" x14ac:dyDescent="0.25">
      <c r="A13524" s="32">
        <v>184011</v>
      </c>
      <c r="B13524" s="1" t="s">
        <v>8090</v>
      </c>
      <c r="C13524" s="2">
        <v>429.15</v>
      </c>
      <c r="D13524" s="2">
        <v>429.1466666666667</v>
      </c>
      <c r="E13524" s="2">
        <v>5149.76</v>
      </c>
      <c r="F13524" s="2">
        <v>144.03</v>
      </c>
      <c r="G13524" s="8" t="s">
        <v>8109</v>
      </c>
    </row>
    <row r="13525" spans="1:7" ht="21" x14ac:dyDescent="0.25">
      <c r="A13525" s="32">
        <v>184012</v>
      </c>
      <c r="B13525" s="1" t="s">
        <v>8091</v>
      </c>
      <c r="C13525" s="2">
        <v>229.28</v>
      </c>
      <c r="D13525" s="2">
        <v>229.28083333333333</v>
      </c>
      <c r="E13525" s="2">
        <v>2751.37</v>
      </c>
      <c r="F13525" s="2">
        <v>76.95</v>
      </c>
      <c r="G13525" s="8" t="s">
        <v>8109</v>
      </c>
    </row>
    <row r="13526" spans="1:7" x14ac:dyDescent="0.25">
      <c r="A13526" s="32">
        <v>184013</v>
      </c>
      <c r="B13526" s="1" t="s">
        <v>8092</v>
      </c>
      <c r="C13526" s="2">
        <v>578.47</v>
      </c>
      <c r="D13526" s="2">
        <v>578.46749999999997</v>
      </c>
      <c r="E13526" s="2">
        <v>6941.61</v>
      </c>
      <c r="F13526" s="2">
        <v>194.15</v>
      </c>
      <c r="G13526" s="8" t="s">
        <v>8109</v>
      </c>
    </row>
    <row r="13527" spans="1:7" ht="21" x14ac:dyDescent="0.25">
      <c r="A13527" s="32">
        <v>184014</v>
      </c>
      <c r="B13527" s="1" t="s">
        <v>8093</v>
      </c>
      <c r="C13527" s="2">
        <v>240.84</v>
      </c>
      <c r="D13527" s="2">
        <v>240.84083333333334</v>
      </c>
      <c r="E13527" s="2">
        <v>2890.09</v>
      </c>
      <c r="F13527" s="2">
        <v>80.83</v>
      </c>
      <c r="G13527" s="8" t="s">
        <v>8109</v>
      </c>
    </row>
    <row r="13528" spans="1:7" ht="31.5" x14ac:dyDescent="0.25">
      <c r="A13528" s="32">
        <v>184015</v>
      </c>
      <c r="B13528" s="1" t="s">
        <v>8094</v>
      </c>
      <c r="C13528" s="2">
        <v>173.41</v>
      </c>
      <c r="D13528" s="2">
        <v>173.40583333333333</v>
      </c>
      <c r="E13528" s="2">
        <v>2080.87</v>
      </c>
      <c r="F13528" s="2">
        <v>58.2</v>
      </c>
      <c r="G13528" s="8" t="s">
        <v>8109</v>
      </c>
    </row>
    <row r="13529" spans="1:7" ht="31.5" x14ac:dyDescent="0.25">
      <c r="A13529" s="32">
        <v>184016</v>
      </c>
      <c r="B13529" s="1" t="s">
        <v>8095</v>
      </c>
      <c r="C13529" s="2">
        <v>1211.0899999999999</v>
      </c>
      <c r="D13529" s="2">
        <v>1211.0858333333333</v>
      </c>
      <c r="E13529" s="2">
        <v>14533.03</v>
      </c>
      <c r="F13529" s="2">
        <v>406.47</v>
      </c>
      <c r="G13529" s="8" t="s">
        <v>8109</v>
      </c>
    </row>
    <row r="13530" spans="1:7" ht="21" x14ac:dyDescent="0.25">
      <c r="A13530" s="32">
        <v>184017</v>
      </c>
      <c r="B13530" s="1" t="s">
        <v>8096</v>
      </c>
      <c r="C13530" s="2">
        <v>1734.05</v>
      </c>
      <c r="D13530" s="2">
        <v>1734.0541666666668</v>
      </c>
      <c r="E13530" s="2">
        <v>20808.650000000001</v>
      </c>
      <c r="F13530" s="2">
        <v>582</v>
      </c>
      <c r="G13530" s="8" t="s">
        <v>8109</v>
      </c>
    </row>
    <row r="13531" spans="1:7" x14ac:dyDescent="0.25">
      <c r="A13531" s="32">
        <v>184018</v>
      </c>
      <c r="B13531" s="1" t="s">
        <v>8097</v>
      </c>
      <c r="C13531" s="2">
        <v>550.19000000000005</v>
      </c>
      <c r="D13531" s="2">
        <v>550.1875</v>
      </c>
      <c r="E13531" s="2">
        <v>6602.25</v>
      </c>
      <c r="F13531" s="2">
        <v>184.66</v>
      </c>
      <c r="G13531" s="8" t="s">
        <v>8109</v>
      </c>
    </row>
    <row r="13532" spans="1:7" x14ac:dyDescent="0.25">
      <c r="A13532" s="32">
        <v>184019</v>
      </c>
      <c r="B13532" s="1" t="s">
        <v>8098</v>
      </c>
      <c r="C13532" s="2">
        <v>757.85</v>
      </c>
      <c r="D13532" s="2">
        <v>757.8458333333333</v>
      </c>
      <c r="E13532" s="2">
        <v>9094.15</v>
      </c>
      <c r="F13532" s="2">
        <v>254.35</v>
      </c>
      <c r="G13532" s="8" t="s">
        <v>8109</v>
      </c>
    </row>
    <row r="13533" spans="1:7" ht="31.5" x14ac:dyDescent="0.25">
      <c r="A13533" s="32">
        <v>184020</v>
      </c>
      <c r="B13533" s="1" t="s">
        <v>8099</v>
      </c>
      <c r="C13533" s="2">
        <v>783.54</v>
      </c>
      <c r="D13533" s="2">
        <v>783.53583333333336</v>
      </c>
      <c r="E13533" s="2">
        <v>9402.43</v>
      </c>
      <c r="F13533" s="2">
        <v>262.98</v>
      </c>
      <c r="G13533" s="8" t="s">
        <v>8109</v>
      </c>
    </row>
    <row r="13534" spans="1:7" ht="31.5" x14ac:dyDescent="0.25">
      <c r="A13534" s="32">
        <v>184021</v>
      </c>
      <c r="B13534" s="1" t="s">
        <v>8100</v>
      </c>
      <c r="C13534" s="2">
        <v>995.48</v>
      </c>
      <c r="D13534" s="2">
        <v>995.4758333333333</v>
      </c>
      <c r="E13534" s="2">
        <v>11945.71</v>
      </c>
      <c r="F13534" s="2">
        <v>334.11</v>
      </c>
      <c r="G13534" s="8" t="s">
        <v>8109</v>
      </c>
    </row>
    <row r="13535" spans="1:7" ht="21" x14ac:dyDescent="0.25">
      <c r="A13535" s="32">
        <v>184022</v>
      </c>
      <c r="B13535" s="1" t="s">
        <v>8101</v>
      </c>
      <c r="C13535" s="2">
        <v>1701.94</v>
      </c>
      <c r="D13535" s="2">
        <v>1701.9425000000001</v>
      </c>
      <c r="E13535" s="2">
        <v>20423.310000000001</v>
      </c>
      <c r="F13535" s="2">
        <v>571.22</v>
      </c>
      <c r="G13535" s="8" t="s">
        <v>8109</v>
      </c>
    </row>
    <row r="13536" spans="1:7" ht="31.5" x14ac:dyDescent="0.25">
      <c r="A13536" s="32">
        <v>184023</v>
      </c>
      <c r="B13536" s="1" t="s">
        <v>8102</v>
      </c>
      <c r="C13536" s="2">
        <v>706.47</v>
      </c>
      <c r="D13536" s="2">
        <v>706.4666666666667</v>
      </c>
      <c r="E13536" s="2">
        <v>8477.6</v>
      </c>
      <c r="F13536" s="2">
        <v>237.11</v>
      </c>
      <c r="G13536" s="8" t="s">
        <v>8109</v>
      </c>
    </row>
    <row r="13537" spans="1:7" ht="52.5" x14ac:dyDescent="0.25">
      <c r="A13537" s="32">
        <v>184024</v>
      </c>
      <c r="B13537" s="1" t="s">
        <v>8103</v>
      </c>
      <c r="C13537" s="2">
        <v>1605.61</v>
      </c>
      <c r="D13537" s="2">
        <v>1605.6058333333333</v>
      </c>
      <c r="E13537" s="2">
        <v>19267.27</v>
      </c>
      <c r="F13537" s="2">
        <v>538.89</v>
      </c>
      <c r="G13537" s="8" t="s">
        <v>8109</v>
      </c>
    </row>
    <row r="13538" spans="1:7" x14ac:dyDescent="0.25">
      <c r="A13538" s="32">
        <v>184025</v>
      </c>
      <c r="B13538" s="1" t="s">
        <v>8104</v>
      </c>
      <c r="C13538" s="2">
        <v>1669.83</v>
      </c>
      <c r="D13538" s="2">
        <v>1669.83</v>
      </c>
      <c r="E13538" s="2">
        <v>20037.96</v>
      </c>
      <c r="F13538" s="2">
        <v>560.44000000000005</v>
      </c>
      <c r="G13538" s="8" t="s">
        <v>8109</v>
      </c>
    </row>
    <row r="13539" spans="1:7" x14ac:dyDescent="0.25">
      <c r="A13539" s="32">
        <v>184026</v>
      </c>
      <c r="B13539" s="1" t="s">
        <v>13897</v>
      </c>
      <c r="C13539" s="2">
        <v>49.388435328943949</v>
      </c>
      <c r="D13539" s="2">
        <v>59.266122394732733</v>
      </c>
      <c r="E13539" s="2">
        <v>711.19346873679274</v>
      </c>
      <c r="F13539" s="2">
        <v>99.456970730324571</v>
      </c>
      <c r="G13539" s="8" t="s">
        <v>8109</v>
      </c>
    </row>
    <row r="13540" spans="1:7" x14ac:dyDescent="0.25">
      <c r="A13540" s="32">
        <v>184027</v>
      </c>
      <c r="B13540" s="1" t="s">
        <v>13898</v>
      </c>
      <c r="C13540" s="2">
        <v>67.885014489848842</v>
      </c>
      <c r="D13540" s="2">
        <v>81.462017387818605</v>
      </c>
      <c r="E13540" s="2">
        <v>977.54420865382326</v>
      </c>
      <c r="F13540" s="2">
        <v>136.7048349310183</v>
      </c>
      <c r="G13540" s="8" t="s">
        <v>8109</v>
      </c>
    </row>
    <row r="13541" spans="1:7" ht="21" x14ac:dyDescent="0.25">
      <c r="A13541" s="32">
        <v>184028</v>
      </c>
      <c r="B13541" s="1" t="s">
        <v>13899</v>
      </c>
      <c r="C13541" s="2">
        <v>104.30015471288033</v>
      </c>
      <c r="D13541" s="2">
        <v>125.16018565545639</v>
      </c>
      <c r="E13541" s="2">
        <v>1501.9222278654765</v>
      </c>
      <c r="F13541" s="2">
        <v>210.03656757613408</v>
      </c>
      <c r="G13541" s="8" t="s">
        <v>8109</v>
      </c>
    </row>
    <row r="13542" spans="1:7" ht="21" x14ac:dyDescent="0.25">
      <c r="A13542" s="32">
        <v>184029</v>
      </c>
      <c r="B13542" s="1" t="s">
        <v>13900</v>
      </c>
      <c r="C13542" s="2">
        <v>206.93047936262343</v>
      </c>
      <c r="D13542" s="2">
        <v>248.31657523514806</v>
      </c>
      <c r="E13542" s="2">
        <v>2979.7989028217767</v>
      </c>
      <c r="F13542" s="2">
        <v>416.71048074526107</v>
      </c>
      <c r="G13542" s="8" t="s">
        <v>8109</v>
      </c>
    </row>
    <row r="13543" spans="1:7" ht="21" x14ac:dyDescent="0.25">
      <c r="A13543" s="32">
        <v>184030</v>
      </c>
      <c r="B13543" s="1" t="s">
        <v>13901</v>
      </c>
      <c r="C13543" s="2">
        <v>374.55572800832397</v>
      </c>
      <c r="D13543" s="2">
        <v>449.46687360998874</v>
      </c>
      <c r="E13543" s="2">
        <v>5393.6024833198644</v>
      </c>
      <c r="F13543" s="2">
        <v>754.26925006404792</v>
      </c>
      <c r="G13543" s="8" t="s">
        <v>8109</v>
      </c>
    </row>
    <row r="13544" spans="1:7" x14ac:dyDescent="0.25">
      <c r="A13544" s="32">
        <v>184031</v>
      </c>
      <c r="B13544" s="1" t="s">
        <v>13902</v>
      </c>
      <c r="C13544" s="2">
        <v>72.830280446062986</v>
      </c>
      <c r="D13544" s="2">
        <v>87.39633653527558</v>
      </c>
      <c r="E13544" s="2">
        <v>1048.756038423307</v>
      </c>
      <c r="F13544" s="2">
        <v>146.66346529023153</v>
      </c>
      <c r="G13544" s="8" t="s">
        <v>8109</v>
      </c>
    </row>
    <row r="13545" spans="1:7" x14ac:dyDescent="0.25">
      <c r="A13545" s="32">
        <v>184032</v>
      </c>
      <c r="B13545" s="1" t="s">
        <v>13903</v>
      </c>
      <c r="C13545" s="2">
        <v>75.142352841176105</v>
      </c>
      <c r="D13545" s="2">
        <v>90.170823409411327</v>
      </c>
      <c r="E13545" s="2">
        <v>1082.0498809129358</v>
      </c>
      <c r="F13545" s="2">
        <v>151.31944831531825</v>
      </c>
      <c r="G13545" s="8" t="s">
        <v>8109</v>
      </c>
    </row>
    <row r="13546" spans="1:7" x14ac:dyDescent="0.25">
      <c r="A13546" s="32">
        <v>184033</v>
      </c>
      <c r="B13546" s="1" t="s">
        <v>13904</v>
      </c>
      <c r="C13546" s="2">
        <v>75.142352841176105</v>
      </c>
      <c r="D13546" s="2">
        <v>90.170823409411327</v>
      </c>
      <c r="E13546" s="2">
        <v>1082.0498809129358</v>
      </c>
      <c r="F13546" s="2">
        <v>151.31944831531825</v>
      </c>
      <c r="G13546" s="8" t="s">
        <v>8109</v>
      </c>
    </row>
    <row r="13547" spans="1:7" x14ac:dyDescent="0.25">
      <c r="A13547" s="32">
        <v>184034</v>
      </c>
      <c r="B13547" s="1" t="s">
        <v>13905</v>
      </c>
      <c r="C13547" s="2">
        <v>286.3758558280378</v>
      </c>
      <c r="D13547" s="2">
        <v>343.65102699364536</v>
      </c>
      <c r="E13547" s="2">
        <v>4123.8123239237448</v>
      </c>
      <c r="F13547" s="2">
        <v>576.69523080171291</v>
      </c>
      <c r="G13547" s="8" t="s">
        <v>8109</v>
      </c>
    </row>
    <row r="13548" spans="1:7" x14ac:dyDescent="0.25">
      <c r="A13548" s="32">
        <v>184035</v>
      </c>
      <c r="B13548" s="1" t="s">
        <v>13906</v>
      </c>
      <c r="C13548" s="2">
        <v>707.17303173862399</v>
      </c>
      <c r="D13548" s="2">
        <v>848.60763808634874</v>
      </c>
      <c r="E13548" s="2">
        <v>10183.291657036185</v>
      </c>
      <c r="F13548" s="2">
        <v>1424.084141367495</v>
      </c>
      <c r="G13548" s="8" t="s">
        <v>8109</v>
      </c>
    </row>
    <row r="13549" spans="1:7" x14ac:dyDescent="0.25">
      <c r="A13549" s="32">
        <v>184036</v>
      </c>
      <c r="B13549" s="1" t="s">
        <v>13907</v>
      </c>
      <c r="C13549" s="2">
        <v>258.63098708668048</v>
      </c>
      <c r="D13549" s="2">
        <v>310.35718450401657</v>
      </c>
      <c r="E13549" s="2">
        <v>3724.2862140481989</v>
      </c>
      <c r="F13549" s="2">
        <v>520.82343450067231</v>
      </c>
      <c r="G13549" s="8" t="s">
        <v>8109</v>
      </c>
    </row>
    <row r="13550" spans="1:7" x14ac:dyDescent="0.25">
      <c r="A13550" s="32">
        <v>184037</v>
      </c>
      <c r="B13550" s="1" t="s">
        <v>13908</v>
      </c>
      <c r="C13550" s="2">
        <v>531.77665087601542</v>
      </c>
      <c r="D13550" s="2">
        <v>638.13198105121853</v>
      </c>
      <c r="E13550" s="2">
        <v>7657.5837726146219</v>
      </c>
      <c r="F13550" s="2">
        <v>1070.8760957699444</v>
      </c>
      <c r="G13550" s="8" t="s">
        <v>8109</v>
      </c>
    </row>
    <row r="13551" spans="1:7" x14ac:dyDescent="0.25">
      <c r="A13551" s="32">
        <v>184038</v>
      </c>
      <c r="B13551" s="1" t="s">
        <v>13909</v>
      </c>
      <c r="C13551" s="2">
        <v>715.00838818872955</v>
      </c>
      <c r="D13551" s="2">
        <v>858.01006582647528</v>
      </c>
      <c r="E13551" s="2">
        <v>10296.120789917702</v>
      </c>
      <c r="F13551" s="2">
        <v>1439.8627505080669</v>
      </c>
      <c r="G13551" s="8" t="s">
        <v>8109</v>
      </c>
    </row>
    <row r="13552" spans="1:7" x14ac:dyDescent="0.25">
      <c r="A13552" s="32">
        <v>184039</v>
      </c>
      <c r="B13552" s="1" t="s">
        <v>13910</v>
      </c>
      <c r="C13552" s="2">
        <v>122.53983694099486</v>
      </c>
      <c r="D13552" s="2">
        <v>147.04780432919384</v>
      </c>
      <c r="E13552" s="2">
        <v>1764.5736519503262</v>
      </c>
      <c r="F13552" s="2">
        <v>246.76710032959591</v>
      </c>
      <c r="G13552" s="8" t="s">
        <v>8109</v>
      </c>
    </row>
    <row r="13553" spans="1:7" x14ac:dyDescent="0.25">
      <c r="A13553" s="32">
        <v>184040</v>
      </c>
      <c r="B13553" s="1" t="s">
        <v>13911</v>
      </c>
      <c r="C13553" s="2">
        <v>25.432796346244221</v>
      </c>
      <c r="D13553" s="2">
        <v>30.519355615493062</v>
      </c>
      <c r="E13553" s="2">
        <v>366.23226738591677</v>
      </c>
      <c r="F13553" s="2">
        <v>51.215813275953877</v>
      </c>
      <c r="G13553" s="8" t="s">
        <v>8109</v>
      </c>
    </row>
    <row r="13554" spans="1:7" x14ac:dyDescent="0.25">
      <c r="A13554" s="32">
        <v>184041</v>
      </c>
      <c r="B13554" s="1" t="s">
        <v>13912</v>
      </c>
      <c r="C13554" s="2">
        <v>153.11057194304598</v>
      </c>
      <c r="D13554" s="2">
        <v>183.73268633165517</v>
      </c>
      <c r="E13554" s="2">
        <v>2204.7922359798622</v>
      </c>
      <c r="F13554" s="2">
        <v>308.32954255018694</v>
      </c>
      <c r="G13554" s="8" t="s">
        <v>8109</v>
      </c>
    </row>
    <row r="13555" spans="1:7" x14ac:dyDescent="0.25">
      <c r="A13555" s="32">
        <v>184042</v>
      </c>
      <c r="B13555" s="1" t="s">
        <v>13913</v>
      </c>
      <c r="C13555" s="2">
        <v>382.64798139121984</v>
      </c>
      <c r="D13555" s="2">
        <v>459.1775776694638</v>
      </c>
      <c r="E13555" s="2">
        <v>5510.1309320335658</v>
      </c>
      <c r="F13555" s="2">
        <v>770.56519065185125</v>
      </c>
      <c r="G13555" s="8" t="s">
        <v>8109</v>
      </c>
    </row>
    <row r="13556" spans="1:7" x14ac:dyDescent="0.25">
      <c r="A13556" s="32">
        <v>184043</v>
      </c>
      <c r="B13556" s="1" t="s">
        <v>13914</v>
      </c>
      <c r="C13556" s="2">
        <v>765.29596278243969</v>
      </c>
      <c r="D13556" s="2">
        <v>918.3551553389276</v>
      </c>
      <c r="E13556" s="2">
        <v>11020.261864067132</v>
      </c>
      <c r="F13556" s="2">
        <v>1541.1303813037025</v>
      </c>
      <c r="G13556" s="8" t="s">
        <v>8109</v>
      </c>
    </row>
    <row r="13557" spans="1:7" x14ac:dyDescent="0.25">
      <c r="A13557" s="32">
        <v>184044</v>
      </c>
      <c r="B13557" s="1" t="s">
        <v>13915</v>
      </c>
      <c r="C13557" s="2">
        <v>1224.5634543783801</v>
      </c>
      <c r="D13557" s="2">
        <v>1469.4761452540558</v>
      </c>
      <c r="E13557" s="2">
        <v>17633.713743048669</v>
      </c>
      <c r="F13557" s="2">
        <v>2465.9896760924557</v>
      </c>
      <c r="G13557" s="8" t="s">
        <v>8109</v>
      </c>
    </row>
    <row r="13558" spans="1:7" x14ac:dyDescent="0.25">
      <c r="A13558" s="32">
        <v>184045</v>
      </c>
      <c r="B13558" s="1" t="s">
        <v>13916</v>
      </c>
      <c r="C13558" s="2">
        <v>1913.3683554224945</v>
      </c>
      <c r="D13558" s="2">
        <v>2296.0420265069934</v>
      </c>
      <c r="E13558" s="2">
        <v>27552.50431808392</v>
      </c>
      <c r="F13558" s="2">
        <v>3853.0846189828735</v>
      </c>
      <c r="G13558" s="8" t="s">
        <v>8109</v>
      </c>
    </row>
    <row r="13559" spans="1:7" x14ac:dyDescent="0.25">
      <c r="A13559" s="32">
        <v>184046</v>
      </c>
      <c r="B13559" s="1" t="s">
        <v>13917</v>
      </c>
      <c r="C13559" s="2">
        <v>270.06290059585086</v>
      </c>
      <c r="D13559" s="2">
        <v>324.075480715021</v>
      </c>
      <c r="E13559" s="2">
        <v>3888.9057685802518</v>
      </c>
      <c r="F13559" s="2">
        <v>543.84468390248992</v>
      </c>
      <c r="G13559" s="8" t="s">
        <v>8109</v>
      </c>
    </row>
    <row r="13560" spans="1:7" x14ac:dyDescent="0.25">
      <c r="A13560" s="32">
        <v>184047</v>
      </c>
      <c r="B13560" s="1" t="s">
        <v>13918</v>
      </c>
      <c r="C13560" s="2">
        <v>270.06290059585086</v>
      </c>
      <c r="D13560" s="2">
        <v>324.075480715021</v>
      </c>
      <c r="E13560" s="2">
        <v>3888.9057685802518</v>
      </c>
      <c r="F13560" s="2">
        <v>543.84468390248992</v>
      </c>
      <c r="G13560" s="8" t="s">
        <v>8109</v>
      </c>
    </row>
    <row r="13561" spans="1:7" x14ac:dyDescent="0.25">
      <c r="A13561" s="32">
        <v>184048</v>
      </c>
      <c r="B13561" s="1" t="s">
        <v>13919</v>
      </c>
      <c r="C13561" s="2">
        <v>323.88280801542828</v>
      </c>
      <c r="D13561" s="2">
        <v>388.65936961851384</v>
      </c>
      <c r="E13561" s="2">
        <v>4663.9124354221658</v>
      </c>
      <c r="F13561" s="2">
        <v>652.22562209756404</v>
      </c>
      <c r="G13561" s="8" t="s">
        <v>8109</v>
      </c>
    </row>
    <row r="13562" spans="1:7" x14ac:dyDescent="0.25">
      <c r="A13562" s="32">
        <v>184049</v>
      </c>
      <c r="B13562" s="1" t="s">
        <v>13920</v>
      </c>
      <c r="C13562" s="2">
        <v>323.88280801542828</v>
      </c>
      <c r="D13562" s="2">
        <v>388.65936961851384</v>
      </c>
      <c r="E13562" s="2">
        <v>4663.9124354221658</v>
      </c>
      <c r="F13562" s="2">
        <v>652.22562209756404</v>
      </c>
      <c r="G13562" s="8" t="s">
        <v>8109</v>
      </c>
    </row>
    <row r="13563" spans="1:7" x14ac:dyDescent="0.25">
      <c r="A13563" s="32">
        <v>184050</v>
      </c>
      <c r="B13563" s="1" t="s">
        <v>13921</v>
      </c>
      <c r="C13563" s="2">
        <v>555.66806562551756</v>
      </c>
      <c r="D13563" s="2">
        <v>666.80167875062102</v>
      </c>
      <c r="E13563" s="2">
        <v>8001.6201450074523</v>
      </c>
      <c r="F13563" s="2">
        <v>1118.9879203625071</v>
      </c>
      <c r="G13563" s="8" t="s">
        <v>8109</v>
      </c>
    </row>
    <row r="13564" spans="1:7" x14ac:dyDescent="0.25">
      <c r="A13564" s="32">
        <v>184051</v>
      </c>
      <c r="B13564" s="1" t="s">
        <v>13922</v>
      </c>
      <c r="C13564" s="2">
        <v>555.66806562551756</v>
      </c>
      <c r="D13564" s="2">
        <v>666.80167875062102</v>
      </c>
      <c r="E13564" s="2">
        <v>8001.6201450074523</v>
      </c>
      <c r="F13564" s="2">
        <v>1118.9879203625071</v>
      </c>
      <c r="G13564" s="8" t="s">
        <v>8109</v>
      </c>
    </row>
    <row r="13565" spans="1:7" x14ac:dyDescent="0.25">
      <c r="A13565" s="32">
        <v>184052</v>
      </c>
      <c r="B13565" s="1" t="s">
        <v>13923</v>
      </c>
      <c r="C13565" s="2">
        <v>226.0050766223066</v>
      </c>
      <c r="D13565" s="2">
        <v>271.20609194676786</v>
      </c>
      <c r="E13565" s="2">
        <v>3254.4731033612143</v>
      </c>
      <c r="F13565" s="2">
        <v>455.12234070222644</v>
      </c>
      <c r="G13565" s="8" t="s">
        <v>8109</v>
      </c>
    </row>
    <row r="13566" spans="1:7" x14ac:dyDescent="0.25">
      <c r="A13566" s="32">
        <v>184053</v>
      </c>
      <c r="B13566" s="1" t="s">
        <v>13924</v>
      </c>
      <c r="C13566" s="2">
        <v>300.24829019871646</v>
      </c>
      <c r="D13566" s="2">
        <v>360.29794823845975</v>
      </c>
      <c r="E13566" s="2">
        <v>4323.5753788615166</v>
      </c>
      <c r="F13566" s="2">
        <v>604.63112895223321</v>
      </c>
      <c r="G13566" s="8" t="s">
        <v>8109</v>
      </c>
    </row>
    <row r="13567" spans="1:7" x14ac:dyDescent="0.25">
      <c r="A13567" s="32">
        <v>184054</v>
      </c>
      <c r="B13567" s="1" t="s">
        <v>13925</v>
      </c>
      <c r="C13567" s="2">
        <v>222.21584686364901</v>
      </c>
      <c r="D13567" s="2">
        <v>266.65901623637876</v>
      </c>
      <c r="E13567" s="2">
        <v>3199.9081948365451</v>
      </c>
      <c r="F13567" s="2">
        <v>447.49170185555658</v>
      </c>
      <c r="G13567" s="8" t="s">
        <v>8109</v>
      </c>
    </row>
    <row r="13568" spans="1:7" x14ac:dyDescent="0.25">
      <c r="A13568" s="32">
        <v>184055</v>
      </c>
      <c r="B13568" s="1" t="s">
        <v>13926</v>
      </c>
      <c r="C13568" s="2">
        <v>306.34959235248721</v>
      </c>
      <c r="D13568" s="2">
        <v>367.61951082298458</v>
      </c>
      <c r="E13568" s="2">
        <v>4411.4341298758154</v>
      </c>
      <c r="F13568" s="2">
        <v>616.91775082398976</v>
      </c>
      <c r="G13568" s="8" t="s">
        <v>8109</v>
      </c>
    </row>
    <row r="13569" spans="1:7" x14ac:dyDescent="0.25">
      <c r="A13569" s="32">
        <v>184056</v>
      </c>
      <c r="B13569" s="1" t="s">
        <v>13927</v>
      </c>
      <c r="C13569" s="2">
        <v>65.894063260723655</v>
      </c>
      <c r="D13569" s="2">
        <v>79.072875912868383</v>
      </c>
      <c r="E13569" s="2">
        <v>948.87451095442066</v>
      </c>
      <c r="F13569" s="2">
        <v>132.69551621497138</v>
      </c>
      <c r="G13569" s="8" t="s">
        <v>8109</v>
      </c>
    </row>
    <row r="13570" spans="1:7" x14ac:dyDescent="0.25">
      <c r="A13570" s="32">
        <v>184057</v>
      </c>
      <c r="B13570" s="1" t="s">
        <v>13928</v>
      </c>
      <c r="C13570" s="2">
        <v>90.427720342201667</v>
      </c>
      <c r="D13570" s="2">
        <v>108.51326441064199</v>
      </c>
      <c r="E13570" s="2">
        <v>1302.1591729277038</v>
      </c>
      <c r="F13570" s="2">
        <v>182.10066942561377</v>
      </c>
      <c r="G13570" s="8" t="s">
        <v>8109</v>
      </c>
    </row>
    <row r="13571" spans="1:7" x14ac:dyDescent="0.25">
      <c r="A13571" s="32">
        <v>184058</v>
      </c>
      <c r="B13571" s="1" t="s">
        <v>13929</v>
      </c>
      <c r="C13571" s="2">
        <v>811.02361681912123</v>
      </c>
      <c r="D13571" s="2">
        <v>973.22834018294543</v>
      </c>
      <c r="E13571" s="2">
        <v>11678.740082195345</v>
      </c>
      <c r="F13571" s="2">
        <v>1633.2153789109734</v>
      </c>
      <c r="G13571" s="8" t="s">
        <v>8109</v>
      </c>
    </row>
    <row r="13572" spans="1:7" x14ac:dyDescent="0.25">
      <c r="A13572" s="32">
        <v>184059</v>
      </c>
      <c r="B13572" s="1" t="s">
        <v>13930</v>
      </c>
      <c r="C13572" s="2">
        <v>21.900463520376967</v>
      </c>
      <c r="D13572" s="2">
        <v>26.280556224452354</v>
      </c>
      <c r="E13572" s="2">
        <v>315.36667469342825</v>
      </c>
      <c r="F13572" s="2">
        <v>44.102505876515828</v>
      </c>
      <c r="G13572" s="8" t="s">
        <v>8109</v>
      </c>
    </row>
    <row r="13573" spans="1:7" x14ac:dyDescent="0.25">
      <c r="A13573" s="32">
        <v>184060</v>
      </c>
      <c r="B13573" s="1" t="s">
        <v>13931</v>
      </c>
      <c r="C13573" s="2">
        <v>444.11057256131005</v>
      </c>
      <c r="D13573" s="2">
        <v>532.93268707357197</v>
      </c>
      <c r="E13573" s="2">
        <v>6395.1922448828636</v>
      </c>
      <c r="F13573" s="2">
        <v>894.33673940207336</v>
      </c>
      <c r="G13573" s="8" t="s">
        <v>8109</v>
      </c>
    </row>
    <row r="13574" spans="1:7" x14ac:dyDescent="0.25">
      <c r="A13574" s="32">
        <v>184061</v>
      </c>
      <c r="B13574" s="1" t="s">
        <v>13932</v>
      </c>
      <c r="C13574" s="2">
        <v>8.6702714816741651</v>
      </c>
      <c r="D13574" s="2">
        <v>10.404325778008998</v>
      </c>
      <c r="E13574" s="2">
        <v>124.85190933610798</v>
      </c>
      <c r="F13574" s="2">
        <v>17.459936344075185</v>
      </c>
      <c r="G13574" s="8" t="s">
        <v>8109</v>
      </c>
    </row>
    <row r="13575" spans="1:7" x14ac:dyDescent="0.25">
      <c r="A13575" s="32">
        <v>184062</v>
      </c>
      <c r="B13575" s="1" t="s">
        <v>13933</v>
      </c>
      <c r="C13575" s="2">
        <v>43.351357408370831</v>
      </c>
      <c r="D13575" s="2">
        <v>52.021628890044994</v>
      </c>
      <c r="E13575" s="2">
        <v>624.25954668053987</v>
      </c>
      <c r="F13575" s="2">
        <v>87.299681720375915</v>
      </c>
      <c r="G13575" s="8" t="s">
        <v>8109</v>
      </c>
    </row>
    <row r="13576" spans="1:7" x14ac:dyDescent="0.25">
      <c r="A13576" s="32">
        <v>184063</v>
      </c>
      <c r="B13576" s="1" t="s">
        <v>13934</v>
      </c>
      <c r="C13576" s="2">
        <v>10.468550011206585</v>
      </c>
      <c r="D13576" s="2">
        <v>12.562260013447901</v>
      </c>
      <c r="E13576" s="2">
        <v>150.74712016137482</v>
      </c>
      <c r="F13576" s="2">
        <v>21.081256474698183</v>
      </c>
      <c r="G13576" s="8" t="s">
        <v>8109</v>
      </c>
    </row>
    <row r="13577" spans="1:7" x14ac:dyDescent="0.25">
      <c r="A13577" s="32">
        <v>184064</v>
      </c>
      <c r="B13577" s="1" t="s">
        <v>13935</v>
      </c>
      <c r="C13577" s="2">
        <v>11.753034675158315</v>
      </c>
      <c r="D13577" s="2">
        <v>14.103641610189975</v>
      </c>
      <c r="E13577" s="2">
        <v>169.2436993222797</v>
      </c>
      <c r="F13577" s="2">
        <v>23.667913710857473</v>
      </c>
      <c r="G13577" s="8" t="s">
        <v>8109</v>
      </c>
    </row>
    <row r="13578" spans="1:7" x14ac:dyDescent="0.25">
      <c r="A13578" s="32">
        <v>184065</v>
      </c>
      <c r="B13578" s="1" t="s">
        <v>13936</v>
      </c>
      <c r="C13578" s="2">
        <v>2.7616420274962157</v>
      </c>
      <c r="D13578" s="2">
        <v>3.3139704329954589</v>
      </c>
      <c r="E13578" s="2">
        <v>39.767645195945505</v>
      </c>
      <c r="F13578" s="2">
        <v>5.5613130577424661</v>
      </c>
      <c r="G13578" s="8" t="s">
        <v>8109</v>
      </c>
    </row>
    <row r="13579" spans="1:7" x14ac:dyDescent="0.25">
      <c r="A13579" s="32">
        <v>184066</v>
      </c>
      <c r="B13579" s="1" t="s">
        <v>13937</v>
      </c>
      <c r="C13579" s="2">
        <v>14.643125169049702</v>
      </c>
      <c r="D13579" s="2">
        <v>17.57175020285964</v>
      </c>
      <c r="E13579" s="2">
        <v>210.86100243431568</v>
      </c>
      <c r="F13579" s="2">
        <v>29.487892492215863</v>
      </c>
      <c r="G13579" s="8" t="s">
        <v>8109</v>
      </c>
    </row>
    <row r="13580" spans="1:7" x14ac:dyDescent="0.25">
      <c r="A13580" s="32">
        <v>184067</v>
      </c>
      <c r="B13580" s="1" t="s">
        <v>13938</v>
      </c>
      <c r="C13580" s="2">
        <v>111.42904459781242</v>
      </c>
      <c r="D13580" s="2">
        <v>133.71485351737491</v>
      </c>
      <c r="E13580" s="2">
        <v>1604.578242208499</v>
      </c>
      <c r="F13580" s="2">
        <v>224.39251523681804</v>
      </c>
      <c r="G13580" s="8" t="s">
        <v>8109</v>
      </c>
    </row>
    <row r="13581" spans="1:7" x14ac:dyDescent="0.25">
      <c r="A13581" s="32">
        <v>184068</v>
      </c>
      <c r="B13581" s="1" t="s">
        <v>13935</v>
      </c>
      <c r="C13581" s="2">
        <v>11.753034675158315</v>
      </c>
      <c r="D13581" s="2">
        <v>14.103641610189975</v>
      </c>
      <c r="E13581" s="2">
        <v>169.2436993222797</v>
      </c>
      <c r="F13581" s="2">
        <v>23.667913710857473</v>
      </c>
      <c r="G13581" s="8" t="s">
        <v>8109</v>
      </c>
    </row>
    <row r="13582" spans="1:7" x14ac:dyDescent="0.25">
      <c r="A13582" s="32">
        <v>184069</v>
      </c>
      <c r="B13582" s="1" t="s">
        <v>13939</v>
      </c>
      <c r="C13582" s="2">
        <v>104.23593047968274</v>
      </c>
      <c r="D13582" s="2">
        <v>125.08311657561927</v>
      </c>
      <c r="E13582" s="2">
        <v>1500.9973989074313</v>
      </c>
      <c r="F13582" s="2">
        <v>209.90723471432608</v>
      </c>
      <c r="G13582" s="8" t="s">
        <v>8109</v>
      </c>
    </row>
    <row r="13583" spans="1:7" x14ac:dyDescent="0.25">
      <c r="A13583" s="32">
        <v>184070</v>
      </c>
      <c r="B13583" s="1" t="s">
        <v>13940</v>
      </c>
      <c r="C13583" s="2">
        <v>115.79629245524829</v>
      </c>
      <c r="D13583" s="2">
        <v>138.95555094629793</v>
      </c>
      <c r="E13583" s="2">
        <v>1667.4666113555752</v>
      </c>
      <c r="F13583" s="2">
        <v>233.18714983975968</v>
      </c>
      <c r="G13583" s="8" t="s">
        <v>8109</v>
      </c>
    </row>
    <row r="13584" spans="1:7" x14ac:dyDescent="0.25">
      <c r="A13584" s="32">
        <v>184071</v>
      </c>
      <c r="B13584" s="1" t="s">
        <v>13941</v>
      </c>
      <c r="C13584" s="2">
        <v>197.5537413157758</v>
      </c>
      <c r="D13584" s="2">
        <v>237.06448957893093</v>
      </c>
      <c r="E13584" s="2">
        <v>2844.773874947171</v>
      </c>
      <c r="F13584" s="2">
        <v>397.82788292129828</v>
      </c>
      <c r="G13584" s="8" t="s">
        <v>8109</v>
      </c>
    </row>
    <row r="13585" spans="1:7" x14ac:dyDescent="0.25">
      <c r="A13585" s="32">
        <v>184072</v>
      </c>
      <c r="B13585" s="1" t="s">
        <v>13942</v>
      </c>
      <c r="C13585" s="2">
        <v>16.184506765791777</v>
      </c>
      <c r="D13585" s="2">
        <v>19.421408118950129</v>
      </c>
      <c r="E13585" s="2">
        <v>233.05689742740157</v>
      </c>
      <c r="F13585" s="2">
        <v>32.591881175607007</v>
      </c>
      <c r="G13585" s="8" t="s">
        <v>8109</v>
      </c>
    </row>
    <row r="13586" spans="1:7" x14ac:dyDescent="0.25">
      <c r="A13586" s="32">
        <v>184073</v>
      </c>
      <c r="B13586" s="1" t="s">
        <v>13943</v>
      </c>
      <c r="C13586" s="2">
        <v>13.551313204690732</v>
      </c>
      <c r="D13586" s="2">
        <v>16.261575845628876</v>
      </c>
      <c r="E13586" s="2">
        <v>195.13891014754651</v>
      </c>
      <c r="F13586" s="2">
        <v>27.289233841480467</v>
      </c>
      <c r="G13586" s="8" t="s">
        <v>8109</v>
      </c>
    </row>
    <row r="13587" spans="1:7" x14ac:dyDescent="0.25">
      <c r="A13587" s="32">
        <v>184074</v>
      </c>
      <c r="B13587" s="1" t="s">
        <v>13944</v>
      </c>
      <c r="C13587" s="2">
        <v>45.342308637496004</v>
      </c>
      <c r="D13587" s="2">
        <v>54.410770364995194</v>
      </c>
      <c r="E13587" s="2">
        <v>652.92924437994236</v>
      </c>
      <c r="F13587" s="2">
        <v>91.309000436422807</v>
      </c>
      <c r="G13587" s="8" t="s">
        <v>8109</v>
      </c>
    </row>
    <row r="13588" spans="1:7" x14ac:dyDescent="0.25">
      <c r="A13588" s="32">
        <v>184075</v>
      </c>
      <c r="B13588" s="1" t="s">
        <v>13945</v>
      </c>
      <c r="C13588" s="2">
        <v>21.964687753574552</v>
      </c>
      <c r="D13588" s="2">
        <v>26.35762530428946</v>
      </c>
      <c r="E13588" s="2">
        <v>316.29150365147353</v>
      </c>
      <c r="F13588" s="2">
        <v>44.231838738323795</v>
      </c>
      <c r="G13588" s="8" t="s">
        <v>8109</v>
      </c>
    </row>
    <row r="13589" spans="1:7" x14ac:dyDescent="0.25">
      <c r="A13589" s="32">
        <v>184076</v>
      </c>
      <c r="B13589" s="1" t="s">
        <v>13946</v>
      </c>
      <c r="C13589" s="2">
        <v>16.184506765791777</v>
      </c>
      <c r="D13589" s="2">
        <v>19.421408118950129</v>
      </c>
      <c r="E13589" s="2">
        <v>233.05689742740157</v>
      </c>
      <c r="F13589" s="2">
        <v>32.591881175607007</v>
      </c>
      <c r="G13589" s="8" t="s">
        <v>8109</v>
      </c>
    </row>
    <row r="13590" spans="1:7" x14ac:dyDescent="0.25">
      <c r="A13590" s="32">
        <v>184077</v>
      </c>
      <c r="B13590" s="1" t="s">
        <v>13947</v>
      </c>
      <c r="C13590" s="2">
        <v>23.056499717933523</v>
      </c>
      <c r="D13590" s="2">
        <v>27.667799661520224</v>
      </c>
      <c r="E13590" s="2">
        <v>332.0135959382427</v>
      </c>
      <c r="F13590" s="2">
        <v>46.430497389059191</v>
      </c>
      <c r="G13590" s="8" t="s">
        <v>8109</v>
      </c>
    </row>
    <row r="13591" spans="1:7" x14ac:dyDescent="0.25">
      <c r="A13591" s="32">
        <v>184078</v>
      </c>
      <c r="B13591" s="1" t="s">
        <v>13948</v>
      </c>
      <c r="C13591" s="2">
        <v>8.5418230152789931</v>
      </c>
      <c r="D13591" s="2">
        <v>10.250187618334792</v>
      </c>
      <c r="E13591" s="2">
        <v>123.0022514200175</v>
      </c>
      <c r="F13591" s="2">
        <v>17.201270620459255</v>
      </c>
      <c r="G13591" s="8" t="s">
        <v>8109</v>
      </c>
    </row>
    <row r="13592" spans="1:7" x14ac:dyDescent="0.25">
      <c r="A13592" s="32">
        <v>184079</v>
      </c>
      <c r="B13592" s="1" t="s">
        <v>13949</v>
      </c>
      <c r="C13592" s="2">
        <v>10.468550011206585</v>
      </c>
      <c r="D13592" s="2">
        <v>12.562260013447901</v>
      </c>
      <c r="E13592" s="2">
        <v>150.74712016137482</v>
      </c>
      <c r="F13592" s="2">
        <v>21.081256474698183</v>
      </c>
      <c r="G13592" s="8" t="s">
        <v>8109</v>
      </c>
    </row>
    <row r="13593" spans="1:7" x14ac:dyDescent="0.25">
      <c r="A13593" s="32">
        <v>184080</v>
      </c>
      <c r="B13593" s="1" t="s">
        <v>13950</v>
      </c>
      <c r="C13593" s="2">
        <v>23.698742049909384</v>
      </c>
      <c r="D13593" s="2">
        <v>28.438490459891259</v>
      </c>
      <c r="E13593" s="2">
        <v>341.26188551869512</v>
      </c>
      <c r="F13593" s="2">
        <v>47.723826007138832</v>
      </c>
      <c r="G13593" s="8" t="s">
        <v>8109</v>
      </c>
    </row>
    <row r="13594" spans="1:7" x14ac:dyDescent="0.25">
      <c r="A13594" s="32">
        <v>184081</v>
      </c>
      <c r="B13594" s="1" t="s">
        <v>13951</v>
      </c>
      <c r="C13594" s="2">
        <v>23.698742049909384</v>
      </c>
      <c r="D13594" s="2">
        <v>28.438490459891259</v>
      </c>
      <c r="E13594" s="2">
        <v>341.26188551869512</v>
      </c>
      <c r="F13594" s="2">
        <v>47.723826007138832</v>
      </c>
      <c r="G13594" s="8" t="s">
        <v>8109</v>
      </c>
    </row>
    <row r="13595" spans="1:7" x14ac:dyDescent="0.25">
      <c r="A13595" s="32">
        <v>184082</v>
      </c>
      <c r="B13595" s="1" t="s">
        <v>13952</v>
      </c>
      <c r="C13595" s="2">
        <v>23.698742049909384</v>
      </c>
      <c r="D13595" s="2">
        <v>28.438490459891259</v>
      </c>
      <c r="E13595" s="2">
        <v>341.26188551869512</v>
      </c>
      <c r="F13595" s="2">
        <v>47.723826007138832</v>
      </c>
      <c r="G13595" s="8" t="s">
        <v>8109</v>
      </c>
    </row>
    <row r="13596" spans="1:7" x14ac:dyDescent="0.25">
      <c r="A13596" s="32">
        <v>184083</v>
      </c>
      <c r="B13596" s="1" t="s">
        <v>13953</v>
      </c>
      <c r="C13596" s="2">
        <v>2.8900904938913885</v>
      </c>
      <c r="D13596" s="2">
        <v>3.4681085926696662</v>
      </c>
      <c r="E13596" s="2">
        <v>41.617303112035998</v>
      </c>
      <c r="F13596" s="2">
        <v>5.8199787813583947</v>
      </c>
      <c r="G13596" s="8" t="s">
        <v>8109</v>
      </c>
    </row>
    <row r="13597" spans="1:7" x14ac:dyDescent="0.25">
      <c r="A13597" s="32">
        <v>184084</v>
      </c>
      <c r="B13597" s="1" t="s">
        <v>13954</v>
      </c>
      <c r="C13597" s="2">
        <v>172.89163576790261</v>
      </c>
      <c r="D13597" s="2">
        <v>207.46996292148313</v>
      </c>
      <c r="E13597" s="2">
        <v>2489.6395550577977</v>
      </c>
      <c r="F13597" s="2">
        <v>348.16406398703992</v>
      </c>
      <c r="G13597" s="8" t="s">
        <v>8109</v>
      </c>
    </row>
    <row r="13598" spans="1:7" x14ac:dyDescent="0.25">
      <c r="A13598" s="32">
        <v>184085</v>
      </c>
      <c r="B13598" s="1" t="s">
        <v>13955</v>
      </c>
      <c r="C13598" s="2">
        <v>162.74420692268399</v>
      </c>
      <c r="D13598" s="2">
        <v>195.29304830722074</v>
      </c>
      <c r="E13598" s="2">
        <v>2343.516579686649</v>
      </c>
      <c r="F13598" s="2">
        <v>327.72947182138159</v>
      </c>
      <c r="G13598" s="8" t="s">
        <v>8109</v>
      </c>
    </row>
    <row r="13599" spans="1:7" x14ac:dyDescent="0.25">
      <c r="A13599" s="32">
        <v>184086</v>
      </c>
      <c r="B13599" s="1" t="s">
        <v>13956</v>
      </c>
      <c r="C13599" s="2">
        <v>320.09357825677068</v>
      </c>
      <c r="D13599" s="2">
        <v>384.11229390812474</v>
      </c>
      <c r="E13599" s="2">
        <v>4609.3475268974971</v>
      </c>
      <c r="F13599" s="2">
        <v>644.59498325089419</v>
      </c>
      <c r="G13599" s="8" t="s">
        <v>8109</v>
      </c>
    </row>
    <row r="13600" spans="1:7" x14ac:dyDescent="0.25">
      <c r="A13600" s="32">
        <v>184087</v>
      </c>
      <c r="B13600" s="1" t="s">
        <v>13957</v>
      </c>
      <c r="C13600" s="2">
        <v>18.75347609369523</v>
      </c>
      <c r="D13600" s="2">
        <v>22.504171312434277</v>
      </c>
      <c r="E13600" s="2">
        <v>270.05005574921131</v>
      </c>
      <c r="F13600" s="2">
        <v>37.76519564792558</v>
      </c>
      <c r="G13600" s="8" t="s">
        <v>8109</v>
      </c>
    </row>
    <row r="13601" spans="1:7" x14ac:dyDescent="0.25">
      <c r="A13601" s="32">
        <v>184088</v>
      </c>
      <c r="B13601" s="1" t="s">
        <v>13958</v>
      </c>
      <c r="C13601" s="2">
        <v>26.267711377812844</v>
      </c>
      <c r="D13601" s="2">
        <v>31.52125365337541</v>
      </c>
      <c r="E13601" s="2">
        <v>378.25504384050492</v>
      </c>
      <c r="F13601" s="2">
        <v>52.897140479457406</v>
      </c>
      <c r="G13601" s="8" t="s">
        <v>8109</v>
      </c>
    </row>
    <row r="13602" spans="1:7" x14ac:dyDescent="0.25">
      <c r="A13602" s="32">
        <v>184089</v>
      </c>
      <c r="B13602" s="1" t="s">
        <v>13959</v>
      </c>
      <c r="C13602" s="2">
        <v>122.28294000820452</v>
      </c>
      <c r="D13602" s="2">
        <v>146.7395280098454</v>
      </c>
      <c r="E13602" s="2">
        <v>1760.8743361181448</v>
      </c>
      <c r="F13602" s="2">
        <v>246.24976888236407</v>
      </c>
      <c r="G13602" s="8" t="s">
        <v>8109</v>
      </c>
    </row>
    <row r="13603" spans="1:7" x14ac:dyDescent="0.25">
      <c r="A13603" s="32">
        <v>184090</v>
      </c>
      <c r="B13603" s="1" t="s">
        <v>13960</v>
      </c>
      <c r="C13603" s="2">
        <v>237.05164473229146</v>
      </c>
      <c r="D13603" s="2">
        <v>284.46197367874976</v>
      </c>
      <c r="E13603" s="2">
        <v>3413.5436841449973</v>
      </c>
      <c r="F13603" s="2">
        <v>477.36759293319631</v>
      </c>
      <c r="G13603" s="8" t="s">
        <v>8109</v>
      </c>
    </row>
    <row r="13604" spans="1:7" x14ac:dyDescent="0.25">
      <c r="A13604" s="32">
        <v>184091</v>
      </c>
      <c r="B13604" s="1" t="s">
        <v>13961</v>
      </c>
      <c r="C13604" s="2">
        <v>16.63407639817488</v>
      </c>
      <c r="D13604" s="2">
        <v>19.960891677809855</v>
      </c>
      <c r="E13604" s="2">
        <v>239.53070013371826</v>
      </c>
      <c r="F13604" s="2">
        <v>33.497211208262755</v>
      </c>
      <c r="G13604" s="8" t="s">
        <v>8109</v>
      </c>
    </row>
    <row r="13605" spans="1:7" x14ac:dyDescent="0.25">
      <c r="A13605" s="32">
        <v>184092</v>
      </c>
      <c r="B13605" s="1" t="s">
        <v>13962</v>
      </c>
      <c r="C13605" s="2">
        <v>22.157360453167311</v>
      </c>
      <c r="D13605" s="2">
        <v>26.588832543800773</v>
      </c>
      <c r="E13605" s="2">
        <v>319.06599052560927</v>
      </c>
      <c r="F13605" s="2">
        <v>44.619837323747689</v>
      </c>
      <c r="G13605" s="8" t="s">
        <v>8109</v>
      </c>
    </row>
    <row r="13606" spans="1:7" x14ac:dyDescent="0.25">
      <c r="A13606" s="32">
        <v>184093</v>
      </c>
      <c r="B13606" s="1" t="s">
        <v>13963</v>
      </c>
      <c r="C13606" s="2">
        <v>44.507393605927383</v>
      </c>
      <c r="D13606" s="2">
        <v>53.408872327112853</v>
      </c>
      <c r="E13606" s="2">
        <v>640.90646792535426</v>
      </c>
      <c r="F13606" s="2">
        <v>89.627673232919278</v>
      </c>
      <c r="G13606" s="8" t="s">
        <v>8109</v>
      </c>
    </row>
    <row r="13607" spans="1:7" x14ac:dyDescent="0.25">
      <c r="A13607" s="32">
        <v>184094</v>
      </c>
      <c r="B13607" s="1" t="s">
        <v>13964</v>
      </c>
      <c r="C13607" s="2">
        <v>11.945707374751073</v>
      </c>
      <c r="D13607" s="2">
        <v>14.334848849701288</v>
      </c>
      <c r="E13607" s="2">
        <v>172.01818619641546</v>
      </c>
      <c r="F13607" s="2">
        <v>24.055912296281363</v>
      </c>
      <c r="G13607" s="8" t="s">
        <v>8109</v>
      </c>
    </row>
    <row r="13608" spans="1:7" x14ac:dyDescent="0.25">
      <c r="A13608" s="32">
        <v>184095</v>
      </c>
      <c r="B13608" s="1" t="s">
        <v>13965</v>
      </c>
      <c r="C13608" s="2">
        <v>13.872434370678663</v>
      </c>
      <c r="D13608" s="2">
        <v>16.646921244814394</v>
      </c>
      <c r="E13608" s="2">
        <v>199.76305493777272</v>
      </c>
      <c r="F13608" s="2">
        <v>27.935898150520288</v>
      </c>
      <c r="G13608" s="8" t="s">
        <v>8109</v>
      </c>
    </row>
    <row r="13609" spans="1:7" x14ac:dyDescent="0.25">
      <c r="A13609" s="32">
        <v>184096</v>
      </c>
      <c r="B13609" s="1" t="s">
        <v>13966</v>
      </c>
      <c r="C13609" s="2">
        <v>22.157360453167311</v>
      </c>
      <c r="D13609" s="2">
        <v>26.588832543800773</v>
      </c>
      <c r="E13609" s="2">
        <v>319.06599052560927</v>
      </c>
      <c r="F13609" s="2">
        <v>44.619837323747689</v>
      </c>
      <c r="G13609" s="8" t="s">
        <v>8109</v>
      </c>
    </row>
    <row r="13610" spans="1:7" x14ac:dyDescent="0.25">
      <c r="A13610" s="32">
        <v>184097</v>
      </c>
      <c r="B13610" s="1" t="s">
        <v>13967</v>
      </c>
      <c r="C13610" s="2">
        <v>24.983226713861114</v>
      </c>
      <c r="D13610" s="2">
        <v>29.979872056633337</v>
      </c>
      <c r="E13610" s="2">
        <v>359.75846467960002</v>
      </c>
      <c r="F13610" s="2">
        <v>50.310483243298123</v>
      </c>
      <c r="G13610" s="8" t="s">
        <v>8109</v>
      </c>
    </row>
    <row r="13611" spans="1:7" x14ac:dyDescent="0.25">
      <c r="A13611" s="32">
        <v>184098</v>
      </c>
      <c r="B13611" s="1" t="s">
        <v>13968</v>
      </c>
      <c r="C13611" s="2">
        <v>44.507393605927383</v>
      </c>
      <c r="D13611" s="2">
        <v>53.408872327112853</v>
      </c>
      <c r="E13611" s="2">
        <v>640.90646792535426</v>
      </c>
      <c r="F13611" s="2">
        <v>89.627673232919278</v>
      </c>
      <c r="G13611" s="8" t="s">
        <v>8109</v>
      </c>
    </row>
    <row r="13612" spans="1:7" x14ac:dyDescent="0.25">
      <c r="A13612" s="32">
        <v>184099</v>
      </c>
      <c r="B13612" s="1" t="s">
        <v>13969</v>
      </c>
      <c r="C13612" s="2">
        <v>89.014787211854767</v>
      </c>
      <c r="D13612" s="2">
        <v>106.81774465422571</v>
      </c>
      <c r="E13612" s="2">
        <v>1281.8129358507085</v>
      </c>
      <c r="F13612" s="2">
        <v>179.25534646583856</v>
      </c>
      <c r="G13612" s="8" t="s">
        <v>8109</v>
      </c>
    </row>
    <row r="13613" spans="1:7" x14ac:dyDescent="0.25">
      <c r="A13613" s="32">
        <v>184100</v>
      </c>
      <c r="B13613" s="1" t="s">
        <v>13970</v>
      </c>
      <c r="C13613" s="2">
        <v>37.571176420588053</v>
      </c>
      <c r="D13613" s="2">
        <v>45.085411704705663</v>
      </c>
      <c r="E13613" s="2">
        <v>541.0249404564679</v>
      </c>
      <c r="F13613" s="2">
        <v>75.659724157659127</v>
      </c>
      <c r="G13613" s="8" t="s">
        <v>8109</v>
      </c>
    </row>
    <row r="13614" spans="1:7" x14ac:dyDescent="0.25">
      <c r="A13614" s="32">
        <v>184101</v>
      </c>
      <c r="B13614" s="1" t="s">
        <v>13971</v>
      </c>
      <c r="C13614" s="2">
        <v>57.866034111025357</v>
      </c>
      <c r="D13614" s="2">
        <v>69.439240933230423</v>
      </c>
      <c r="E13614" s="2">
        <v>833.27089119876507</v>
      </c>
      <c r="F13614" s="2">
        <v>116.52890848897587</v>
      </c>
      <c r="G13614" s="8" t="s">
        <v>8109</v>
      </c>
    </row>
    <row r="13615" spans="1:7" x14ac:dyDescent="0.25">
      <c r="A13615" s="32">
        <v>184102</v>
      </c>
      <c r="B13615" s="1" t="s">
        <v>13972</v>
      </c>
      <c r="C13615" s="2">
        <v>104.23593047968274</v>
      </c>
      <c r="D13615" s="2">
        <v>125.08311657561927</v>
      </c>
      <c r="E13615" s="2">
        <v>1500.9973989074313</v>
      </c>
      <c r="F13615" s="2">
        <v>209.90723471432608</v>
      </c>
      <c r="G13615" s="8" t="s">
        <v>8109</v>
      </c>
    </row>
    <row r="13616" spans="1:7" x14ac:dyDescent="0.25">
      <c r="A13616" s="32">
        <v>184103</v>
      </c>
      <c r="B13616" s="1" t="s">
        <v>13973</v>
      </c>
      <c r="C13616" s="2">
        <v>5.6517325213876042</v>
      </c>
      <c r="D13616" s="2">
        <v>6.7820790256651247</v>
      </c>
      <c r="E13616" s="2">
        <v>81.384948307981489</v>
      </c>
      <c r="F13616" s="2">
        <v>11.381291839100861</v>
      </c>
      <c r="G13616" s="8" t="s">
        <v>8109</v>
      </c>
    </row>
    <row r="13617" spans="1:7" x14ac:dyDescent="0.25">
      <c r="A13617" s="32">
        <v>184104</v>
      </c>
      <c r="B13617" s="1" t="s">
        <v>13974</v>
      </c>
      <c r="C13617" s="2">
        <v>15.413815967420739</v>
      </c>
      <c r="D13617" s="2">
        <v>18.496579160904886</v>
      </c>
      <c r="E13617" s="2">
        <v>221.95894993085864</v>
      </c>
      <c r="F13617" s="2">
        <v>31.039886833911432</v>
      </c>
      <c r="G13617" s="8" t="s">
        <v>8109</v>
      </c>
    </row>
    <row r="13618" spans="1:7" x14ac:dyDescent="0.25">
      <c r="A13618" s="32">
        <v>184105</v>
      </c>
      <c r="B13618" s="1" t="s">
        <v>13975</v>
      </c>
      <c r="C13618" s="2">
        <v>963.36349796379625</v>
      </c>
      <c r="D13618" s="2">
        <v>1156.0361975565554</v>
      </c>
      <c r="E13618" s="2">
        <v>13872.434370678664</v>
      </c>
      <c r="F13618" s="2">
        <v>1939.9929271194651</v>
      </c>
      <c r="G13618" s="8" t="s">
        <v>8109</v>
      </c>
    </row>
    <row r="13619" spans="1:7" x14ac:dyDescent="0.25">
      <c r="A13619" s="32">
        <v>184106</v>
      </c>
      <c r="B13619" s="1" t="s">
        <v>13976</v>
      </c>
      <c r="C13619" s="2">
        <v>488.10417230165672</v>
      </c>
      <c r="D13619" s="2">
        <v>585.72500676198808</v>
      </c>
      <c r="E13619" s="2">
        <v>7028.7000811438575</v>
      </c>
      <c r="F13619" s="2">
        <v>982.92974974052891</v>
      </c>
      <c r="G13619" s="8" t="s">
        <v>8109</v>
      </c>
    </row>
    <row r="13620" spans="1:7" x14ac:dyDescent="0.25">
      <c r="A13620" s="32">
        <v>184107</v>
      </c>
      <c r="B13620" s="1" t="s">
        <v>13977</v>
      </c>
      <c r="C13620" s="2">
        <v>1220.2604307541417</v>
      </c>
      <c r="D13620" s="2">
        <v>1464.3125169049699</v>
      </c>
      <c r="E13620" s="2">
        <v>17571.750202859639</v>
      </c>
      <c r="F13620" s="2">
        <v>2457.3243743513221</v>
      </c>
      <c r="G13620" s="8" t="s">
        <v>8109</v>
      </c>
    </row>
    <row r="13621" spans="1:7" x14ac:dyDescent="0.25">
      <c r="A13621" s="32">
        <v>184108</v>
      </c>
      <c r="B13621" s="1" t="s">
        <v>13978</v>
      </c>
      <c r="C13621" s="2">
        <v>2440.5208615082834</v>
      </c>
      <c r="D13621" s="2">
        <v>2928.6250338099399</v>
      </c>
      <c r="E13621" s="2">
        <v>35143.500405719278</v>
      </c>
      <c r="F13621" s="2">
        <v>4914.6487487026443</v>
      </c>
      <c r="G13621" s="8" t="s">
        <v>8109</v>
      </c>
    </row>
    <row r="13622" spans="1:7" ht="42" x14ac:dyDescent="0.25">
      <c r="A13622" s="32">
        <v>184109</v>
      </c>
      <c r="B13622" s="1" t="s">
        <v>13979</v>
      </c>
      <c r="C13622" s="2">
        <v>17.276318730150745</v>
      </c>
      <c r="D13622" s="2">
        <v>20.731582476180893</v>
      </c>
      <c r="E13622" s="2">
        <v>248.77898971417073</v>
      </c>
      <c r="F13622" s="2">
        <v>34.790539826342403</v>
      </c>
      <c r="G13622" s="8" t="s">
        <v>8109</v>
      </c>
    </row>
    <row r="13623" spans="1:7" x14ac:dyDescent="0.25">
      <c r="A13623" s="32">
        <v>184110</v>
      </c>
      <c r="B13623" s="1" t="s">
        <v>13980</v>
      </c>
      <c r="C13623" s="2">
        <v>211.93996955203517</v>
      </c>
      <c r="D13623" s="2">
        <v>254.32796346244214</v>
      </c>
      <c r="E13623" s="2">
        <v>3051.9355615493059</v>
      </c>
      <c r="F13623" s="2">
        <v>426.79844396628232</v>
      </c>
      <c r="G13623" s="8" t="s">
        <v>8109</v>
      </c>
    </row>
    <row r="13624" spans="1:7" x14ac:dyDescent="0.25">
      <c r="A13624" s="32">
        <v>184111</v>
      </c>
      <c r="B13624" s="1" t="s">
        <v>13981</v>
      </c>
      <c r="C13624" s="2">
        <v>321.12116598793205</v>
      </c>
      <c r="D13624" s="2">
        <v>385.34539918551837</v>
      </c>
      <c r="E13624" s="2">
        <v>4624.1447902262207</v>
      </c>
      <c r="F13624" s="2">
        <v>646.66430903982155</v>
      </c>
      <c r="G13624" s="8" t="s">
        <v>8109</v>
      </c>
    </row>
    <row r="13625" spans="1:7" x14ac:dyDescent="0.25">
      <c r="A13625" s="32">
        <v>184112</v>
      </c>
      <c r="B13625" s="1" t="s">
        <v>13982</v>
      </c>
      <c r="C13625" s="2">
        <v>34.68108592669666</v>
      </c>
      <c r="D13625" s="2">
        <v>41.617303112035991</v>
      </c>
      <c r="E13625" s="2">
        <v>499.40763734443192</v>
      </c>
      <c r="F13625" s="2">
        <v>69.839745376300741</v>
      </c>
      <c r="G13625" s="8" t="s">
        <v>8109</v>
      </c>
    </row>
    <row r="13626" spans="1:7" x14ac:dyDescent="0.25">
      <c r="A13626" s="32">
        <v>184113</v>
      </c>
      <c r="B13626" s="1" t="s">
        <v>13983</v>
      </c>
      <c r="C13626" s="2">
        <v>1034.6628944637146</v>
      </c>
      <c r="D13626" s="2">
        <v>0</v>
      </c>
      <c r="E13626" s="2">
        <v>0</v>
      </c>
      <c r="F13626" s="2">
        <v>0</v>
      </c>
      <c r="G13626" s="8" t="s">
        <v>8109</v>
      </c>
    </row>
    <row r="13627" spans="1:7" x14ac:dyDescent="0.25">
      <c r="A13627" s="32">
        <v>184114</v>
      </c>
      <c r="B13627" s="1" t="s">
        <v>13984</v>
      </c>
      <c r="C13627" s="2">
        <v>864.13705767352519</v>
      </c>
      <c r="D13627" s="2">
        <v>1036.9644692082304</v>
      </c>
      <c r="E13627" s="2">
        <v>12443.573630498766</v>
      </c>
      <c r="F13627" s="2">
        <v>1740.1736556261603</v>
      </c>
      <c r="G13627" s="8" t="s">
        <v>8109</v>
      </c>
    </row>
    <row r="13628" spans="1:7" x14ac:dyDescent="0.25">
      <c r="A13628" s="32">
        <v>184115</v>
      </c>
      <c r="B13628" s="1" t="s">
        <v>13985</v>
      </c>
      <c r="C13628" s="2">
        <v>1803.4164681882264</v>
      </c>
      <c r="D13628" s="2">
        <v>2164.0997618258721</v>
      </c>
      <c r="E13628" s="2">
        <v>25969.197141910467</v>
      </c>
      <c r="F13628" s="2">
        <v>3631.666759567639</v>
      </c>
      <c r="G13628" s="8" t="s">
        <v>8109</v>
      </c>
    </row>
    <row r="13629" spans="1:7" ht="21" x14ac:dyDescent="0.25">
      <c r="A13629" s="32">
        <v>184116</v>
      </c>
      <c r="B13629" s="1" t="s">
        <v>13986</v>
      </c>
      <c r="C13629" s="2">
        <v>256.89693279034566</v>
      </c>
      <c r="D13629" s="2">
        <v>308.27631934841486</v>
      </c>
      <c r="E13629" s="2">
        <v>3699.3158321809783</v>
      </c>
      <c r="F13629" s="2">
        <v>517.3314472318574</v>
      </c>
      <c r="G13629" s="8" t="s">
        <v>8109</v>
      </c>
    </row>
    <row r="13630" spans="1:7" ht="21" x14ac:dyDescent="0.25">
      <c r="A13630" s="32">
        <v>184117</v>
      </c>
      <c r="B13630" s="1" t="s">
        <v>13987</v>
      </c>
      <c r="C13630" s="2">
        <v>674.35444857465734</v>
      </c>
      <c r="D13630" s="2">
        <v>809.22533828958876</v>
      </c>
      <c r="E13630" s="2">
        <v>9710.7040594750652</v>
      </c>
      <c r="F13630" s="2">
        <v>1357.9950489836256</v>
      </c>
      <c r="G13630" s="8" t="s">
        <v>8109</v>
      </c>
    </row>
    <row r="13631" spans="1:7" x14ac:dyDescent="0.25">
      <c r="A13631" s="32">
        <v>184118</v>
      </c>
      <c r="B13631" s="1" t="s">
        <v>13988</v>
      </c>
      <c r="C13631" s="2">
        <v>1252.372547352935</v>
      </c>
      <c r="D13631" s="2">
        <v>1502.8470568235223</v>
      </c>
      <c r="E13631" s="2">
        <v>18034.164681882266</v>
      </c>
      <c r="F13631" s="2">
        <v>2521.9908052553046</v>
      </c>
      <c r="G13631" s="8" t="s">
        <v>8109</v>
      </c>
    </row>
    <row r="13632" spans="1:7" x14ac:dyDescent="0.25">
      <c r="A13632" s="32">
        <v>184119</v>
      </c>
      <c r="B13632" s="1" t="s">
        <v>13989</v>
      </c>
      <c r="C13632" s="2">
        <v>2087.2875789215582</v>
      </c>
      <c r="D13632" s="2">
        <v>2504.7450947058701</v>
      </c>
      <c r="E13632" s="2">
        <v>30056.941136470443</v>
      </c>
      <c r="F13632" s="2">
        <v>4203.3180087588407</v>
      </c>
      <c r="G13632" s="8" t="s">
        <v>8109</v>
      </c>
    </row>
    <row r="13633" spans="1:7" x14ac:dyDescent="0.25">
      <c r="A13633" s="1">
        <v>956615</v>
      </c>
      <c r="B13633" s="1" t="s">
        <v>14067</v>
      </c>
      <c r="C13633" s="2">
        <v>366.08</v>
      </c>
      <c r="D13633" s="2"/>
      <c r="E13633" s="2"/>
      <c r="F13633" s="2"/>
      <c r="G13633" s="8" t="s">
        <v>8109</v>
      </c>
    </row>
    <row r="13634" spans="1:7" ht="21" x14ac:dyDescent="0.25">
      <c r="A13634" s="1">
        <v>956623</v>
      </c>
      <c r="B13634" s="1" t="s">
        <v>14068</v>
      </c>
      <c r="C13634" s="2">
        <v>490.54720000000003</v>
      </c>
      <c r="D13634" s="2"/>
      <c r="E13634" s="2"/>
      <c r="F13634" s="2"/>
      <c r="G13634" s="8" t="s">
        <v>8109</v>
      </c>
    </row>
    <row r="13635" spans="1:7" ht="21" x14ac:dyDescent="0.25">
      <c r="A13635" s="1">
        <v>956631</v>
      </c>
      <c r="B13635" s="1" t="s">
        <v>14069</v>
      </c>
      <c r="C13635" s="2">
        <v>256.25599999999997</v>
      </c>
      <c r="D13635" s="2"/>
      <c r="E13635" s="2"/>
      <c r="F13635" s="2"/>
      <c r="G13635" s="8" t="s">
        <v>8109</v>
      </c>
    </row>
    <row r="13636" spans="1:7" x14ac:dyDescent="0.25">
      <c r="A13636" s="1">
        <v>956649</v>
      </c>
      <c r="B13636" s="1" t="s">
        <v>14070</v>
      </c>
      <c r="C13636" s="2">
        <v>54.911999999999999</v>
      </c>
      <c r="D13636" s="2"/>
      <c r="E13636" s="2"/>
      <c r="F13636" s="2"/>
      <c r="G13636" s="8" t="s">
        <v>8109</v>
      </c>
    </row>
    <row r="13637" spans="1:7" x14ac:dyDescent="0.25">
      <c r="A13637" s="1">
        <v>956656</v>
      </c>
      <c r="B13637" s="1" t="s">
        <v>14071</v>
      </c>
      <c r="C13637" s="2">
        <v>2061.0304000000001</v>
      </c>
      <c r="D13637" s="2"/>
      <c r="E13637" s="2"/>
      <c r="F13637" s="2"/>
      <c r="G13637" s="8" t="s">
        <v>8109</v>
      </c>
    </row>
    <row r="13638" spans="1:7" x14ac:dyDescent="0.25">
      <c r="A13638" s="1">
        <v>956664</v>
      </c>
      <c r="B13638" s="1" t="s">
        <v>14072</v>
      </c>
      <c r="C13638" s="2">
        <v>4634.5728000000008</v>
      </c>
      <c r="D13638" s="2"/>
      <c r="E13638" s="2"/>
      <c r="F13638" s="2"/>
      <c r="G13638" s="8" t="s">
        <v>8109</v>
      </c>
    </row>
    <row r="13639" spans="1:7" ht="21" x14ac:dyDescent="0.25">
      <c r="A13639" s="1">
        <v>956672</v>
      </c>
      <c r="B13639" s="1" t="s">
        <v>14073</v>
      </c>
      <c r="C13639" s="2">
        <v>205.00480000000002</v>
      </c>
      <c r="D13639" s="2"/>
      <c r="E13639" s="2"/>
      <c r="F13639" s="2"/>
      <c r="G13639" s="8" t="s">
        <v>8109</v>
      </c>
    </row>
    <row r="13640" spans="1:7" x14ac:dyDescent="0.25">
      <c r="A13640" s="1">
        <v>956680</v>
      </c>
      <c r="B13640" s="1" t="s">
        <v>14074</v>
      </c>
      <c r="C13640" s="2">
        <v>2.5608</v>
      </c>
      <c r="D13640" s="2"/>
      <c r="E13640" s="2"/>
      <c r="F13640" s="2"/>
      <c r="G13640" s="8" t="s">
        <v>8109</v>
      </c>
    </row>
    <row r="13641" spans="1:7" x14ac:dyDescent="0.25">
      <c r="A13641" s="1">
        <v>956698</v>
      </c>
      <c r="B13641" s="1" t="s">
        <v>14075</v>
      </c>
      <c r="C13641" s="2">
        <v>73.216000000000008</v>
      </c>
      <c r="D13641" s="2"/>
      <c r="E13641" s="2"/>
      <c r="F13641" s="2"/>
      <c r="G13641" s="8" t="s">
        <v>8109</v>
      </c>
    </row>
    <row r="13642" spans="1:7" x14ac:dyDescent="0.25">
      <c r="A13642" s="1">
        <v>956706</v>
      </c>
      <c r="B13642" s="1" t="s">
        <v>14076</v>
      </c>
      <c r="C13642" s="2">
        <v>257.71680000000003</v>
      </c>
      <c r="D13642" s="2"/>
      <c r="E13642" s="2"/>
      <c r="F13642" s="2"/>
      <c r="G13642" s="8" t="s">
        <v>8109</v>
      </c>
    </row>
    <row r="13643" spans="1:7" x14ac:dyDescent="0.25">
      <c r="A13643" s="1">
        <v>956714</v>
      </c>
      <c r="B13643" s="1" t="s">
        <v>14077</v>
      </c>
      <c r="C13643" s="2">
        <v>937.16480000000001</v>
      </c>
      <c r="D13643" s="2"/>
      <c r="E13643" s="2"/>
      <c r="F13643" s="2"/>
      <c r="G13643" s="8" t="s">
        <v>8109</v>
      </c>
    </row>
    <row r="13644" spans="1:7" x14ac:dyDescent="0.25">
      <c r="A13644" s="1">
        <v>956722</v>
      </c>
      <c r="B13644" s="1" t="s">
        <v>14078</v>
      </c>
      <c r="C13644" s="2">
        <v>1640.0384000000001</v>
      </c>
      <c r="D13644" s="2"/>
      <c r="E13644" s="2"/>
      <c r="F13644" s="2"/>
      <c r="G13644" s="8" t="s">
        <v>8109</v>
      </c>
    </row>
    <row r="13645" spans="1:7" x14ac:dyDescent="0.25">
      <c r="A13645" s="1">
        <v>956730</v>
      </c>
      <c r="B13645" s="1" t="s">
        <v>14079</v>
      </c>
      <c r="C13645" s="2">
        <v>65.89439999999999</v>
      </c>
      <c r="D13645" s="2"/>
      <c r="E13645" s="2"/>
      <c r="F13645" s="2"/>
      <c r="G13645" s="8" t="s">
        <v>8109</v>
      </c>
    </row>
    <row r="13646" spans="1:7" x14ac:dyDescent="0.25">
      <c r="A13646" s="1">
        <v>956748</v>
      </c>
      <c r="B13646" s="1" t="s">
        <v>14080</v>
      </c>
      <c r="C13646" s="2">
        <v>2471.04</v>
      </c>
      <c r="D13646" s="2"/>
      <c r="E13646" s="2"/>
      <c r="F13646" s="2"/>
      <c r="G13646" s="8" t="s">
        <v>8109</v>
      </c>
    </row>
    <row r="13647" spans="1:7" x14ac:dyDescent="0.25">
      <c r="A13647" s="1">
        <v>956755</v>
      </c>
      <c r="B13647" s="1" t="s">
        <v>14081</v>
      </c>
      <c r="C13647" s="2">
        <v>5560.7551999999996</v>
      </c>
      <c r="D13647" s="2"/>
      <c r="E13647" s="2"/>
      <c r="F13647" s="2"/>
      <c r="G13647" s="8" t="s">
        <v>8109</v>
      </c>
    </row>
    <row r="13648" spans="1:7" x14ac:dyDescent="0.25">
      <c r="A13648" s="1">
        <v>956763</v>
      </c>
      <c r="B13648" s="1" t="s">
        <v>14082</v>
      </c>
      <c r="C13648" s="2">
        <v>102.29119999999999</v>
      </c>
      <c r="D13648" s="2"/>
      <c r="E13648" s="2"/>
      <c r="F13648" s="2"/>
      <c r="G13648" s="8" t="s">
        <v>8109</v>
      </c>
    </row>
    <row r="13649" spans="1:7" x14ac:dyDescent="0.25">
      <c r="A13649" s="1">
        <v>956771</v>
      </c>
      <c r="B13649" s="1" t="s">
        <v>14083</v>
      </c>
      <c r="C13649" s="2">
        <v>1.452</v>
      </c>
      <c r="D13649" s="2"/>
      <c r="E13649" s="2"/>
      <c r="F13649" s="2"/>
      <c r="G13649" s="8" t="s">
        <v>8109</v>
      </c>
    </row>
    <row r="13650" spans="1:7" x14ac:dyDescent="0.25">
      <c r="A13650" s="1">
        <v>956789</v>
      </c>
      <c r="B13650" s="1" t="s">
        <v>14084</v>
      </c>
      <c r="C13650" s="2">
        <v>1046.9888000000001</v>
      </c>
      <c r="D13650" s="2"/>
      <c r="E13650" s="2"/>
      <c r="F13650" s="2"/>
      <c r="G13650" s="8" t="s">
        <v>8109</v>
      </c>
    </row>
    <row r="13651" spans="1:7" ht="21" x14ac:dyDescent="0.25">
      <c r="A13651" s="1">
        <v>956797</v>
      </c>
      <c r="B13651" s="1" t="s">
        <v>14085</v>
      </c>
      <c r="C13651" s="2">
        <v>48.734400000000001</v>
      </c>
      <c r="D13651" s="2"/>
      <c r="E13651" s="2"/>
      <c r="F13651" s="2"/>
      <c r="G13651" s="8" t="s">
        <v>8109</v>
      </c>
    </row>
    <row r="13652" spans="1:7" ht="21" x14ac:dyDescent="0.25">
      <c r="A13652" s="1">
        <v>956805</v>
      </c>
      <c r="B13652" s="1" t="s">
        <v>14086</v>
      </c>
      <c r="C13652" s="2">
        <v>391.40639999999996</v>
      </c>
      <c r="D13652" s="2"/>
      <c r="E13652" s="2"/>
      <c r="F13652" s="2"/>
      <c r="G13652" s="8" t="s">
        <v>8109</v>
      </c>
    </row>
    <row r="13653" spans="1:7" x14ac:dyDescent="0.25">
      <c r="A13653" s="1">
        <v>956813</v>
      </c>
      <c r="B13653" s="1" t="s">
        <v>14087</v>
      </c>
      <c r="C13653" s="2">
        <v>157.04480000000001</v>
      </c>
      <c r="D13653" s="2"/>
      <c r="E13653" s="2"/>
      <c r="F13653" s="2"/>
      <c r="G13653" s="8" t="s">
        <v>8109</v>
      </c>
    </row>
    <row r="13654" spans="1:7" x14ac:dyDescent="0.25">
      <c r="A13654" s="1">
        <v>956821</v>
      </c>
      <c r="B13654" s="1" t="s">
        <v>14088</v>
      </c>
      <c r="C13654" s="2">
        <v>78.936000000000007</v>
      </c>
      <c r="D13654" s="2"/>
      <c r="E13654" s="2"/>
      <c r="F13654" s="2"/>
      <c r="G13654" s="8" t="s">
        <v>8109</v>
      </c>
    </row>
    <row r="13655" spans="1:7" x14ac:dyDescent="0.25">
      <c r="A13655" s="1">
        <v>956839</v>
      </c>
      <c r="B13655" s="1" t="s">
        <v>14089</v>
      </c>
      <c r="C13655" s="2">
        <v>78.936000000000007</v>
      </c>
      <c r="D13655" s="2"/>
      <c r="E13655" s="2"/>
      <c r="F13655" s="2"/>
      <c r="G13655" s="8" t="s">
        <v>8109</v>
      </c>
    </row>
    <row r="13656" spans="1:7" ht="21" x14ac:dyDescent="0.25">
      <c r="A13656" s="1">
        <v>956847</v>
      </c>
      <c r="B13656" s="1" t="s">
        <v>14090</v>
      </c>
      <c r="C13656" s="2">
        <v>44.299200000000006</v>
      </c>
      <c r="D13656" s="2"/>
      <c r="E13656" s="2"/>
      <c r="F13656" s="2"/>
      <c r="G13656" s="8" t="s">
        <v>8109</v>
      </c>
    </row>
    <row r="13657" spans="1:7" ht="21" x14ac:dyDescent="0.25">
      <c r="A13657" s="1">
        <v>956854</v>
      </c>
      <c r="B13657" s="1" t="s">
        <v>14091</v>
      </c>
      <c r="C13657" s="2">
        <v>74.500799999999998</v>
      </c>
      <c r="D13657" s="2"/>
      <c r="E13657" s="2"/>
      <c r="F13657" s="2"/>
      <c r="G13657" s="8" t="s">
        <v>8109</v>
      </c>
    </row>
    <row r="13658" spans="1:7" x14ac:dyDescent="0.25">
      <c r="A13658" s="1">
        <v>956862</v>
      </c>
      <c r="B13658" s="1" t="s">
        <v>14092</v>
      </c>
      <c r="C13658" s="2">
        <v>40.268799999999999</v>
      </c>
      <c r="D13658" s="2"/>
      <c r="E13658" s="2"/>
      <c r="F13658" s="2"/>
      <c r="G13658" s="8" t="s">
        <v>8109</v>
      </c>
    </row>
    <row r="13659" spans="1:7" x14ac:dyDescent="0.25">
      <c r="A13659" s="1">
        <v>956870</v>
      </c>
      <c r="B13659" s="1" t="s">
        <v>14093</v>
      </c>
      <c r="C13659" s="2">
        <v>7.2511999999999999</v>
      </c>
      <c r="D13659" s="2"/>
      <c r="E13659" s="2"/>
      <c r="F13659" s="2"/>
      <c r="G13659" s="8" t="s">
        <v>8109</v>
      </c>
    </row>
    <row r="13660" spans="1:7" x14ac:dyDescent="0.25">
      <c r="A13660" s="1">
        <v>956888</v>
      </c>
      <c r="B13660" s="1" t="s">
        <v>14094</v>
      </c>
      <c r="C13660" s="2">
        <v>40.268799999999999</v>
      </c>
      <c r="D13660" s="2"/>
      <c r="E13660" s="2"/>
      <c r="F13660" s="2"/>
      <c r="G13660" s="8" t="s">
        <v>8109</v>
      </c>
    </row>
    <row r="13661" spans="1:7" x14ac:dyDescent="0.25">
      <c r="A13661" s="1">
        <v>956896</v>
      </c>
      <c r="B13661" s="1" t="s">
        <v>14095</v>
      </c>
      <c r="C13661" s="2">
        <v>201.34400000000002</v>
      </c>
      <c r="D13661" s="2"/>
      <c r="E13661" s="2"/>
      <c r="F13661" s="2"/>
      <c r="G13661" s="8" t="s">
        <v>8109</v>
      </c>
    </row>
    <row r="13662" spans="1:7" x14ac:dyDescent="0.25">
      <c r="A13662" s="1">
        <v>956904</v>
      </c>
      <c r="B13662" s="1" t="s">
        <v>14096</v>
      </c>
      <c r="C13662" s="2">
        <v>64.433599999999998</v>
      </c>
      <c r="D13662" s="2"/>
      <c r="E13662" s="2"/>
      <c r="F13662" s="2"/>
      <c r="G13662" s="8" t="s">
        <v>8109</v>
      </c>
    </row>
    <row r="13663" spans="1:7" x14ac:dyDescent="0.25">
      <c r="A13663" s="1">
        <v>956995</v>
      </c>
      <c r="B13663" s="1" t="s">
        <v>14097</v>
      </c>
      <c r="C13663" s="2">
        <v>1150.8815999999999</v>
      </c>
      <c r="D13663" s="2"/>
      <c r="E13663" s="2"/>
      <c r="F13663" s="2"/>
      <c r="G13663" s="8" t="s">
        <v>8109</v>
      </c>
    </row>
    <row r="13664" spans="1:7" x14ac:dyDescent="0.25">
      <c r="A13664" s="1">
        <v>957001</v>
      </c>
      <c r="B13664" s="1" t="s">
        <v>14098</v>
      </c>
      <c r="C13664" s="2">
        <v>13.235199999999999</v>
      </c>
      <c r="D13664" s="2"/>
      <c r="E13664" s="2"/>
      <c r="F13664" s="2"/>
      <c r="G13664" s="8" t="s">
        <v>8109</v>
      </c>
    </row>
    <row r="13665" spans="1:7" ht="21" x14ac:dyDescent="0.25">
      <c r="A13665" s="1">
        <v>957019</v>
      </c>
      <c r="B13665" s="1" t="s">
        <v>14099</v>
      </c>
      <c r="C13665" s="2">
        <v>816.35839999999996</v>
      </c>
      <c r="D13665" s="2"/>
      <c r="E13665" s="2"/>
      <c r="F13665" s="2"/>
      <c r="G13665" s="8" t="s">
        <v>8109</v>
      </c>
    </row>
    <row r="13666" spans="1:7" x14ac:dyDescent="0.25">
      <c r="A13666" s="1">
        <v>957027</v>
      </c>
      <c r="B13666" s="1" t="s">
        <v>14100</v>
      </c>
      <c r="C13666" s="2">
        <v>281.88159999999999</v>
      </c>
      <c r="D13666" s="2"/>
      <c r="E13666" s="2"/>
      <c r="F13666" s="2"/>
      <c r="G13666" s="8" t="s">
        <v>8109</v>
      </c>
    </row>
    <row r="13667" spans="1:7" ht="21" x14ac:dyDescent="0.25">
      <c r="A13667" s="1">
        <v>957035</v>
      </c>
      <c r="B13667" s="1" t="s">
        <v>14101</v>
      </c>
      <c r="C13667" s="2">
        <v>1.2143999999999999</v>
      </c>
      <c r="D13667" s="2"/>
      <c r="E13667" s="2"/>
      <c r="F13667" s="2"/>
      <c r="G13667" s="8" t="s">
        <v>8109</v>
      </c>
    </row>
    <row r="13668" spans="1:7" x14ac:dyDescent="0.25">
      <c r="A13668" s="1">
        <v>957043</v>
      </c>
      <c r="B13668" s="1" t="s">
        <v>14102</v>
      </c>
      <c r="C13668" s="2">
        <v>2.0152000000000001</v>
      </c>
      <c r="D13668" s="2"/>
      <c r="E13668" s="2"/>
      <c r="F13668" s="2"/>
      <c r="G13668" s="8" t="s">
        <v>8109</v>
      </c>
    </row>
    <row r="13669" spans="1:7" ht="21" x14ac:dyDescent="0.25">
      <c r="A13669" s="1">
        <v>957050</v>
      </c>
      <c r="B13669" s="1" t="s">
        <v>14103</v>
      </c>
      <c r="C13669" s="2">
        <v>120.8064</v>
      </c>
      <c r="D13669" s="2"/>
      <c r="E13669" s="2"/>
      <c r="F13669" s="2"/>
      <c r="G13669" s="8" t="s">
        <v>8109</v>
      </c>
    </row>
    <row r="13670" spans="1:7" x14ac:dyDescent="0.25">
      <c r="A13670" s="1">
        <v>957068</v>
      </c>
      <c r="B13670" s="1" t="s">
        <v>14104</v>
      </c>
      <c r="C13670" s="2">
        <v>56.293599999999998</v>
      </c>
      <c r="D13670" s="2"/>
      <c r="E13670" s="2"/>
      <c r="F13670" s="2"/>
      <c r="G13670" s="8" t="s">
        <v>8109</v>
      </c>
    </row>
    <row r="13671" spans="1:7" x14ac:dyDescent="0.25">
      <c r="A13671" s="1">
        <v>957076</v>
      </c>
      <c r="B13671" s="1" t="s">
        <v>14105</v>
      </c>
      <c r="C13671" s="2">
        <v>120.0056</v>
      </c>
      <c r="D13671" s="2"/>
      <c r="E13671" s="2"/>
      <c r="F13671" s="2"/>
      <c r="G13671" s="8" t="s">
        <v>8109</v>
      </c>
    </row>
    <row r="13672" spans="1:7" ht="21" x14ac:dyDescent="0.25">
      <c r="A13672" s="1">
        <v>957084</v>
      </c>
      <c r="B13672" s="1" t="s">
        <v>14106</v>
      </c>
      <c r="C13672" s="2">
        <v>50.168799999999997</v>
      </c>
      <c r="D13672" s="2"/>
      <c r="E13672" s="2"/>
      <c r="F13672" s="2"/>
      <c r="G13672" s="8" t="s">
        <v>8109</v>
      </c>
    </row>
    <row r="13673" spans="1:7" ht="21" x14ac:dyDescent="0.25">
      <c r="A13673" s="1">
        <v>957092</v>
      </c>
      <c r="B13673" s="1" t="s">
        <v>14107</v>
      </c>
      <c r="C13673" s="2">
        <v>50.168799999999997</v>
      </c>
      <c r="D13673" s="2"/>
      <c r="E13673" s="2"/>
      <c r="F13673" s="2"/>
      <c r="G13673" s="8" t="s">
        <v>8109</v>
      </c>
    </row>
    <row r="13674" spans="1:7" ht="21" x14ac:dyDescent="0.25">
      <c r="A13674" s="1">
        <v>957100</v>
      </c>
      <c r="B13674" s="1" t="s">
        <v>14108</v>
      </c>
      <c r="C13674" s="2">
        <v>1.0384</v>
      </c>
      <c r="D13674" s="2"/>
      <c r="E13674" s="2"/>
      <c r="F13674" s="2"/>
      <c r="G13674" s="8" t="s">
        <v>8109</v>
      </c>
    </row>
    <row r="13675" spans="1:7" x14ac:dyDescent="0.25">
      <c r="A13675" s="1">
        <v>957118</v>
      </c>
      <c r="B13675" s="1" t="s">
        <v>14109</v>
      </c>
      <c r="C13675" s="2">
        <v>71.684799999999996</v>
      </c>
      <c r="D13675" s="2"/>
      <c r="E13675" s="2"/>
      <c r="F13675" s="2"/>
      <c r="G13675" s="8" t="s">
        <v>8109</v>
      </c>
    </row>
    <row r="13676" spans="1:7" x14ac:dyDescent="0.25">
      <c r="A13676" s="1">
        <v>957126</v>
      </c>
      <c r="B13676" s="1" t="s">
        <v>14104</v>
      </c>
      <c r="C13676" s="2">
        <v>56.302399999999999</v>
      </c>
      <c r="D13676" s="2"/>
      <c r="E13676" s="2"/>
      <c r="F13676" s="2"/>
      <c r="G13676" s="8" t="s">
        <v>8109</v>
      </c>
    </row>
    <row r="13677" spans="1:7" x14ac:dyDescent="0.25">
      <c r="A13677" s="1">
        <v>957134</v>
      </c>
      <c r="B13677" s="1" t="s">
        <v>14110</v>
      </c>
      <c r="C13677" s="2">
        <v>10.4016</v>
      </c>
      <c r="D13677" s="2"/>
      <c r="E13677" s="2"/>
      <c r="F13677" s="2"/>
      <c r="G13677" s="8" t="s">
        <v>8109</v>
      </c>
    </row>
    <row r="13678" spans="1:7" x14ac:dyDescent="0.25">
      <c r="A13678" s="1">
        <v>957142</v>
      </c>
      <c r="B13678" s="1" t="s">
        <v>14111</v>
      </c>
      <c r="C13678" s="2">
        <v>80.537599999999998</v>
      </c>
      <c r="D13678" s="2"/>
      <c r="E13678" s="2"/>
      <c r="F13678" s="2"/>
      <c r="G13678" s="8" t="s">
        <v>8109</v>
      </c>
    </row>
    <row r="13679" spans="1:7" x14ac:dyDescent="0.25">
      <c r="A13679" s="1">
        <v>957159</v>
      </c>
      <c r="B13679" s="1" t="s">
        <v>14112</v>
      </c>
      <c r="C13679" s="2">
        <v>1.6192</v>
      </c>
      <c r="D13679" s="2"/>
      <c r="E13679" s="2"/>
      <c r="F13679" s="2"/>
      <c r="G13679" s="8" t="s">
        <v>8109</v>
      </c>
    </row>
    <row r="13680" spans="1:7" x14ac:dyDescent="0.25">
      <c r="A13680" s="1">
        <v>957167</v>
      </c>
      <c r="B13680" s="1" t="s">
        <v>14113</v>
      </c>
      <c r="C13680" s="2">
        <v>1.6192</v>
      </c>
      <c r="D13680" s="2"/>
      <c r="E13680" s="2"/>
      <c r="F13680" s="2"/>
      <c r="G13680" s="8" t="s">
        <v>8109</v>
      </c>
    </row>
    <row r="13681" spans="1:7" x14ac:dyDescent="0.25">
      <c r="A13681" s="1">
        <v>957175</v>
      </c>
      <c r="B13681" s="1" t="s">
        <v>14114</v>
      </c>
      <c r="C13681" s="2">
        <v>40.268799999999999</v>
      </c>
      <c r="D13681" s="2"/>
      <c r="E13681" s="2"/>
      <c r="F13681" s="2"/>
      <c r="G13681" s="8" t="s">
        <v>8109</v>
      </c>
    </row>
    <row r="13682" spans="1:7" x14ac:dyDescent="0.25">
      <c r="A13682" s="1">
        <v>957183</v>
      </c>
      <c r="B13682" s="1" t="s">
        <v>14115</v>
      </c>
      <c r="C13682" s="2">
        <v>44.299200000000006</v>
      </c>
      <c r="D13682" s="2"/>
      <c r="E13682" s="2"/>
      <c r="F13682" s="2"/>
      <c r="G13682" s="8" t="s">
        <v>8109</v>
      </c>
    </row>
    <row r="13683" spans="1:7" x14ac:dyDescent="0.25">
      <c r="A13683" s="1">
        <v>957191</v>
      </c>
      <c r="B13683" s="1" t="s">
        <v>14116</v>
      </c>
      <c r="C13683" s="2">
        <v>4.0304000000000002</v>
      </c>
      <c r="D13683" s="2"/>
      <c r="E13683" s="2"/>
      <c r="F13683" s="2"/>
      <c r="G13683" s="8" t="s">
        <v>8109</v>
      </c>
    </row>
    <row r="13684" spans="1:7" x14ac:dyDescent="0.25">
      <c r="A13684" s="1">
        <v>957209</v>
      </c>
      <c r="B13684" s="1" t="s">
        <v>14117</v>
      </c>
      <c r="C13684" s="2">
        <v>4.84</v>
      </c>
      <c r="D13684" s="2"/>
      <c r="E13684" s="2"/>
      <c r="F13684" s="2"/>
      <c r="G13684" s="8" t="s">
        <v>8109</v>
      </c>
    </row>
    <row r="13685" spans="1:7" x14ac:dyDescent="0.25">
      <c r="A13685" s="1">
        <v>957217</v>
      </c>
      <c r="B13685" s="1" t="s">
        <v>14118</v>
      </c>
      <c r="C13685" s="2">
        <v>322.15039999999999</v>
      </c>
      <c r="D13685" s="2"/>
      <c r="E13685" s="2"/>
      <c r="F13685" s="2"/>
      <c r="G13685" s="8" t="s">
        <v>8109</v>
      </c>
    </row>
    <row r="13686" spans="1:7" x14ac:dyDescent="0.25">
      <c r="A13686" s="1">
        <v>957225</v>
      </c>
      <c r="B13686" s="1" t="s">
        <v>14119</v>
      </c>
      <c r="C13686" s="2">
        <v>1328.8704</v>
      </c>
      <c r="D13686" s="2"/>
      <c r="E13686" s="2"/>
      <c r="F13686" s="2"/>
      <c r="G13686" s="8" t="s">
        <v>8109</v>
      </c>
    </row>
    <row r="13687" spans="1:7" x14ac:dyDescent="0.25">
      <c r="A13687" s="1">
        <v>957233</v>
      </c>
      <c r="B13687" s="1" t="s">
        <v>14120</v>
      </c>
      <c r="C13687" s="2">
        <v>201.34400000000002</v>
      </c>
      <c r="D13687" s="2"/>
      <c r="E13687" s="2"/>
      <c r="F13687" s="2"/>
      <c r="G13687" s="8" t="s">
        <v>8109</v>
      </c>
    </row>
    <row r="13688" spans="1:7" x14ac:dyDescent="0.25">
      <c r="A13688" s="1">
        <v>957241</v>
      </c>
      <c r="B13688" s="1" t="s">
        <v>14121</v>
      </c>
      <c r="C13688" s="2">
        <v>2134.2464</v>
      </c>
      <c r="D13688" s="2"/>
      <c r="E13688" s="2"/>
      <c r="F13688" s="2"/>
      <c r="G13688" s="8" t="s">
        <v>8109</v>
      </c>
    </row>
    <row r="13689" spans="1:7" x14ac:dyDescent="0.25">
      <c r="A13689" s="1">
        <v>957258</v>
      </c>
      <c r="B13689" s="1" t="s">
        <v>14122</v>
      </c>
      <c r="C13689" s="2">
        <v>7.6559999999999997</v>
      </c>
      <c r="D13689" s="2"/>
      <c r="E13689" s="2"/>
      <c r="F13689" s="2"/>
      <c r="G13689" s="8" t="s">
        <v>8109</v>
      </c>
    </row>
    <row r="13690" spans="1:7" x14ac:dyDescent="0.25">
      <c r="A13690" s="1">
        <v>957266</v>
      </c>
      <c r="B13690" s="1" t="s">
        <v>14123</v>
      </c>
      <c r="C13690" s="2">
        <v>531.54639999999995</v>
      </c>
      <c r="D13690" s="2"/>
      <c r="E13690" s="2"/>
      <c r="F13690" s="2"/>
      <c r="G13690" s="8" t="s">
        <v>8109</v>
      </c>
    </row>
    <row r="13691" spans="1:7" x14ac:dyDescent="0.25">
      <c r="A13691" s="1">
        <v>957274</v>
      </c>
      <c r="B13691" s="1" t="s">
        <v>14124</v>
      </c>
      <c r="C13691" s="2">
        <v>2456.3968</v>
      </c>
      <c r="D13691" s="2"/>
      <c r="E13691" s="2"/>
      <c r="F13691" s="2"/>
      <c r="G13691" s="8" t="s">
        <v>8109</v>
      </c>
    </row>
    <row r="13692" spans="1:7" x14ac:dyDescent="0.25">
      <c r="A13692" s="1">
        <v>957282</v>
      </c>
      <c r="B13692" s="1" t="s">
        <v>14125</v>
      </c>
      <c r="C13692" s="2">
        <v>4429.5680000000002</v>
      </c>
      <c r="D13692" s="2"/>
      <c r="E13692" s="2"/>
      <c r="F13692" s="2"/>
      <c r="G13692" s="8" t="s">
        <v>8109</v>
      </c>
    </row>
    <row r="13693" spans="1:7" x14ac:dyDescent="0.25">
      <c r="A13693" s="1">
        <v>957290</v>
      </c>
      <c r="B13693" s="1" t="s">
        <v>14126</v>
      </c>
      <c r="C13693" s="2">
        <v>5.6320000000000006</v>
      </c>
      <c r="D13693" s="2"/>
      <c r="E13693" s="2"/>
      <c r="F13693" s="2"/>
      <c r="G13693" s="8" t="s">
        <v>8109</v>
      </c>
    </row>
    <row r="13694" spans="1:7" ht="21" x14ac:dyDescent="0.25">
      <c r="A13694" s="1">
        <v>957308</v>
      </c>
      <c r="B13694" s="1" t="s">
        <v>14127</v>
      </c>
      <c r="C13694" s="2">
        <v>2.1384000000000003</v>
      </c>
      <c r="D13694" s="2"/>
      <c r="E13694" s="2"/>
      <c r="F13694" s="2"/>
      <c r="G13694" s="8" t="s">
        <v>8109</v>
      </c>
    </row>
    <row r="13695" spans="1:7" x14ac:dyDescent="0.25">
      <c r="A13695" s="1">
        <v>957316</v>
      </c>
      <c r="B13695" s="1" t="s">
        <v>14128</v>
      </c>
      <c r="C13695" s="2">
        <v>102.50240000000001</v>
      </c>
      <c r="D13695" s="2"/>
      <c r="E13695" s="2"/>
      <c r="F13695" s="2"/>
      <c r="G13695" s="8" t="s">
        <v>8109</v>
      </c>
    </row>
    <row r="13696" spans="1:7" x14ac:dyDescent="0.25">
      <c r="A13696" s="1">
        <v>957324</v>
      </c>
      <c r="B13696" s="1" t="s">
        <v>14129</v>
      </c>
      <c r="C13696" s="2">
        <v>0.44</v>
      </c>
      <c r="D13696" s="2"/>
      <c r="E13696" s="2"/>
      <c r="F13696" s="2"/>
      <c r="G13696" s="8" t="s">
        <v>8109</v>
      </c>
    </row>
    <row r="13697" spans="1:7" x14ac:dyDescent="0.25">
      <c r="A13697" s="1">
        <v>957332</v>
      </c>
      <c r="B13697" s="1" t="s">
        <v>14130</v>
      </c>
      <c r="C13697" s="2">
        <v>84.198400000000007</v>
      </c>
      <c r="D13697" s="2"/>
      <c r="E13697" s="2"/>
      <c r="F13697" s="2"/>
      <c r="G13697" s="8" t="s">
        <v>8109</v>
      </c>
    </row>
    <row r="13699" spans="1:7" x14ac:dyDescent="0.25">
      <c r="B13699" s="33" t="s">
        <v>13990</v>
      </c>
      <c r="C13699" s="28"/>
      <c r="D13699" s="27"/>
    </row>
    <row r="13700" spans="1:7" ht="14.5" x14ac:dyDescent="0.35">
      <c r="B13700" s="58" t="s">
        <v>13991</v>
      </c>
      <c r="C13700" s="59"/>
      <c r="D13700" s="60"/>
    </row>
    <row r="13701" spans="1:7" x14ac:dyDescent="0.25">
      <c r="B13701" s="1" t="s">
        <v>13992</v>
      </c>
      <c r="C13701" s="1" t="s">
        <v>13994</v>
      </c>
      <c r="E13701" s="1" t="s">
        <v>13993</v>
      </c>
    </row>
    <row r="13702" spans="1:7" x14ac:dyDescent="0.25">
      <c r="B13702" s="1" t="s">
        <v>13995</v>
      </c>
      <c r="C13702" s="2">
        <v>1200</v>
      </c>
      <c r="E13702" s="2">
        <v>1256</v>
      </c>
    </row>
    <row r="13703" spans="1:7" x14ac:dyDescent="0.25">
      <c r="B13703" s="1" t="s">
        <v>13996</v>
      </c>
      <c r="C13703" s="2">
        <v>1380</v>
      </c>
      <c r="E13703" s="2">
        <v>2493</v>
      </c>
    </row>
    <row r="13704" spans="1:7" x14ac:dyDescent="0.25">
      <c r="B13704" s="1" t="s">
        <v>13997</v>
      </c>
      <c r="C13704" s="2">
        <v>1803</v>
      </c>
      <c r="E13704" s="2">
        <v>3940</v>
      </c>
    </row>
    <row r="13705" spans="1:7" x14ac:dyDescent="0.25">
      <c r="B13705" s="1" t="s">
        <v>13998</v>
      </c>
      <c r="C13705" s="2">
        <v>2160</v>
      </c>
      <c r="E13705" s="2">
        <v>5237</v>
      </c>
    </row>
    <row r="13706" spans="1:7" x14ac:dyDescent="0.25">
      <c r="B13706" s="1" t="s">
        <v>13999</v>
      </c>
      <c r="C13706" s="2">
        <v>2.5</v>
      </c>
      <c r="E13706" s="2">
        <v>12.5</v>
      </c>
    </row>
    <row r="13707" spans="1:7" x14ac:dyDescent="0.25">
      <c r="B13707" s="1" t="s">
        <v>14000</v>
      </c>
      <c r="C13707" s="2"/>
      <c r="E13707" s="1" t="s">
        <v>14001</v>
      </c>
    </row>
    <row r="13708" spans="1:7" ht="21" x14ac:dyDescent="0.25">
      <c r="B13708" s="1" t="s">
        <v>14002</v>
      </c>
      <c r="C13708" s="2"/>
      <c r="E13708" s="2">
        <v>312.5</v>
      </c>
    </row>
    <row r="13709" spans="1:7" x14ac:dyDescent="0.25">
      <c r="C13709" s="1"/>
      <c r="D13709" s="1"/>
    </row>
    <row r="13710" spans="1:7" ht="14.5" x14ac:dyDescent="0.35">
      <c r="B13710" s="58" t="s">
        <v>14003</v>
      </c>
      <c r="C13710" s="59"/>
      <c r="D13710" s="60"/>
    </row>
    <row r="13711" spans="1:7" x14ac:dyDescent="0.25">
      <c r="B13711" s="1" t="s">
        <v>14004</v>
      </c>
      <c r="C13711" s="1" t="s">
        <v>13994</v>
      </c>
      <c r="E13711" s="1" t="s">
        <v>13993</v>
      </c>
    </row>
    <row r="13712" spans="1:7" x14ac:dyDescent="0.25">
      <c r="B13712" s="1" t="s">
        <v>14005</v>
      </c>
      <c r="C13712" s="2">
        <v>1080</v>
      </c>
      <c r="E13712" s="2">
        <v>2789</v>
      </c>
    </row>
    <row r="13713" spans="2:5" x14ac:dyDescent="0.25">
      <c r="B13713" s="1" t="s">
        <v>14006</v>
      </c>
      <c r="C13713" s="2">
        <v>1440</v>
      </c>
      <c r="E13713" s="2">
        <v>4497</v>
      </c>
    </row>
    <row r="13714" spans="2:5" x14ac:dyDescent="0.25">
      <c r="B13714" s="1" t="s">
        <v>14007</v>
      </c>
      <c r="C13714" s="2">
        <v>1800</v>
      </c>
      <c r="E13714" s="2">
        <v>5193</v>
      </c>
    </row>
    <row r="13715" spans="2:5" x14ac:dyDescent="0.25">
      <c r="B13715" s="1" t="s">
        <v>14008</v>
      </c>
      <c r="C13715" s="2">
        <v>2520</v>
      </c>
      <c r="E13715" s="2">
        <v>6503</v>
      </c>
    </row>
    <row r="13716" spans="2:5" x14ac:dyDescent="0.25">
      <c r="B13716" s="1" t="s">
        <v>14009</v>
      </c>
      <c r="C13716" s="2">
        <v>2</v>
      </c>
      <c r="E13716" s="2">
        <v>4.5</v>
      </c>
    </row>
    <row r="13717" spans="2:5" x14ac:dyDescent="0.25">
      <c r="B13717" s="1" t="s">
        <v>14010</v>
      </c>
      <c r="C13717" s="1"/>
      <c r="E13717" s="1" t="s">
        <v>14001</v>
      </c>
    </row>
    <row r="13718" spans="2:5" ht="21" x14ac:dyDescent="0.25">
      <c r="B13718" s="1" t="s">
        <v>14002</v>
      </c>
      <c r="C13718" s="2"/>
      <c r="E13718" s="2">
        <v>312.5</v>
      </c>
    </row>
    <row r="13719" spans="2:5" x14ac:dyDescent="0.25">
      <c r="B13719" s="1" t="s">
        <v>14011</v>
      </c>
      <c r="C13719" s="2">
        <v>390</v>
      </c>
      <c r="E13719" s="1"/>
    </row>
    <row r="13720" spans="2:5" x14ac:dyDescent="0.25">
      <c r="B13720" s="1" t="s">
        <v>14012</v>
      </c>
      <c r="C13720" s="2">
        <v>504</v>
      </c>
      <c r="E13720" s="1"/>
    </row>
    <row r="13721" spans="2:5" ht="14.5" x14ac:dyDescent="0.35">
      <c r="B13721" s="58" t="s">
        <v>14013</v>
      </c>
      <c r="C13721" s="59"/>
      <c r="D13721" s="60"/>
    </row>
    <row r="13722" spans="2:5" x14ac:dyDescent="0.25">
      <c r="B13722" s="1" t="s">
        <v>13992</v>
      </c>
      <c r="C13722" s="1" t="s">
        <v>13994</v>
      </c>
      <c r="E13722" s="1" t="s">
        <v>13993</v>
      </c>
    </row>
    <row r="13723" spans="2:5" x14ac:dyDescent="0.25">
      <c r="B13723" s="1" t="s">
        <v>14014</v>
      </c>
      <c r="C13723" s="2">
        <v>1440</v>
      </c>
      <c r="E13723" s="2">
        <v>3510</v>
      </c>
    </row>
    <row r="13724" spans="2:5" x14ac:dyDescent="0.25">
      <c r="B13724" s="1" t="s">
        <v>14015</v>
      </c>
      <c r="C13724" s="2">
        <v>1800</v>
      </c>
      <c r="E13724" s="2">
        <v>5779</v>
      </c>
    </row>
    <row r="13725" spans="2:5" x14ac:dyDescent="0.25">
      <c r="B13725" s="1" t="s">
        <v>14006</v>
      </c>
      <c r="C13725" s="2">
        <v>1800</v>
      </c>
      <c r="E13725" s="2">
        <v>9043</v>
      </c>
    </row>
    <row r="13726" spans="2:5" x14ac:dyDescent="0.25">
      <c r="B13726" s="1" t="s">
        <v>14016</v>
      </c>
      <c r="C13726" s="2">
        <v>2520</v>
      </c>
      <c r="E13726" s="2">
        <v>11970</v>
      </c>
    </row>
    <row r="13727" spans="2:5" x14ac:dyDescent="0.25">
      <c r="B13727" s="1" t="s">
        <v>14017</v>
      </c>
      <c r="C13727" s="2">
        <v>2.5</v>
      </c>
      <c r="E13727" s="2">
        <v>12.5</v>
      </c>
    </row>
    <row r="13728" spans="2:5" x14ac:dyDescent="0.25">
      <c r="B13728" s="1" t="s">
        <v>14000</v>
      </c>
      <c r="C13728" s="1"/>
      <c r="E13728" s="1" t="s">
        <v>14001</v>
      </c>
    </row>
    <row r="13729" spans="2:5" ht="21" x14ac:dyDescent="0.25">
      <c r="B13729" s="1" t="s">
        <v>14002</v>
      </c>
      <c r="C13729" s="2"/>
      <c r="E13729" s="2">
        <v>312.5</v>
      </c>
    </row>
  </sheetData>
  <mergeCells count="9">
    <mergeCell ref="B13700:D13700"/>
    <mergeCell ref="B13710:D13710"/>
    <mergeCell ref="B13721:D13721"/>
    <mergeCell ref="I8:L8"/>
    <mergeCell ref="I9:I14"/>
    <mergeCell ref="J9:L9"/>
    <mergeCell ref="I17:L17"/>
    <mergeCell ref="I18:I23"/>
    <mergeCell ref="J18:L18"/>
  </mergeCells>
  <pageMargins left="0.7" right="0.7" top="0.75" bottom="0.75" header="0.3" footer="0.3"/>
  <pageSetup paperSize="9" orientation="portrait" r:id="rId1"/>
  <headerFooter>
    <oddFooter>&amp;C&amp;1#&amp;"TIM Sans"&amp;8&amp;K4472C4TIM - Uso Interno - Tutti i diritti riservati.</oddFooter>
  </headerFooter>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604"/>
  <sheetViews>
    <sheetView workbookViewId="0">
      <selection activeCell="H6" sqref="H6"/>
    </sheetView>
  </sheetViews>
  <sheetFormatPr defaultRowHeight="14.5" x14ac:dyDescent="0.35"/>
  <cols>
    <col min="1" max="1" width="6.1796875" style="3" bestFit="1" customWidth="1"/>
    <col min="2" max="2" width="72.26953125" style="3" customWidth="1"/>
    <col min="3" max="3" width="9.7265625" style="3" bestFit="1" customWidth="1"/>
    <col min="4" max="4" width="17.453125" style="3" bestFit="1" customWidth="1"/>
    <col min="5" max="5" width="18.1796875" style="3" bestFit="1" customWidth="1"/>
    <col min="6" max="6" width="17.26953125" style="3" bestFit="1" customWidth="1"/>
    <col min="7" max="7" width="13.54296875" bestFit="1" customWidth="1"/>
    <col min="9" max="9" width="23" style="6" customWidth="1"/>
    <col min="10" max="10" width="24.54296875" style="6" bestFit="1" customWidth="1"/>
    <col min="11" max="11" width="9.7265625" style="6" bestFit="1" customWidth="1"/>
    <col min="12" max="12" width="16.1796875" style="6" customWidth="1"/>
    <col min="13" max="13" width="20.1796875" style="6" customWidth="1"/>
    <col min="14" max="14" width="9.1796875" customWidth="1"/>
    <col min="18" max="18" width="9.1796875" customWidth="1"/>
  </cols>
  <sheetData>
    <row r="1" spans="1:13" s="9" customFormat="1" ht="10.5" x14ac:dyDescent="0.25">
      <c r="A1" s="7" t="s">
        <v>0</v>
      </c>
      <c r="B1" s="7" t="s">
        <v>8115</v>
      </c>
      <c r="C1" s="8" t="s">
        <v>8036</v>
      </c>
      <c r="D1" s="8" t="s">
        <v>8112</v>
      </c>
      <c r="E1" s="8" t="s">
        <v>8113</v>
      </c>
      <c r="F1" s="8" t="s">
        <v>8114</v>
      </c>
      <c r="G1" s="8" t="s">
        <v>8111</v>
      </c>
    </row>
    <row r="2" spans="1:13" x14ac:dyDescent="0.35">
      <c r="A2" s="3">
        <v>950832</v>
      </c>
      <c r="B2" s="3" t="s">
        <v>7552</v>
      </c>
      <c r="C2" s="2">
        <v>3520</v>
      </c>
      <c r="D2" s="2">
        <v>0.03</v>
      </c>
      <c r="E2" s="2">
        <v>0.32</v>
      </c>
      <c r="G2" s="8" t="s">
        <v>8105</v>
      </c>
    </row>
    <row r="3" spans="1:13" x14ac:dyDescent="0.35">
      <c r="A3" s="3">
        <v>948786</v>
      </c>
      <c r="B3" s="3" t="s">
        <v>10</v>
      </c>
      <c r="C3" s="2">
        <v>332.64</v>
      </c>
      <c r="D3" s="2">
        <v>74.45</v>
      </c>
      <c r="E3" s="2">
        <v>893.39</v>
      </c>
      <c r="F3" s="2">
        <v>363.59</v>
      </c>
      <c r="G3" s="8" t="s">
        <v>8105</v>
      </c>
    </row>
    <row r="4" spans="1:13" x14ac:dyDescent="0.35">
      <c r="A4" s="3">
        <v>948794</v>
      </c>
      <c r="B4" s="3" t="s">
        <v>11</v>
      </c>
      <c r="C4" s="2">
        <v>118.8</v>
      </c>
      <c r="D4" s="2">
        <v>47.87</v>
      </c>
      <c r="E4" s="2">
        <v>574.48</v>
      </c>
      <c r="F4" s="2">
        <v>233.8</v>
      </c>
      <c r="G4" s="8" t="s">
        <v>8105</v>
      </c>
    </row>
    <row r="5" spans="1:13" x14ac:dyDescent="0.35">
      <c r="A5" s="3">
        <v>948802</v>
      </c>
      <c r="B5" s="3" t="s">
        <v>12</v>
      </c>
      <c r="C5" s="2">
        <v>59.84</v>
      </c>
      <c r="D5" s="2">
        <v>0.24</v>
      </c>
      <c r="E5" s="2">
        <v>2.84</v>
      </c>
      <c r="F5" s="2">
        <v>1.1499999999999999</v>
      </c>
      <c r="G5" s="8" t="s">
        <v>8105</v>
      </c>
    </row>
    <row r="6" spans="1:13" x14ac:dyDescent="0.35">
      <c r="A6" s="3">
        <v>948810</v>
      </c>
      <c r="B6" s="3" t="s">
        <v>13</v>
      </c>
      <c r="C6" s="2">
        <v>178.64</v>
      </c>
      <c r="D6" s="2">
        <v>51.63</v>
      </c>
      <c r="E6" s="2">
        <v>619.54</v>
      </c>
      <c r="F6" s="2">
        <v>252.14</v>
      </c>
      <c r="G6" s="8" t="s">
        <v>8105</v>
      </c>
    </row>
    <row r="7" spans="1:13" x14ac:dyDescent="0.35">
      <c r="A7" s="3">
        <v>948828</v>
      </c>
      <c r="B7" s="3" t="s">
        <v>14</v>
      </c>
      <c r="C7" s="2">
        <v>117.92</v>
      </c>
      <c r="D7" s="2">
        <v>6.67</v>
      </c>
      <c r="E7" s="2">
        <v>80.040000000000006</v>
      </c>
      <c r="F7" s="2">
        <v>32.58</v>
      </c>
      <c r="G7" s="8" t="s">
        <v>8105</v>
      </c>
    </row>
    <row r="8" spans="1:13" x14ac:dyDescent="0.35">
      <c r="A8" s="3">
        <v>948836</v>
      </c>
      <c r="B8" s="3" t="s">
        <v>15</v>
      </c>
      <c r="C8" s="2">
        <v>18.48</v>
      </c>
      <c r="D8" s="2">
        <v>1.81</v>
      </c>
      <c r="E8" s="2">
        <v>21.74</v>
      </c>
      <c r="F8" s="2">
        <v>8.85</v>
      </c>
      <c r="G8" s="8" t="s">
        <v>8105</v>
      </c>
      <c r="I8" s="61" t="s">
        <v>10195</v>
      </c>
      <c r="J8" s="62"/>
      <c r="K8" s="62"/>
      <c r="L8" s="62"/>
      <c r="M8" s="67"/>
    </row>
    <row r="9" spans="1:13" x14ac:dyDescent="0.35">
      <c r="A9" s="3">
        <v>948844</v>
      </c>
      <c r="B9" s="3" t="s">
        <v>7553</v>
      </c>
      <c r="C9" s="2">
        <v>4.4000000000000004</v>
      </c>
      <c r="D9" s="2">
        <v>0.11</v>
      </c>
      <c r="E9" s="2">
        <v>1.26</v>
      </c>
      <c r="F9" s="2">
        <v>0.51</v>
      </c>
      <c r="G9" s="8" t="s">
        <v>8105</v>
      </c>
      <c r="I9" s="63" t="s">
        <v>10197</v>
      </c>
      <c r="J9" s="65" t="s">
        <v>8047</v>
      </c>
      <c r="K9" s="66"/>
      <c r="L9" s="66"/>
      <c r="M9" s="68"/>
    </row>
    <row r="10" spans="1:13" ht="22" x14ac:dyDescent="0.35">
      <c r="A10" s="3">
        <v>948851</v>
      </c>
      <c r="B10" s="3" t="s">
        <v>17</v>
      </c>
      <c r="C10" s="2">
        <v>433.84</v>
      </c>
      <c r="D10" s="2">
        <v>22.16</v>
      </c>
      <c r="E10" s="2">
        <v>265.97000000000003</v>
      </c>
      <c r="F10" s="2">
        <v>108.24</v>
      </c>
      <c r="G10" s="8" t="s">
        <v>8105</v>
      </c>
      <c r="I10" s="63"/>
      <c r="J10" s="24" t="s">
        <v>8043</v>
      </c>
      <c r="K10" s="24" t="s">
        <v>8036</v>
      </c>
      <c r="L10" s="24" t="s">
        <v>8044</v>
      </c>
      <c r="M10" s="25" t="s">
        <v>8045</v>
      </c>
    </row>
    <row r="11" spans="1:13" x14ac:dyDescent="0.35">
      <c r="A11" s="3">
        <v>999599</v>
      </c>
      <c r="B11" s="3" t="s">
        <v>18</v>
      </c>
      <c r="C11" s="2">
        <v>4.4000000000000004</v>
      </c>
      <c r="D11" s="2">
        <v>0.34</v>
      </c>
      <c r="E11" s="2">
        <v>4.0999999999999996</v>
      </c>
      <c r="F11" s="2">
        <v>1.67</v>
      </c>
      <c r="G11" s="8" t="s">
        <v>8105</v>
      </c>
      <c r="I11" s="63"/>
      <c r="J11" s="3" t="s">
        <v>8048</v>
      </c>
      <c r="K11" s="4">
        <v>810</v>
      </c>
      <c r="L11" s="4">
        <v>3240</v>
      </c>
      <c r="M11" s="4"/>
    </row>
    <row r="12" spans="1:13" x14ac:dyDescent="0.35">
      <c r="A12" s="3">
        <v>999607</v>
      </c>
      <c r="B12" s="3" t="s">
        <v>19</v>
      </c>
      <c r="C12" s="2">
        <v>2.64</v>
      </c>
      <c r="D12" s="2">
        <v>0.24</v>
      </c>
      <c r="E12" s="2">
        <v>2.84</v>
      </c>
      <c r="F12" s="2">
        <v>1.1499999999999999</v>
      </c>
      <c r="G12" s="8" t="s">
        <v>8105</v>
      </c>
      <c r="I12" s="63"/>
      <c r="J12" s="3" t="s">
        <v>8049</v>
      </c>
      <c r="K12" s="4">
        <v>3419</v>
      </c>
      <c r="L12" s="4">
        <v>3655</v>
      </c>
      <c r="M12" s="4">
        <v>1511</v>
      </c>
    </row>
    <row r="13" spans="1:13" x14ac:dyDescent="0.35">
      <c r="A13" s="3">
        <v>999615</v>
      </c>
      <c r="B13" s="3" t="s">
        <v>20</v>
      </c>
      <c r="C13" s="2">
        <v>27.28</v>
      </c>
      <c r="D13" s="2">
        <v>0.79</v>
      </c>
      <c r="E13" s="2">
        <v>9.4499999999999993</v>
      </c>
      <c r="F13" s="2">
        <v>3.85</v>
      </c>
      <c r="G13" s="8" t="s">
        <v>8105</v>
      </c>
      <c r="I13" s="63"/>
      <c r="J13" s="3" t="s">
        <v>8040</v>
      </c>
      <c r="K13" s="4">
        <v>0</v>
      </c>
      <c r="L13" s="4">
        <v>0</v>
      </c>
      <c r="M13" s="4"/>
    </row>
    <row r="14" spans="1:13" x14ac:dyDescent="0.35">
      <c r="A14" s="3">
        <v>999623</v>
      </c>
      <c r="B14" s="3" t="s">
        <v>21</v>
      </c>
      <c r="C14" s="2">
        <v>178.64</v>
      </c>
      <c r="D14" s="2">
        <v>7.33</v>
      </c>
      <c r="E14" s="2">
        <v>87.92</v>
      </c>
      <c r="F14" s="2">
        <v>35.78</v>
      </c>
      <c r="G14" s="8" t="s">
        <v>8105</v>
      </c>
      <c r="I14" s="64"/>
      <c r="J14" s="3" t="s">
        <v>8046</v>
      </c>
      <c r="K14" s="4">
        <v>4229</v>
      </c>
      <c r="L14" s="4">
        <v>6895</v>
      </c>
      <c r="M14" s="4">
        <v>1511</v>
      </c>
    </row>
    <row r="15" spans="1:13" x14ac:dyDescent="0.35">
      <c r="A15" s="3">
        <v>999631</v>
      </c>
      <c r="B15" s="3" t="s">
        <v>22</v>
      </c>
      <c r="C15" s="2">
        <v>131.12</v>
      </c>
      <c r="D15" s="2">
        <v>6.67</v>
      </c>
      <c r="E15" s="2">
        <v>80.040000000000006</v>
      </c>
      <c r="F15" s="2">
        <v>32.58</v>
      </c>
      <c r="G15" s="8" t="s">
        <v>8105</v>
      </c>
    </row>
    <row r="16" spans="1:13" x14ac:dyDescent="0.35">
      <c r="A16" s="3">
        <v>999649</v>
      </c>
      <c r="B16" s="3" t="s">
        <v>23</v>
      </c>
      <c r="C16" s="2">
        <v>894.96</v>
      </c>
      <c r="D16" s="2">
        <v>54.73</v>
      </c>
      <c r="E16" s="2">
        <v>656.73</v>
      </c>
      <c r="F16" s="2">
        <v>267.27</v>
      </c>
      <c r="G16" s="8" t="s">
        <v>8105</v>
      </c>
    </row>
    <row r="17" spans="1:13" x14ac:dyDescent="0.35">
      <c r="A17" s="3">
        <v>948893</v>
      </c>
      <c r="B17" s="3" t="s">
        <v>25</v>
      </c>
      <c r="C17" s="2">
        <v>27.28</v>
      </c>
      <c r="D17" s="2">
        <v>0.55000000000000004</v>
      </c>
      <c r="E17" s="2">
        <v>6.62</v>
      </c>
      <c r="F17" s="2">
        <v>2.69</v>
      </c>
      <c r="G17" s="8" t="s">
        <v>8105</v>
      </c>
      <c r="I17" s="61" t="s">
        <v>10196</v>
      </c>
      <c r="J17" s="62"/>
      <c r="K17" s="62"/>
      <c r="L17" s="62"/>
      <c r="M17" s="67"/>
    </row>
    <row r="18" spans="1:13" x14ac:dyDescent="0.35">
      <c r="A18" s="3">
        <v>948901</v>
      </c>
      <c r="B18" s="3" t="s">
        <v>26</v>
      </c>
      <c r="C18" s="2">
        <v>25.52</v>
      </c>
      <c r="D18" s="2">
        <v>0.55000000000000004</v>
      </c>
      <c r="E18" s="2">
        <v>6.62</v>
      </c>
      <c r="F18" s="2">
        <v>2.69</v>
      </c>
      <c r="G18" s="8" t="s">
        <v>8105</v>
      </c>
      <c r="I18" s="63" t="s">
        <v>10198</v>
      </c>
      <c r="J18" s="65" t="s">
        <v>8050</v>
      </c>
      <c r="K18" s="66"/>
      <c r="L18" s="66"/>
      <c r="M18" s="68"/>
    </row>
    <row r="19" spans="1:13" ht="22" x14ac:dyDescent="0.35">
      <c r="A19" s="3">
        <v>948919</v>
      </c>
      <c r="B19" s="3" t="s">
        <v>27</v>
      </c>
      <c r="C19" s="2">
        <v>46.64</v>
      </c>
      <c r="D19" s="2">
        <v>15.68</v>
      </c>
      <c r="E19" s="2">
        <v>188.13</v>
      </c>
      <c r="F19" s="2">
        <v>76.569999999999993</v>
      </c>
      <c r="G19" s="8" t="s">
        <v>8105</v>
      </c>
      <c r="I19" s="63"/>
      <c r="J19" s="24" t="s">
        <v>8043</v>
      </c>
      <c r="K19" s="24" t="s">
        <v>8036</v>
      </c>
      <c r="L19" s="24" t="s">
        <v>8044</v>
      </c>
      <c r="M19" s="25" t="s">
        <v>8045</v>
      </c>
    </row>
    <row r="20" spans="1:13" x14ac:dyDescent="0.35">
      <c r="A20" s="3">
        <v>948927</v>
      </c>
      <c r="B20" s="3" t="s">
        <v>28</v>
      </c>
      <c r="C20" s="2">
        <v>40.479999999999997</v>
      </c>
      <c r="D20" s="2">
        <v>14</v>
      </c>
      <c r="E20" s="2">
        <v>167.96</v>
      </c>
      <c r="F20" s="2">
        <v>68.36</v>
      </c>
      <c r="G20" s="8" t="s">
        <v>8105</v>
      </c>
      <c r="I20" s="63"/>
      <c r="J20" s="1" t="s">
        <v>8048</v>
      </c>
      <c r="K20" s="26">
        <v>3240</v>
      </c>
      <c r="L20" s="26">
        <v>15552</v>
      </c>
      <c r="M20" s="26"/>
    </row>
    <row r="21" spans="1:13" x14ac:dyDescent="0.35">
      <c r="A21" s="3">
        <v>948935</v>
      </c>
      <c r="B21" s="3" t="s">
        <v>29</v>
      </c>
      <c r="C21" s="2">
        <v>25.52</v>
      </c>
      <c r="D21" s="2">
        <v>8.51</v>
      </c>
      <c r="E21" s="2">
        <v>102.1</v>
      </c>
      <c r="F21" s="2">
        <v>41.55</v>
      </c>
      <c r="G21" s="8" t="s">
        <v>8105</v>
      </c>
      <c r="I21" s="63"/>
      <c r="J21" s="3" t="s">
        <v>8049</v>
      </c>
      <c r="K21" s="4">
        <v>11310</v>
      </c>
      <c r="L21" s="4">
        <v>15859</v>
      </c>
      <c r="M21" s="4">
        <v>6557</v>
      </c>
    </row>
    <row r="22" spans="1:13" x14ac:dyDescent="0.35">
      <c r="A22" s="3">
        <v>948943</v>
      </c>
      <c r="B22" s="3" t="s">
        <v>30</v>
      </c>
      <c r="C22" s="2">
        <v>20.239999999999998</v>
      </c>
      <c r="D22" s="2">
        <v>6.96</v>
      </c>
      <c r="E22" s="2">
        <v>83.51</v>
      </c>
      <c r="F22" s="2">
        <v>33.99</v>
      </c>
      <c r="G22" s="8" t="s">
        <v>8105</v>
      </c>
      <c r="I22" s="63"/>
      <c r="J22" s="3" t="s">
        <v>8040</v>
      </c>
      <c r="K22" s="4">
        <v>0</v>
      </c>
      <c r="L22" s="4">
        <v>0</v>
      </c>
      <c r="M22" s="4"/>
    </row>
    <row r="23" spans="1:13" x14ac:dyDescent="0.35">
      <c r="A23" s="3">
        <v>948950</v>
      </c>
      <c r="B23" s="3" t="s">
        <v>31</v>
      </c>
      <c r="C23" s="2">
        <v>16.72</v>
      </c>
      <c r="D23" s="2">
        <v>5.41</v>
      </c>
      <c r="E23" s="2">
        <v>64.92</v>
      </c>
      <c r="F23" s="2">
        <v>26.42</v>
      </c>
      <c r="G23" s="8" t="s">
        <v>8105</v>
      </c>
      <c r="I23" s="64"/>
      <c r="J23" s="3" t="s">
        <v>8046</v>
      </c>
      <c r="K23" s="4">
        <v>14550</v>
      </c>
      <c r="L23" s="4">
        <v>31411</v>
      </c>
      <c r="M23" s="4">
        <v>6557</v>
      </c>
    </row>
    <row r="24" spans="1:13" x14ac:dyDescent="0.35">
      <c r="A24" s="3">
        <v>999656</v>
      </c>
      <c r="B24" s="3" t="s">
        <v>32</v>
      </c>
      <c r="C24" s="2">
        <v>12.32</v>
      </c>
      <c r="D24" s="2">
        <v>3.91</v>
      </c>
      <c r="E24" s="2">
        <v>46.95</v>
      </c>
      <c r="F24" s="2">
        <v>19.11</v>
      </c>
      <c r="G24" s="8" t="s">
        <v>8105</v>
      </c>
    </row>
    <row r="25" spans="1:13" x14ac:dyDescent="0.35">
      <c r="A25" s="3">
        <v>948976</v>
      </c>
      <c r="B25" s="3" t="s">
        <v>33</v>
      </c>
      <c r="C25" s="2">
        <v>7.04</v>
      </c>
      <c r="D25" s="2">
        <v>2.15</v>
      </c>
      <c r="E25" s="2">
        <v>25.84</v>
      </c>
      <c r="F25" s="2">
        <v>10.52</v>
      </c>
      <c r="G25" s="8" t="s">
        <v>8105</v>
      </c>
    </row>
    <row r="26" spans="1:13" x14ac:dyDescent="0.35">
      <c r="A26" s="3">
        <v>999664</v>
      </c>
      <c r="B26" s="3" t="s">
        <v>34</v>
      </c>
      <c r="C26" s="2">
        <v>8.8000000000000007</v>
      </c>
      <c r="D26" s="2">
        <v>2.68</v>
      </c>
      <c r="E26" s="2">
        <v>32.14</v>
      </c>
      <c r="F26" s="2">
        <v>13.08</v>
      </c>
      <c r="G26" s="8" t="s">
        <v>8105</v>
      </c>
    </row>
    <row r="27" spans="1:13" x14ac:dyDescent="0.35">
      <c r="A27" s="3">
        <v>948984</v>
      </c>
      <c r="B27" s="3" t="s">
        <v>35</v>
      </c>
      <c r="C27" s="2">
        <v>3.52</v>
      </c>
      <c r="D27" s="2">
        <v>1.08</v>
      </c>
      <c r="E27" s="2">
        <v>12.92</v>
      </c>
      <c r="F27" s="2">
        <v>5.26</v>
      </c>
      <c r="G27" s="8" t="s">
        <v>8105</v>
      </c>
    </row>
    <row r="28" spans="1:13" x14ac:dyDescent="0.35">
      <c r="A28" s="3">
        <v>948992</v>
      </c>
      <c r="B28" s="3" t="s">
        <v>36</v>
      </c>
      <c r="C28" s="2">
        <v>5.28</v>
      </c>
      <c r="D28" s="2">
        <v>1.86</v>
      </c>
      <c r="E28" s="2">
        <v>22.37</v>
      </c>
      <c r="F28" s="2">
        <v>9.11</v>
      </c>
      <c r="G28" s="8" t="s">
        <v>8105</v>
      </c>
    </row>
    <row r="29" spans="1:13" x14ac:dyDescent="0.35">
      <c r="A29" s="3">
        <v>949008</v>
      </c>
      <c r="B29" s="3" t="s">
        <v>37</v>
      </c>
      <c r="C29" s="2">
        <v>11.44</v>
      </c>
      <c r="D29" s="2">
        <v>3.86</v>
      </c>
      <c r="E29" s="2">
        <v>46.32</v>
      </c>
      <c r="F29" s="2">
        <v>18.850000000000001</v>
      </c>
      <c r="G29" s="8" t="s">
        <v>8105</v>
      </c>
    </row>
    <row r="30" spans="1:13" x14ac:dyDescent="0.35">
      <c r="A30" s="3">
        <v>999672</v>
      </c>
      <c r="B30" s="3" t="s">
        <v>38</v>
      </c>
      <c r="C30" s="2">
        <v>1.76</v>
      </c>
      <c r="D30" s="2">
        <v>0.34</v>
      </c>
      <c r="E30" s="2">
        <v>4.0999999999999996</v>
      </c>
      <c r="F30" s="2">
        <v>1.67</v>
      </c>
      <c r="G30" s="8" t="s">
        <v>8105</v>
      </c>
    </row>
    <row r="31" spans="1:13" x14ac:dyDescent="0.35">
      <c r="A31" s="3">
        <v>949032</v>
      </c>
      <c r="B31" s="3" t="s">
        <v>39</v>
      </c>
      <c r="C31" s="2">
        <v>5.28</v>
      </c>
      <c r="D31" s="2">
        <v>1.81</v>
      </c>
      <c r="E31" s="2">
        <v>21.74</v>
      </c>
      <c r="F31" s="2">
        <v>8.85</v>
      </c>
      <c r="G31" s="8" t="s">
        <v>8105</v>
      </c>
    </row>
    <row r="32" spans="1:13" x14ac:dyDescent="0.35">
      <c r="A32" s="3">
        <v>999680</v>
      </c>
      <c r="B32" s="3" t="s">
        <v>40</v>
      </c>
      <c r="D32" s="2">
        <v>0.13</v>
      </c>
      <c r="E32" s="2">
        <v>1.58</v>
      </c>
      <c r="F32" s="2">
        <v>0.64</v>
      </c>
      <c r="G32" s="8" t="s">
        <v>8105</v>
      </c>
    </row>
    <row r="33" spans="1:7" x14ac:dyDescent="0.35">
      <c r="A33" s="3">
        <v>949057</v>
      </c>
      <c r="B33" s="3" t="s">
        <v>7554</v>
      </c>
      <c r="C33" s="2">
        <v>42.24</v>
      </c>
      <c r="D33" s="2">
        <v>5.7</v>
      </c>
      <c r="E33" s="2">
        <v>68.38</v>
      </c>
      <c r="F33" s="2">
        <v>27.83</v>
      </c>
      <c r="G33" s="8" t="s">
        <v>8105</v>
      </c>
    </row>
    <row r="34" spans="1:7" x14ac:dyDescent="0.35">
      <c r="A34" s="3">
        <v>949065</v>
      </c>
      <c r="B34" s="3" t="s">
        <v>7555</v>
      </c>
      <c r="C34" s="2">
        <v>47.52</v>
      </c>
      <c r="D34" s="2">
        <v>7.3</v>
      </c>
      <c r="E34" s="2">
        <v>87.61</v>
      </c>
      <c r="F34" s="2">
        <v>35.65</v>
      </c>
      <c r="G34" s="8" t="s">
        <v>8105</v>
      </c>
    </row>
    <row r="35" spans="1:7" x14ac:dyDescent="0.35">
      <c r="A35" s="3">
        <v>949073</v>
      </c>
      <c r="B35" s="3" t="s">
        <v>7556</v>
      </c>
      <c r="C35" s="2">
        <v>67.760000000000005</v>
      </c>
      <c r="D35" s="2">
        <v>14.34</v>
      </c>
      <c r="E35" s="2">
        <v>172.06</v>
      </c>
      <c r="F35" s="2">
        <v>70.02</v>
      </c>
      <c r="G35" s="8" t="s">
        <v>8105</v>
      </c>
    </row>
    <row r="36" spans="1:7" x14ac:dyDescent="0.35">
      <c r="A36" s="3">
        <v>949099</v>
      </c>
      <c r="B36" s="3" t="s">
        <v>41</v>
      </c>
      <c r="C36" s="2">
        <v>67.760000000000005</v>
      </c>
      <c r="D36" s="2">
        <v>6.09</v>
      </c>
      <c r="E36" s="2">
        <v>73.11</v>
      </c>
      <c r="F36" s="2">
        <v>29.75</v>
      </c>
      <c r="G36" s="8" t="s">
        <v>8105</v>
      </c>
    </row>
    <row r="37" spans="1:7" x14ac:dyDescent="0.35">
      <c r="A37" s="3">
        <v>949107</v>
      </c>
      <c r="B37" s="3" t="s">
        <v>42</v>
      </c>
      <c r="C37" s="2">
        <v>73.040000000000006</v>
      </c>
      <c r="D37" s="2">
        <v>7.75</v>
      </c>
      <c r="E37" s="2">
        <v>92.96</v>
      </c>
      <c r="F37" s="2">
        <v>37.83</v>
      </c>
      <c r="G37" s="8" t="s">
        <v>8105</v>
      </c>
    </row>
    <row r="38" spans="1:7" x14ac:dyDescent="0.35">
      <c r="A38" s="3">
        <v>949115</v>
      </c>
      <c r="B38" s="3" t="s">
        <v>43</v>
      </c>
      <c r="C38" s="2">
        <v>93.28</v>
      </c>
      <c r="D38" s="2">
        <v>14.78</v>
      </c>
      <c r="E38" s="2">
        <v>177.42</v>
      </c>
      <c r="F38" s="2">
        <v>72.2</v>
      </c>
      <c r="G38" s="8" t="s">
        <v>8105</v>
      </c>
    </row>
    <row r="39" spans="1:7" x14ac:dyDescent="0.35">
      <c r="A39" s="3">
        <v>949123</v>
      </c>
      <c r="B39" s="3" t="s">
        <v>45</v>
      </c>
      <c r="C39" s="2">
        <v>2.64</v>
      </c>
      <c r="D39" s="2">
        <v>1.05</v>
      </c>
      <c r="E39" s="2">
        <v>12.61</v>
      </c>
      <c r="F39" s="2">
        <v>5.13</v>
      </c>
      <c r="G39" s="8" t="s">
        <v>8105</v>
      </c>
    </row>
    <row r="40" spans="1:7" x14ac:dyDescent="0.35">
      <c r="A40" s="3">
        <v>949131</v>
      </c>
      <c r="B40" s="3" t="s">
        <v>46</v>
      </c>
      <c r="C40" s="2">
        <v>2.64</v>
      </c>
      <c r="D40" s="2">
        <v>1.31</v>
      </c>
      <c r="E40" s="2">
        <v>15.76</v>
      </c>
      <c r="F40" s="2">
        <v>6.41</v>
      </c>
      <c r="G40" s="8" t="s">
        <v>8105</v>
      </c>
    </row>
    <row r="41" spans="1:7" x14ac:dyDescent="0.35">
      <c r="A41" s="3">
        <v>949149</v>
      </c>
      <c r="B41" s="3" t="s">
        <v>47</v>
      </c>
      <c r="C41" s="2">
        <v>7.04</v>
      </c>
      <c r="D41" s="2">
        <v>3.6</v>
      </c>
      <c r="E41" s="2">
        <v>43.17</v>
      </c>
      <c r="F41" s="2">
        <v>17.57</v>
      </c>
      <c r="G41" s="8" t="s">
        <v>8105</v>
      </c>
    </row>
    <row r="42" spans="1:7" x14ac:dyDescent="0.35">
      <c r="A42" s="3">
        <v>949156</v>
      </c>
      <c r="B42" s="3" t="s">
        <v>48</v>
      </c>
      <c r="C42" s="2">
        <v>7.92</v>
      </c>
      <c r="D42" s="2">
        <v>3.86</v>
      </c>
      <c r="E42" s="2">
        <v>46.32</v>
      </c>
      <c r="F42" s="2">
        <v>18.850000000000001</v>
      </c>
      <c r="G42" s="8" t="s">
        <v>8105</v>
      </c>
    </row>
    <row r="43" spans="1:7" x14ac:dyDescent="0.35">
      <c r="A43" s="3">
        <v>949164</v>
      </c>
      <c r="B43" s="3" t="s">
        <v>49</v>
      </c>
      <c r="C43" s="2">
        <v>11.44</v>
      </c>
      <c r="D43" s="2">
        <v>3.86</v>
      </c>
      <c r="E43" s="2">
        <v>46.32</v>
      </c>
      <c r="F43" s="2">
        <v>18.850000000000001</v>
      </c>
      <c r="G43" s="8" t="s">
        <v>8105</v>
      </c>
    </row>
    <row r="44" spans="1:7" x14ac:dyDescent="0.35">
      <c r="A44" s="3">
        <v>949172</v>
      </c>
      <c r="B44" s="3" t="s">
        <v>50</v>
      </c>
      <c r="C44" s="2">
        <v>23.76</v>
      </c>
      <c r="D44" s="2">
        <v>7.77</v>
      </c>
      <c r="E44" s="2">
        <v>93.28</v>
      </c>
      <c r="F44" s="2">
        <v>37.96</v>
      </c>
      <c r="G44" s="8" t="s">
        <v>8105</v>
      </c>
    </row>
    <row r="45" spans="1:7" x14ac:dyDescent="0.35">
      <c r="A45" s="3">
        <v>949180</v>
      </c>
      <c r="B45" s="3" t="s">
        <v>51</v>
      </c>
      <c r="C45" s="2">
        <v>38.72</v>
      </c>
      <c r="D45" s="2">
        <v>12.74</v>
      </c>
      <c r="E45" s="2">
        <v>152.84</v>
      </c>
      <c r="F45" s="2">
        <v>62.2</v>
      </c>
      <c r="G45" s="8" t="s">
        <v>8105</v>
      </c>
    </row>
    <row r="46" spans="1:7" x14ac:dyDescent="0.35">
      <c r="A46" s="3">
        <v>949198</v>
      </c>
      <c r="B46" s="3" t="s">
        <v>52</v>
      </c>
      <c r="C46" s="2">
        <v>7.92</v>
      </c>
      <c r="D46" s="2">
        <v>2.4900000000000002</v>
      </c>
      <c r="E46" s="2">
        <v>29.94</v>
      </c>
      <c r="F46" s="2">
        <v>12.18</v>
      </c>
      <c r="G46" s="8" t="s">
        <v>8105</v>
      </c>
    </row>
    <row r="47" spans="1:7" x14ac:dyDescent="0.35">
      <c r="A47" s="3">
        <v>949206</v>
      </c>
      <c r="B47" s="3" t="s">
        <v>53</v>
      </c>
      <c r="C47" s="2">
        <v>61.6</v>
      </c>
      <c r="D47" s="2">
        <v>20.22</v>
      </c>
      <c r="E47" s="2">
        <v>242.65</v>
      </c>
      <c r="F47" s="2">
        <v>98.75</v>
      </c>
      <c r="G47" s="8" t="s">
        <v>8105</v>
      </c>
    </row>
    <row r="48" spans="1:7" x14ac:dyDescent="0.35">
      <c r="A48" s="3">
        <v>949214</v>
      </c>
      <c r="B48" s="3" t="s">
        <v>54</v>
      </c>
      <c r="C48" s="2">
        <v>5.28</v>
      </c>
      <c r="D48" s="2">
        <v>1.6</v>
      </c>
      <c r="E48" s="2">
        <v>19.22</v>
      </c>
      <c r="F48" s="2">
        <v>7.82</v>
      </c>
      <c r="G48" s="8" t="s">
        <v>8105</v>
      </c>
    </row>
    <row r="49" spans="1:7" x14ac:dyDescent="0.35">
      <c r="A49" s="3">
        <v>949222</v>
      </c>
      <c r="B49" s="3" t="s">
        <v>55</v>
      </c>
      <c r="C49" s="2">
        <v>80.08</v>
      </c>
      <c r="D49" s="2">
        <v>26.58</v>
      </c>
      <c r="E49" s="2">
        <v>318.91000000000003</v>
      </c>
      <c r="F49" s="2">
        <v>129.79</v>
      </c>
      <c r="G49" s="8" t="s">
        <v>8105</v>
      </c>
    </row>
    <row r="50" spans="1:7" x14ac:dyDescent="0.35">
      <c r="A50" s="3">
        <v>949230</v>
      </c>
      <c r="B50" s="3" t="s">
        <v>56</v>
      </c>
      <c r="C50" s="2">
        <v>1069.2</v>
      </c>
      <c r="D50" s="2">
        <v>74.45</v>
      </c>
      <c r="E50" s="2">
        <v>893.39</v>
      </c>
      <c r="F50" s="2">
        <v>363.59</v>
      </c>
      <c r="G50" s="8" t="s">
        <v>8105</v>
      </c>
    </row>
    <row r="51" spans="1:7" x14ac:dyDescent="0.35">
      <c r="A51" s="3">
        <v>949248</v>
      </c>
      <c r="B51" s="3" t="s">
        <v>57</v>
      </c>
      <c r="C51" s="2">
        <v>1069.2</v>
      </c>
      <c r="D51" s="2">
        <v>134.72</v>
      </c>
      <c r="E51" s="2">
        <v>1616.61</v>
      </c>
      <c r="F51" s="2">
        <v>657.92</v>
      </c>
      <c r="G51" s="8" t="s">
        <v>8105</v>
      </c>
    </row>
    <row r="52" spans="1:7" x14ac:dyDescent="0.35">
      <c r="A52" s="3">
        <v>949255</v>
      </c>
      <c r="B52" s="3" t="s">
        <v>58</v>
      </c>
      <c r="C52" s="2">
        <v>1069.2</v>
      </c>
      <c r="D52" s="2">
        <v>321.89999999999998</v>
      </c>
      <c r="E52" s="2">
        <v>3862.84</v>
      </c>
      <c r="F52" s="2">
        <v>1572.09</v>
      </c>
      <c r="G52" s="8" t="s">
        <v>8105</v>
      </c>
    </row>
    <row r="53" spans="1:7" x14ac:dyDescent="0.35">
      <c r="A53" s="3">
        <v>949263</v>
      </c>
      <c r="B53" s="3" t="s">
        <v>59</v>
      </c>
      <c r="C53" s="2">
        <v>1069.2</v>
      </c>
      <c r="D53" s="2">
        <v>524.69000000000005</v>
      </c>
      <c r="E53" s="2">
        <v>6296.26</v>
      </c>
      <c r="F53" s="2">
        <v>2562.44</v>
      </c>
      <c r="G53" s="8" t="s">
        <v>8105</v>
      </c>
    </row>
    <row r="54" spans="1:7" x14ac:dyDescent="0.35">
      <c r="A54" s="3">
        <v>949271</v>
      </c>
      <c r="B54" s="3" t="s">
        <v>60</v>
      </c>
      <c r="C54" s="2">
        <v>1069.2</v>
      </c>
      <c r="G54" s="8" t="s">
        <v>8105</v>
      </c>
    </row>
    <row r="55" spans="1:7" x14ac:dyDescent="0.35">
      <c r="A55" s="3">
        <v>999698</v>
      </c>
      <c r="B55" s="3" t="s">
        <v>61</v>
      </c>
      <c r="C55" s="2">
        <v>10.56</v>
      </c>
      <c r="D55" s="2">
        <v>3.31</v>
      </c>
      <c r="E55" s="2">
        <v>39.71</v>
      </c>
      <c r="F55" s="2">
        <v>16.16</v>
      </c>
      <c r="G55" s="8" t="s">
        <v>8105</v>
      </c>
    </row>
    <row r="56" spans="1:7" x14ac:dyDescent="0.35">
      <c r="A56" s="3">
        <v>949289</v>
      </c>
      <c r="B56" s="3" t="s">
        <v>62</v>
      </c>
      <c r="C56" s="2">
        <v>14.96</v>
      </c>
      <c r="D56" s="2">
        <v>4.7300000000000004</v>
      </c>
      <c r="E56" s="2">
        <v>56.72</v>
      </c>
      <c r="F56" s="2">
        <v>23.09</v>
      </c>
      <c r="G56" s="8" t="s">
        <v>8105</v>
      </c>
    </row>
    <row r="57" spans="1:7" x14ac:dyDescent="0.35">
      <c r="A57" s="3">
        <v>949297</v>
      </c>
      <c r="B57" s="3" t="s">
        <v>63</v>
      </c>
      <c r="C57" s="2">
        <v>23.76</v>
      </c>
      <c r="D57" s="2">
        <v>7.8</v>
      </c>
      <c r="E57" s="2">
        <v>93.59</v>
      </c>
      <c r="F57" s="2">
        <v>38.090000000000003</v>
      </c>
      <c r="G57" s="8" t="s">
        <v>8105</v>
      </c>
    </row>
    <row r="58" spans="1:7" x14ac:dyDescent="0.35">
      <c r="A58" s="3">
        <v>999706</v>
      </c>
      <c r="B58" s="3" t="s">
        <v>64</v>
      </c>
      <c r="C58" s="2">
        <v>49.28</v>
      </c>
      <c r="D58" s="2">
        <v>16.07</v>
      </c>
      <c r="E58" s="2">
        <v>192.86</v>
      </c>
      <c r="F58" s="2">
        <v>78.489999999999995</v>
      </c>
      <c r="G58" s="8" t="s">
        <v>8105</v>
      </c>
    </row>
    <row r="59" spans="1:7" x14ac:dyDescent="0.35">
      <c r="A59" s="3">
        <v>949305</v>
      </c>
      <c r="B59" s="3" t="s">
        <v>65</v>
      </c>
      <c r="C59" s="2">
        <v>3.52</v>
      </c>
      <c r="D59" s="2">
        <v>0.97</v>
      </c>
      <c r="E59" s="2">
        <v>11.66</v>
      </c>
      <c r="F59" s="2">
        <v>4.75</v>
      </c>
      <c r="G59" s="8" t="s">
        <v>8105</v>
      </c>
    </row>
    <row r="60" spans="1:7" x14ac:dyDescent="0.35">
      <c r="A60" s="3">
        <v>949313</v>
      </c>
      <c r="B60" s="3" t="s">
        <v>67</v>
      </c>
      <c r="C60" s="2">
        <v>1.76</v>
      </c>
      <c r="D60" s="2">
        <v>0.39</v>
      </c>
      <c r="E60" s="2">
        <v>4.7300000000000004</v>
      </c>
      <c r="F60" s="2">
        <v>1.92</v>
      </c>
      <c r="G60" s="8" t="s">
        <v>8105</v>
      </c>
    </row>
    <row r="61" spans="1:7" x14ac:dyDescent="0.35">
      <c r="A61" s="3">
        <v>999722</v>
      </c>
      <c r="B61" s="3" t="s">
        <v>68</v>
      </c>
      <c r="C61" s="2">
        <v>27.28</v>
      </c>
      <c r="D61" s="2">
        <v>9.06</v>
      </c>
      <c r="E61" s="2">
        <v>108.72</v>
      </c>
      <c r="F61" s="2">
        <v>44.25</v>
      </c>
      <c r="G61" s="8" t="s">
        <v>8105</v>
      </c>
    </row>
    <row r="62" spans="1:7" x14ac:dyDescent="0.35">
      <c r="A62" s="3">
        <v>999730</v>
      </c>
      <c r="B62" s="3" t="s">
        <v>69</v>
      </c>
      <c r="C62" s="2">
        <v>5.28</v>
      </c>
      <c r="D62" s="2">
        <v>1.58</v>
      </c>
      <c r="E62" s="2">
        <v>18.91</v>
      </c>
      <c r="F62" s="2">
        <v>7.7</v>
      </c>
      <c r="G62" s="8" t="s">
        <v>8105</v>
      </c>
    </row>
    <row r="63" spans="1:7" x14ac:dyDescent="0.35">
      <c r="A63" s="3">
        <v>949321</v>
      </c>
      <c r="B63" s="5" t="s">
        <v>70</v>
      </c>
      <c r="C63" s="2">
        <v>29.92</v>
      </c>
      <c r="D63" s="2">
        <v>19.829999999999998</v>
      </c>
      <c r="E63" s="2">
        <v>237.92</v>
      </c>
      <c r="F63" s="2">
        <v>96.83</v>
      </c>
      <c r="G63" s="8" t="s">
        <v>8105</v>
      </c>
    </row>
    <row r="64" spans="1:7" x14ac:dyDescent="0.35">
      <c r="A64" s="3">
        <v>949339</v>
      </c>
      <c r="B64" s="5" t="s">
        <v>71</v>
      </c>
      <c r="C64" s="2">
        <v>57.2</v>
      </c>
      <c r="D64" s="2">
        <v>21.64</v>
      </c>
      <c r="E64" s="2">
        <v>259.67</v>
      </c>
      <c r="F64" s="2">
        <v>105.68</v>
      </c>
      <c r="G64" s="8" t="s">
        <v>8105</v>
      </c>
    </row>
    <row r="65" spans="1:7" x14ac:dyDescent="0.35">
      <c r="A65" s="3">
        <v>949347</v>
      </c>
      <c r="B65" s="3" t="s">
        <v>72</v>
      </c>
      <c r="C65" s="2">
        <v>29.92</v>
      </c>
      <c r="D65" s="2">
        <v>8.14</v>
      </c>
      <c r="E65" s="2">
        <v>97.69</v>
      </c>
      <c r="F65" s="2">
        <v>39.76</v>
      </c>
      <c r="G65" s="8" t="s">
        <v>8105</v>
      </c>
    </row>
    <row r="66" spans="1:7" x14ac:dyDescent="0.35">
      <c r="A66" s="3">
        <v>949354</v>
      </c>
      <c r="B66" s="3" t="s">
        <v>73</v>
      </c>
      <c r="C66" s="2">
        <v>57.2</v>
      </c>
      <c r="D66" s="2">
        <v>8.48</v>
      </c>
      <c r="E66" s="2">
        <v>101.79</v>
      </c>
      <c r="F66" s="2">
        <v>41.42</v>
      </c>
      <c r="G66" s="8" t="s">
        <v>8105</v>
      </c>
    </row>
    <row r="67" spans="1:7" x14ac:dyDescent="0.35">
      <c r="A67" s="3">
        <v>949362</v>
      </c>
      <c r="B67" s="3" t="s">
        <v>74</v>
      </c>
      <c r="C67" s="2">
        <v>234.08</v>
      </c>
      <c r="D67" s="2">
        <v>9.93</v>
      </c>
      <c r="E67" s="2">
        <v>119.12</v>
      </c>
      <c r="F67" s="2">
        <v>48.48</v>
      </c>
      <c r="G67" s="8" t="s">
        <v>8105</v>
      </c>
    </row>
    <row r="68" spans="1:7" x14ac:dyDescent="0.35">
      <c r="A68" s="3">
        <v>949370</v>
      </c>
      <c r="B68" s="3" t="s">
        <v>75</v>
      </c>
      <c r="C68" s="2">
        <v>234.08</v>
      </c>
      <c r="D68" s="2">
        <v>32.619999999999997</v>
      </c>
      <c r="E68" s="2">
        <v>391.39</v>
      </c>
      <c r="F68" s="2">
        <v>159.29</v>
      </c>
      <c r="G68" s="8" t="s">
        <v>8105</v>
      </c>
    </row>
    <row r="69" spans="1:7" x14ac:dyDescent="0.35">
      <c r="A69" s="3">
        <v>949388</v>
      </c>
      <c r="B69" s="3" t="s">
        <v>76</v>
      </c>
      <c r="C69" s="2">
        <v>493.68</v>
      </c>
      <c r="D69" s="2">
        <v>113.58</v>
      </c>
      <c r="E69" s="2">
        <v>1362.93</v>
      </c>
      <c r="F69" s="2">
        <v>554.67999999999995</v>
      </c>
      <c r="G69" s="8" t="s">
        <v>8105</v>
      </c>
    </row>
    <row r="70" spans="1:7" x14ac:dyDescent="0.35">
      <c r="A70" s="3">
        <v>949396</v>
      </c>
      <c r="B70" s="3" t="s">
        <v>77</v>
      </c>
      <c r="C70" s="2">
        <v>237.6</v>
      </c>
      <c r="D70" s="2">
        <v>79.86</v>
      </c>
      <c r="E70" s="2">
        <v>958.3</v>
      </c>
      <c r="F70" s="2">
        <v>390.01</v>
      </c>
      <c r="G70" s="8" t="s">
        <v>8105</v>
      </c>
    </row>
    <row r="71" spans="1:7" x14ac:dyDescent="0.35">
      <c r="A71" s="3">
        <v>949404</v>
      </c>
      <c r="B71" s="3" t="s">
        <v>78</v>
      </c>
      <c r="C71" s="2">
        <v>356.4</v>
      </c>
      <c r="D71" s="2">
        <v>102.68</v>
      </c>
      <c r="E71" s="2">
        <v>1232.1500000000001</v>
      </c>
      <c r="F71" s="2">
        <v>501.46</v>
      </c>
      <c r="G71" s="8" t="s">
        <v>8105</v>
      </c>
    </row>
    <row r="72" spans="1:7" x14ac:dyDescent="0.35">
      <c r="A72" s="3">
        <v>949412</v>
      </c>
      <c r="B72" s="3" t="s">
        <v>79</v>
      </c>
      <c r="C72" s="2">
        <v>59.84</v>
      </c>
      <c r="D72" s="2">
        <v>4.3600000000000003</v>
      </c>
      <c r="E72" s="2">
        <v>52.31</v>
      </c>
      <c r="F72" s="2">
        <v>21.29</v>
      </c>
      <c r="G72" s="8" t="s">
        <v>8105</v>
      </c>
    </row>
    <row r="73" spans="1:7" x14ac:dyDescent="0.35">
      <c r="A73" s="3">
        <v>949420</v>
      </c>
      <c r="B73" s="3" t="s">
        <v>80</v>
      </c>
      <c r="C73" s="2">
        <v>26.4</v>
      </c>
      <c r="D73" s="2">
        <v>1.1299999999999999</v>
      </c>
      <c r="E73" s="2">
        <v>13.55</v>
      </c>
      <c r="F73" s="2">
        <v>5.51</v>
      </c>
      <c r="G73" s="8" t="s">
        <v>8105</v>
      </c>
    </row>
    <row r="74" spans="1:7" x14ac:dyDescent="0.35">
      <c r="A74" s="3">
        <v>949438</v>
      </c>
      <c r="B74" s="3" t="s">
        <v>81</v>
      </c>
      <c r="C74" s="2">
        <v>25.52</v>
      </c>
      <c r="D74" s="2">
        <v>1.1000000000000001</v>
      </c>
      <c r="E74" s="2">
        <v>13.24</v>
      </c>
      <c r="F74" s="2">
        <v>5.39</v>
      </c>
      <c r="G74" s="8" t="s">
        <v>8105</v>
      </c>
    </row>
    <row r="75" spans="1:7" x14ac:dyDescent="0.35">
      <c r="A75" s="3">
        <v>949446</v>
      </c>
      <c r="B75" s="3" t="s">
        <v>82</v>
      </c>
      <c r="C75" s="2">
        <v>95.04</v>
      </c>
      <c r="D75" s="2">
        <v>36.5</v>
      </c>
      <c r="E75" s="2">
        <v>438.03</v>
      </c>
      <c r="F75" s="2">
        <v>178.27</v>
      </c>
      <c r="G75" s="8" t="s">
        <v>8105</v>
      </c>
    </row>
    <row r="76" spans="1:7" x14ac:dyDescent="0.35">
      <c r="A76" s="3">
        <v>949453</v>
      </c>
      <c r="B76" s="3" t="s">
        <v>83</v>
      </c>
      <c r="C76" s="2">
        <v>95.04</v>
      </c>
      <c r="D76" s="2">
        <v>36.5</v>
      </c>
      <c r="E76" s="2">
        <v>438.03</v>
      </c>
      <c r="F76" s="2">
        <v>178.27</v>
      </c>
      <c r="G76" s="8" t="s">
        <v>8105</v>
      </c>
    </row>
    <row r="77" spans="1:7" x14ac:dyDescent="0.35">
      <c r="A77" s="3">
        <v>949461</v>
      </c>
      <c r="B77" s="3" t="s">
        <v>84</v>
      </c>
      <c r="C77" s="2">
        <v>95.04</v>
      </c>
      <c r="D77" s="2">
        <v>31.96</v>
      </c>
      <c r="E77" s="2">
        <v>383.51</v>
      </c>
      <c r="F77" s="2">
        <v>156.08000000000001</v>
      </c>
      <c r="G77" s="8" t="s">
        <v>8105</v>
      </c>
    </row>
    <row r="78" spans="1:7" x14ac:dyDescent="0.35">
      <c r="A78" s="3">
        <v>949479</v>
      </c>
      <c r="B78" s="3" t="s">
        <v>85</v>
      </c>
      <c r="C78" s="2">
        <v>178.64</v>
      </c>
      <c r="D78" s="2">
        <v>57.04</v>
      </c>
      <c r="E78" s="2">
        <v>684.46</v>
      </c>
      <c r="F78" s="2">
        <v>278.56</v>
      </c>
      <c r="G78" s="8" t="s">
        <v>8105</v>
      </c>
    </row>
    <row r="79" spans="1:7" x14ac:dyDescent="0.35">
      <c r="A79" s="3">
        <v>949487</v>
      </c>
      <c r="B79" s="3" t="s">
        <v>86</v>
      </c>
      <c r="C79" s="2">
        <v>18.48</v>
      </c>
      <c r="D79" s="2">
        <v>5.67</v>
      </c>
      <c r="E79" s="2">
        <v>68.069999999999993</v>
      </c>
      <c r="F79" s="2">
        <v>27.7</v>
      </c>
      <c r="G79" s="8" t="s">
        <v>8105</v>
      </c>
    </row>
    <row r="80" spans="1:7" x14ac:dyDescent="0.35">
      <c r="A80" s="3">
        <v>949495</v>
      </c>
      <c r="B80" s="3" t="s">
        <v>87</v>
      </c>
      <c r="C80" s="2">
        <v>22.88</v>
      </c>
      <c r="D80" s="2">
        <v>8.64</v>
      </c>
      <c r="E80" s="2">
        <v>103.68</v>
      </c>
      <c r="F80" s="2">
        <v>42.19</v>
      </c>
      <c r="G80" s="8" t="s">
        <v>8105</v>
      </c>
    </row>
    <row r="81" spans="1:7" x14ac:dyDescent="0.35">
      <c r="A81" s="3">
        <v>949503</v>
      </c>
      <c r="B81" s="3" t="s">
        <v>88</v>
      </c>
      <c r="C81" s="2">
        <v>47.52</v>
      </c>
      <c r="D81" s="2">
        <v>14.55</v>
      </c>
      <c r="E81" s="2">
        <v>174.58</v>
      </c>
      <c r="F81" s="2">
        <v>71.05</v>
      </c>
      <c r="G81" s="8" t="s">
        <v>8105</v>
      </c>
    </row>
    <row r="82" spans="1:7" x14ac:dyDescent="0.35">
      <c r="A82" s="3">
        <v>949511</v>
      </c>
      <c r="B82" s="3" t="s">
        <v>89</v>
      </c>
      <c r="C82" s="2">
        <v>43.12</v>
      </c>
      <c r="D82" s="2">
        <v>16.18</v>
      </c>
      <c r="E82" s="2">
        <v>194.12</v>
      </c>
      <c r="F82" s="2">
        <v>79</v>
      </c>
      <c r="G82" s="8" t="s">
        <v>8105</v>
      </c>
    </row>
    <row r="83" spans="1:7" x14ac:dyDescent="0.35">
      <c r="A83" s="3">
        <v>949529</v>
      </c>
      <c r="B83" s="3" t="s">
        <v>90</v>
      </c>
      <c r="C83" s="2">
        <v>33.44</v>
      </c>
      <c r="D83" s="2">
        <v>12.4</v>
      </c>
      <c r="E83" s="2">
        <v>148.74</v>
      </c>
      <c r="F83" s="2">
        <v>60.53</v>
      </c>
      <c r="G83" s="8" t="s">
        <v>8105</v>
      </c>
    </row>
    <row r="84" spans="1:7" x14ac:dyDescent="0.35">
      <c r="A84" s="3">
        <v>949537</v>
      </c>
      <c r="B84" s="3" t="s">
        <v>91</v>
      </c>
      <c r="C84" s="2">
        <v>18.48</v>
      </c>
      <c r="D84" s="2">
        <v>6.75</v>
      </c>
      <c r="E84" s="2">
        <v>80.989999999999995</v>
      </c>
      <c r="F84" s="2">
        <v>32.96</v>
      </c>
      <c r="G84" s="8" t="s">
        <v>8105</v>
      </c>
    </row>
    <row r="85" spans="1:7" x14ac:dyDescent="0.35">
      <c r="A85" s="3">
        <v>949545</v>
      </c>
      <c r="B85" s="3" t="s">
        <v>92</v>
      </c>
      <c r="C85" s="2">
        <v>14.08</v>
      </c>
      <c r="D85" s="2">
        <v>5.12</v>
      </c>
      <c r="E85" s="2">
        <v>61.45</v>
      </c>
      <c r="F85" s="2">
        <v>25.01</v>
      </c>
      <c r="G85" s="8" t="s">
        <v>8105</v>
      </c>
    </row>
    <row r="86" spans="1:7" x14ac:dyDescent="0.35">
      <c r="A86" s="3">
        <v>949552</v>
      </c>
      <c r="B86" s="3" t="s">
        <v>93</v>
      </c>
      <c r="C86" s="2">
        <v>31.68</v>
      </c>
      <c r="D86" s="2">
        <v>9.64</v>
      </c>
      <c r="E86" s="2">
        <v>115.65</v>
      </c>
      <c r="F86" s="2">
        <v>47.07</v>
      </c>
      <c r="G86" s="8" t="s">
        <v>8105</v>
      </c>
    </row>
    <row r="87" spans="1:7" x14ac:dyDescent="0.35">
      <c r="A87" s="3">
        <v>949560</v>
      </c>
      <c r="B87" s="3" t="s">
        <v>94</v>
      </c>
      <c r="C87" s="2">
        <v>60.72</v>
      </c>
      <c r="D87" s="2">
        <v>18.59</v>
      </c>
      <c r="E87" s="2">
        <v>223.11</v>
      </c>
      <c r="F87" s="2">
        <v>90.8</v>
      </c>
      <c r="G87" s="8" t="s">
        <v>8105</v>
      </c>
    </row>
    <row r="88" spans="1:7" x14ac:dyDescent="0.35">
      <c r="A88" s="3">
        <v>949578</v>
      </c>
      <c r="B88" s="3" t="s">
        <v>95</v>
      </c>
      <c r="C88" s="2">
        <v>38.72</v>
      </c>
      <c r="D88" s="2">
        <v>11.92</v>
      </c>
      <c r="E88" s="2">
        <v>143.07</v>
      </c>
      <c r="F88" s="2">
        <v>58.23</v>
      </c>
      <c r="G88" s="8" t="s">
        <v>8105</v>
      </c>
    </row>
    <row r="89" spans="1:7" x14ac:dyDescent="0.35">
      <c r="A89" s="3">
        <v>949586</v>
      </c>
      <c r="B89" s="3" t="s">
        <v>96</v>
      </c>
      <c r="C89" s="2">
        <v>183.92</v>
      </c>
      <c r="D89" s="2">
        <v>56.72</v>
      </c>
      <c r="E89" s="2">
        <v>680.68</v>
      </c>
      <c r="F89" s="2">
        <v>277.02</v>
      </c>
      <c r="G89" s="8" t="s">
        <v>8105</v>
      </c>
    </row>
    <row r="90" spans="1:7" x14ac:dyDescent="0.35">
      <c r="A90" s="3">
        <v>949594</v>
      </c>
      <c r="B90" s="3" t="s">
        <v>97</v>
      </c>
      <c r="C90" s="2">
        <v>383.68</v>
      </c>
      <c r="D90" s="2">
        <v>118.67</v>
      </c>
      <c r="E90" s="2">
        <v>1424.06</v>
      </c>
      <c r="F90" s="2">
        <v>579.55999999999995</v>
      </c>
      <c r="G90" s="8" t="s">
        <v>8105</v>
      </c>
    </row>
    <row r="91" spans="1:7" x14ac:dyDescent="0.35">
      <c r="A91" s="3">
        <v>949602</v>
      </c>
      <c r="B91" s="3" t="s">
        <v>98</v>
      </c>
      <c r="C91" s="2">
        <v>417.12</v>
      </c>
      <c r="D91" s="2">
        <v>158.22</v>
      </c>
      <c r="E91" s="2">
        <v>1898.65</v>
      </c>
      <c r="F91" s="2">
        <v>772.71</v>
      </c>
      <c r="G91" s="8" t="s">
        <v>8105</v>
      </c>
    </row>
    <row r="92" spans="1:7" x14ac:dyDescent="0.35">
      <c r="A92" s="3">
        <v>949610</v>
      </c>
      <c r="B92" s="3" t="s">
        <v>99</v>
      </c>
      <c r="C92" s="2">
        <v>520.96</v>
      </c>
      <c r="D92" s="2">
        <v>197.77</v>
      </c>
      <c r="E92" s="2">
        <v>2373.23</v>
      </c>
      <c r="F92" s="2">
        <v>965.85</v>
      </c>
      <c r="G92" s="8" t="s">
        <v>8105</v>
      </c>
    </row>
    <row r="93" spans="1:7" x14ac:dyDescent="0.35">
      <c r="A93" s="3">
        <v>949628</v>
      </c>
      <c r="B93" s="3" t="s">
        <v>100</v>
      </c>
      <c r="C93" s="2">
        <v>0.88</v>
      </c>
      <c r="D93" s="2">
        <v>0.28999999999999998</v>
      </c>
      <c r="E93" s="2">
        <v>3.47</v>
      </c>
      <c r="F93" s="2">
        <v>1.41</v>
      </c>
      <c r="G93" s="8" t="s">
        <v>8105</v>
      </c>
    </row>
    <row r="94" spans="1:7" x14ac:dyDescent="0.35">
      <c r="A94" s="3">
        <v>949636</v>
      </c>
      <c r="B94" s="3" t="s">
        <v>101</v>
      </c>
      <c r="C94" s="2">
        <v>4.4000000000000004</v>
      </c>
      <c r="D94" s="2">
        <v>1.31</v>
      </c>
      <c r="E94" s="2">
        <v>15.76</v>
      </c>
      <c r="F94" s="2">
        <v>6.41</v>
      </c>
      <c r="G94" s="8" t="s">
        <v>8105</v>
      </c>
    </row>
    <row r="95" spans="1:7" x14ac:dyDescent="0.35">
      <c r="A95" s="3">
        <v>949644</v>
      </c>
      <c r="B95" s="3" t="s">
        <v>102</v>
      </c>
      <c r="C95" s="2">
        <v>4.4000000000000004</v>
      </c>
      <c r="D95" s="2">
        <v>1.31</v>
      </c>
      <c r="E95" s="2">
        <v>15.76</v>
      </c>
      <c r="F95" s="2">
        <v>6.41</v>
      </c>
      <c r="G95" s="8" t="s">
        <v>8105</v>
      </c>
    </row>
    <row r="96" spans="1:7" x14ac:dyDescent="0.35">
      <c r="A96" s="3">
        <v>949651</v>
      </c>
      <c r="B96" s="3" t="s">
        <v>103</v>
      </c>
      <c r="C96" s="2">
        <v>0.88</v>
      </c>
      <c r="D96" s="2">
        <v>0.26</v>
      </c>
      <c r="E96" s="2">
        <v>3.15</v>
      </c>
      <c r="F96" s="2">
        <v>1.28</v>
      </c>
      <c r="G96" s="8" t="s">
        <v>8105</v>
      </c>
    </row>
    <row r="97" spans="1:7" x14ac:dyDescent="0.35">
      <c r="A97" s="3">
        <v>949669</v>
      </c>
      <c r="B97" s="3" t="s">
        <v>104</v>
      </c>
      <c r="C97" s="2">
        <v>161.04</v>
      </c>
      <c r="D97" s="2">
        <v>49.63</v>
      </c>
      <c r="E97" s="2">
        <v>595.59</v>
      </c>
      <c r="F97" s="2">
        <v>242.39</v>
      </c>
      <c r="G97" s="8" t="s">
        <v>8105</v>
      </c>
    </row>
    <row r="98" spans="1:7" x14ac:dyDescent="0.35">
      <c r="A98" s="3">
        <v>949677</v>
      </c>
      <c r="B98" s="3" t="s">
        <v>105</v>
      </c>
      <c r="C98" s="2">
        <v>7.92</v>
      </c>
      <c r="D98" s="2">
        <v>2.65</v>
      </c>
      <c r="E98" s="2">
        <v>31.83</v>
      </c>
      <c r="F98" s="2">
        <v>12.95</v>
      </c>
      <c r="G98" s="8" t="s">
        <v>8105</v>
      </c>
    </row>
    <row r="99" spans="1:7" x14ac:dyDescent="0.35">
      <c r="A99" s="3">
        <v>949685</v>
      </c>
      <c r="B99" s="3" t="s">
        <v>106</v>
      </c>
      <c r="C99" s="2">
        <v>15.84</v>
      </c>
      <c r="D99" s="2">
        <v>5.78</v>
      </c>
      <c r="E99" s="2">
        <v>69.33</v>
      </c>
      <c r="F99" s="2">
        <v>28.22</v>
      </c>
      <c r="G99" s="8" t="s">
        <v>8105</v>
      </c>
    </row>
    <row r="100" spans="1:7" x14ac:dyDescent="0.35">
      <c r="A100" s="3">
        <v>949701</v>
      </c>
      <c r="B100" s="3" t="s">
        <v>107</v>
      </c>
      <c r="C100" s="2">
        <v>57.2</v>
      </c>
      <c r="D100" s="2">
        <v>20.75</v>
      </c>
      <c r="E100" s="2">
        <v>248.95</v>
      </c>
      <c r="F100" s="2">
        <v>101.32</v>
      </c>
      <c r="G100" s="8" t="s">
        <v>8105</v>
      </c>
    </row>
    <row r="101" spans="1:7" x14ac:dyDescent="0.35">
      <c r="A101" s="3">
        <v>949719</v>
      </c>
      <c r="B101" s="3" t="s">
        <v>108</v>
      </c>
      <c r="C101" s="2">
        <v>25.52</v>
      </c>
      <c r="D101" s="2">
        <v>9.16</v>
      </c>
      <c r="E101" s="2">
        <v>109.98</v>
      </c>
      <c r="F101" s="2">
        <v>44.76</v>
      </c>
      <c r="G101" s="8" t="s">
        <v>8105</v>
      </c>
    </row>
    <row r="102" spans="1:7" x14ac:dyDescent="0.35">
      <c r="A102" s="3">
        <v>949727</v>
      </c>
      <c r="B102" s="3" t="s">
        <v>109</v>
      </c>
      <c r="C102" s="2">
        <v>87.12</v>
      </c>
      <c r="D102" s="2">
        <v>35.43</v>
      </c>
      <c r="E102" s="2">
        <v>425.11</v>
      </c>
      <c r="F102" s="2">
        <v>173.01</v>
      </c>
      <c r="G102" s="8" t="s">
        <v>8105</v>
      </c>
    </row>
    <row r="103" spans="1:7" x14ac:dyDescent="0.35">
      <c r="A103" s="3">
        <v>949735</v>
      </c>
      <c r="B103" s="3" t="s">
        <v>110</v>
      </c>
      <c r="C103" s="2">
        <v>34.32</v>
      </c>
      <c r="D103" s="2">
        <v>12.34</v>
      </c>
      <c r="E103" s="2">
        <v>148.11000000000001</v>
      </c>
      <c r="F103" s="2">
        <v>60.28</v>
      </c>
      <c r="G103" s="8" t="s">
        <v>8105</v>
      </c>
    </row>
    <row r="104" spans="1:7" x14ac:dyDescent="0.35">
      <c r="A104" s="3">
        <v>949818</v>
      </c>
      <c r="B104" s="3" t="s">
        <v>111</v>
      </c>
      <c r="C104" s="2">
        <v>354.64</v>
      </c>
      <c r="D104" s="2">
        <v>42.28</v>
      </c>
      <c r="E104" s="2">
        <v>507.36</v>
      </c>
      <c r="F104" s="2">
        <v>206.48</v>
      </c>
      <c r="G104" s="8" t="s">
        <v>8105</v>
      </c>
    </row>
    <row r="105" spans="1:7" x14ac:dyDescent="0.35">
      <c r="A105" s="3">
        <v>949826</v>
      </c>
      <c r="B105" s="3" t="s">
        <v>112</v>
      </c>
      <c r="C105" s="2">
        <v>42.24</v>
      </c>
      <c r="D105" s="2">
        <v>10.4</v>
      </c>
      <c r="E105" s="2">
        <v>124.79</v>
      </c>
      <c r="F105" s="2">
        <v>50.79</v>
      </c>
      <c r="G105" s="8" t="s">
        <v>8105</v>
      </c>
    </row>
    <row r="106" spans="1:7" x14ac:dyDescent="0.35">
      <c r="A106" s="3">
        <v>949834</v>
      </c>
      <c r="B106" s="3" t="s">
        <v>113</v>
      </c>
      <c r="C106" s="2">
        <v>73.040000000000006</v>
      </c>
      <c r="D106" s="2">
        <v>17.989999999999998</v>
      </c>
      <c r="E106" s="2">
        <v>215.86</v>
      </c>
      <c r="F106" s="2">
        <v>87.85</v>
      </c>
      <c r="G106" s="8" t="s">
        <v>8105</v>
      </c>
    </row>
    <row r="107" spans="1:7" x14ac:dyDescent="0.35">
      <c r="A107" s="3">
        <v>949842</v>
      </c>
      <c r="B107" s="3" t="s">
        <v>114</v>
      </c>
      <c r="C107" s="2">
        <v>88</v>
      </c>
      <c r="D107" s="2">
        <v>18.7</v>
      </c>
      <c r="E107" s="2">
        <v>224.37</v>
      </c>
      <c r="F107" s="2">
        <v>91.31</v>
      </c>
      <c r="G107" s="8" t="s">
        <v>8105</v>
      </c>
    </row>
    <row r="108" spans="1:7" x14ac:dyDescent="0.35">
      <c r="A108" s="3">
        <v>949859</v>
      </c>
      <c r="B108" s="3" t="s">
        <v>115</v>
      </c>
      <c r="C108" s="2">
        <v>146.08000000000001</v>
      </c>
      <c r="D108" s="2">
        <v>30.96</v>
      </c>
      <c r="E108" s="2">
        <v>371.54</v>
      </c>
      <c r="F108" s="2">
        <v>151.21</v>
      </c>
      <c r="G108" s="8" t="s">
        <v>8105</v>
      </c>
    </row>
    <row r="109" spans="1:7" x14ac:dyDescent="0.35">
      <c r="A109" s="3">
        <v>949867</v>
      </c>
      <c r="B109" s="3" t="s">
        <v>116</v>
      </c>
      <c r="C109" s="2">
        <v>2072.4</v>
      </c>
      <c r="D109" s="2">
        <v>206.09</v>
      </c>
      <c r="E109" s="2">
        <v>2473.12</v>
      </c>
      <c r="F109" s="2">
        <v>1006.51</v>
      </c>
      <c r="G109" s="8" t="s">
        <v>8105</v>
      </c>
    </row>
    <row r="110" spans="1:7" x14ac:dyDescent="0.35">
      <c r="A110" s="3">
        <v>949875</v>
      </c>
      <c r="B110" s="3" t="s">
        <v>117</v>
      </c>
      <c r="C110" s="2">
        <v>56.32</v>
      </c>
      <c r="D110" s="2">
        <v>11.82</v>
      </c>
      <c r="E110" s="2">
        <v>141.81</v>
      </c>
      <c r="F110" s="2">
        <v>57.71</v>
      </c>
      <c r="G110" s="8" t="s">
        <v>8105</v>
      </c>
    </row>
    <row r="111" spans="1:7" x14ac:dyDescent="0.35">
      <c r="A111" s="3">
        <v>949883</v>
      </c>
      <c r="B111" s="3" t="s">
        <v>118</v>
      </c>
      <c r="C111" s="2">
        <v>90.64</v>
      </c>
      <c r="D111" s="2">
        <v>8.98</v>
      </c>
      <c r="E111" s="2">
        <v>107.77</v>
      </c>
      <c r="F111" s="2">
        <v>43.86</v>
      </c>
      <c r="G111" s="8" t="s">
        <v>8105</v>
      </c>
    </row>
    <row r="112" spans="1:7" x14ac:dyDescent="0.35">
      <c r="A112" s="3">
        <v>949891</v>
      </c>
      <c r="B112" s="3" t="s">
        <v>119</v>
      </c>
      <c r="C112" s="2">
        <v>44.88</v>
      </c>
      <c r="D112" s="2">
        <v>3.81</v>
      </c>
      <c r="E112" s="2">
        <v>45.69</v>
      </c>
      <c r="F112" s="2">
        <v>18.600000000000001</v>
      </c>
      <c r="G112" s="8" t="s">
        <v>8105</v>
      </c>
    </row>
    <row r="113" spans="1:7" x14ac:dyDescent="0.35">
      <c r="A113" s="3">
        <v>949909</v>
      </c>
      <c r="B113" s="3" t="s">
        <v>120</v>
      </c>
      <c r="C113" s="2">
        <v>24.64</v>
      </c>
      <c r="D113" s="2">
        <v>1.81</v>
      </c>
      <c r="E113" s="2">
        <v>21.74</v>
      </c>
      <c r="F113" s="2">
        <v>8.85</v>
      </c>
      <c r="G113" s="8" t="s">
        <v>8105</v>
      </c>
    </row>
    <row r="114" spans="1:7" x14ac:dyDescent="0.35">
      <c r="A114" s="3">
        <v>949917</v>
      </c>
      <c r="B114" s="3" t="s">
        <v>121</v>
      </c>
      <c r="C114" s="2">
        <v>33.44</v>
      </c>
      <c r="D114" s="2">
        <v>3.31</v>
      </c>
      <c r="E114" s="2">
        <v>39.71</v>
      </c>
      <c r="F114" s="2">
        <v>16.16</v>
      </c>
      <c r="G114" s="8" t="s">
        <v>8105</v>
      </c>
    </row>
    <row r="115" spans="1:7" x14ac:dyDescent="0.35">
      <c r="A115" s="3">
        <v>949925</v>
      </c>
      <c r="B115" s="3" t="s">
        <v>122</v>
      </c>
      <c r="C115" s="2">
        <v>8.8000000000000007</v>
      </c>
      <c r="D115" s="2">
        <v>1.47</v>
      </c>
      <c r="E115" s="2">
        <v>17.649999999999999</v>
      </c>
      <c r="F115" s="2">
        <v>7.18</v>
      </c>
      <c r="G115" s="8" t="s">
        <v>8105</v>
      </c>
    </row>
    <row r="116" spans="1:7" x14ac:dyDescent="0.35">
      <c r="A116" s="3">
        <v>949933</v>
      </c>
      <c r="B116" s="3" t="s">
        <v>123</v>
      </c>
      <c r="C116" s="2">
        <v>138.16</v>
      </c>
      <c r="D116" s="2">
        <v>22.82</v>
      </c>
      <c r="E116" s="2">
        <v>273.85000000000002</v>
      </c>
      <c r="F116" s="2">
        <v>111.45</v>
      </c>
      <c r="G116" s="8" t="s">
        <v>8105</v>
      </c>
    </row>
    <row r="117" spans="1:7" x14ac:dyDescent="0.35">
      <c r="A117" s="3">
        <v>949941</v>
      </c>
      <c r="B117" s="3" t="s">
        <v>124</v>
      </c>
      <c r="C117" s="2">
        <v>352.88</v>
      </c>
      <c r="D117" s="2">
        <v>58.51</v>
      </c>
      <c r="E117" s="2">
        <v>702.11</v>
      </c>
      <c r="F117" s="2">
        <v>285.74</v>
      </c>
      <c r="G117" s="8" t="s">
        <v>8105</v>
      </c>
    </row>
    <row r="118" spans="1:7" x14ac:dyDescent="0.35">
      <c r="A118" s="3">
        <v>949958</v>
      </c>
      <c r="B118" s="3" t="s">
        <v>125</v>
      </c>
      <c r="C118" s="2">
        <v>118.8</v>
      </c>
      <c r="D118" s="2">
        <v>18.25</v>
      </c>
      <c r="E118" s="2">
        <v>219.01</v>
      </c>
      <c r="F118" s="2">
        <v>89.13</v>
      </c>
      <c r="G118" s="8" t="s">
        <v>8105</v>
      </c>
    </row>
    <row r="119" spans="1:7" x14ac:dyDescent="0.35">
      <c r="A119" s="3">
        <v>999763</v>
      </c>
      <c r="B119" s="3" t="s">
        <v>131</v>
      </c>
      <c r="C119" s="2">
        <v>4.4000000000000004</v>
      </c>
      <c r="D119" s="2">
        <v>2.44</v>
      </c>
      <c r="E119" s="2">
        <v>29.31</v>
      </c>
      <c r="F119" s="2">
        <v>11.93</v>
      </c>
      <c r="G119" s="8" t="s">
        <v>8105</v>
      </c>
    </row>
    <row r="120" spans="1:7" x14ac:dyDescent="0.35">
      <c r="A120" s="3">
        <v>950089</v>
      </c>
      <c r="B120" s="3" t="s">
        <v>132</v>
      </c>
      <c r="C120" s="2">
        <v>5.28</v>
      </c>
      <c r="D120" s="2">
        <v>3.26</v>
      </c>
      <c r="E120" s="2">
        <v>39.08</v>
      </c>
      <c r="F120" s="2">
        <v>15.9</v>
      </c>
      <c r="G120" s="8" t="s">
        <v>8105</v>
      </c>
    </row>
    <row r="121" spans="1:7" x14ac:dyDescent="0.35">
      <c r="A121" s="3">
        <v>950097</v>
      </c>
      <c r="B121" s="3" t="s">
        <v>133</v>
      </c>
      <c r="C121" s="2">
        <v>4.4000000000000004</v>
      </c>
      <c r="D121" s="2">
        <v>2.44</v>
      </c>
      <c r="E121" s="2">
        <v>29.31</v>
      </c>
      <c r="F121" s="2">
        <v>11.93</v>
      </c>
      <c r="G121" s="8" t="s">
        <v>8105</v>
      </c>
    </row>
    <row r="122" spans="1:7" x14ac:dyDescent="0.35">
      <c r="A122" s="3">
        <v>950105</v>
      </c>
      <c r="B122" s="5" t="s">
        <v>134</v>
      </c>
      <c r="C122" s="2">
        <v>0.88</v>
      </c>
      <c r="D122" s="2">
        <v>0.34</v>
      </c>
      <c r="E122" s="2">
        <v>4.0999999999999996</v>
      </c>
      <c r="F122" s="2">
        <v>1.67</v>
      </c>
      <c r="G122" s="8" t="s">
        <v>8105</v>
      </c>
    </row>
    <row r="123" spans="1:7" x14ac:dyDescent="0.35">
      <c r="A123" s="3">
        <v>950113</v>
      </c>
      <c r="B123" s="3" t="s">
        <v>135</v>
      </c>
      <c r="C123" s="2">
        <v>0.88</v>
      </c>
      <c r="D123" s="2">
        <v>0.42</v>
      </c>
      <c r="E123" s="2">
        <v>5.04</v>
      </c>
      <c r="F123" s="2">
        <v>2.0499999999999998</v>
      </c>
      <c r="G123" s="8" t="s">
        <v>8105</v>
      </c>
    </row>
    <row r="124" spans="1:7" x14ac:dyDescent="0.35">
      <c r="A124" s="3">
        <v>950121</v>
      </c>
      <c r="B124" s="3" t="s">
        <v>136</v>
      </c>
      <c r="C124" s="2">
        <v>44</v>
      </c>
      <c r="D124" s="2">
        <v>28.26</v>
      </c>
      <c r="E124" s="2">
        <v>339.08</v>
      </c>
      <c r="F124" s="2">
        <v>138</v>
      </c>
      <c r="G124" s="8" t="s">
        <v>8105</v>
      </c>
    </row>
    <row r="125" spans="1:7" x14ac:dyDescent="0.35">
      <c r="A125" s="3">
        <v>950188</v>
      </c>
      <c r="B125" s="3" t="s">
        <v>137</v>
      </c>
      <c r="C125" s="2">
        <v>2.64</v>
      </c>
      <c r="D125" s="2">
        <v>1.73</v>
      </c>
      <c r="E125" s="2">
        <v>20.8</v>
      </c>
      <c r="F125" s="2">
        <v>8.4600000000000009</v>
      </c>
      <c r="G125" s="8" t="s">
        <v>8105</v>
      </c>
    </row>
    <row r="126" spans="1:7" x14ac:dyDescent="0.35">
      <c r="A126" s="3">
        <v>950196</v>
      </c>
      <c r="B126" s="3" t="s">
        <v>138</v>
      </c>
      <c r="C126" s="2">
        <v>8.8000000000000007</v>
      </c>
      <c r="D126" s="2">
        <v>5.25</v>
      </c>
      <c r="E126" s="2">
        <v>63.03</v>
      </c>
      <c r="F126" s="2">
        <v>25.65</v>
      </c>
      <c r="G126" s="8" t="s">
        <v>8105</v>
      </c>
    </row>
    <row r="127" spans="1:7" x14ac:dyDescent="0.35">
      <c r="A127" s="3">
        <v>950360</v>
      </c>
      <c r="B127" s="5" t="s">
        <v>139</v>
      </c>
      <c r="C127" s="2">
        <v>3.52</v>
      </c>
      <c r="D127" s="2">
        <v>0.97</v>
      </c>
      <c r="E127" s="2">
        <v>11.66</v>
      </c>
      <c r="F127" s="2">
        <v>4.75</v>
      </c>
      <c r="G127" s="8" t="s">
        <v>8105</v>
      </c>
    </row>
    <row r="128" spans="1:7" x14ac:dyDescent="0.35">
      <c r="A128" s="3">
        <v>950378</v>
      </c>
      <c r="B128" s="3" t="s">
        <v>140</v>
      </c>
      <c r="C128" s="2">
        <v>58.08</v>
      </c>
      <c r="D128" s="2">
        <v>37.42</v>
      </c>
      <c r="E128" s="2">
        <v>449.06</v>
      </c>
      <c r="F128" s="2">
        <v>182.76</v>
      </c>
      <c r="G128" s="8" t="s">
        <v>8105</v>
      </c>
    </row>
    <row r="129" spans="1:7" x14ac:dyDescent="0.35">
      <c r="A129" s="3">
        <v>950386</v>
      </c>
      <c r="B129" s="3" t="s">
        <v>141</v>
      </c>
      <c r="C129" s="2">
        <v>155.76</v>
      </c>
      <c r="D129" s="2">
        <v>99.97</v>
      </c>
      <c r="E129" s="2">
        <v>1199.69</v>
      </c>
      <c r="F129" s="2">
        <v>488.25</v>
      </c>
      <c r="G129" s="8" t="s">
        <v>8105</v>
      </c>
    </row>
    <row r="130" spans="1:7" x14ac:dyDescent="0.35">
      <c r="A130" s="3">
        <v>950394</v>
      </c>
      <c r="B130" s="3" t="s">
        <v>142</v>
      </c>
      <c r="C130" s="2">
        <v>271.92</v>
      </c>
      <c r="D130" s="2">
        <v>175.05</v>
      </c>
      <c r="E130" s="2">
        <v>2100.64</v>
      </c>
      <c r="F130" s="2">
        <v>854.91</v>
      </c>
      <c r="G130" s="8" t="s">
        <v>8105</v>
      </c>
    </row>
    <row r="131" spans="1:7" x14ac:dyDescent="0.35">
      <c r="A131" s="3">
        <v>950402</v>
      </c>
      <c r="B131" s="3" t="s">
        <v>143</v>
      </c>
      <c r="C131" s="2">
        <v>498.08</v>
      </c>
      <c r="D131" s="2">
        <v>320.95999999999998</v>
      </c>
      <c r="E131" s="2">
        <v>3851.49</v>
      </c>
      <c r="F131" s="2">
        <v>1567.47</v>
      </c>
      <c r="G131" s="8" t="s">
        <v>8105</v>
      </c>
    </row>
    <row r="132" spans="1:7" x14ac:dyDescent="0.35">
      <c r="A132" s="3">
        <v>999813</v>
      </c>
      <c r="B132" s="3" t="s">
        <v>144</v>
      </c>
      <c r="C132" s="2">
        <v>3.52</v>
      </c>
      <c r="D132" s="2">
        <v>1.79</v>
      </c>
      <c r="E132" s="2">
        <v>21.43</v>
      </c>
      <c r="F132" s="2">
        <v>8.7200000000000006</v>
      </c>
      <c r="G132" s="8" t="s">
        <v>8105</v>
      </c>
    </row>
    <row r="133" spans="1:7" x14ac:dyDescent="0.35">
      <c r="A133" s="3">
        <v>999821</v>
      </c>
      <c r="B133" s="3" t="s">
        <v>145</v>
      </c>
      <c r="C133" s="2">
        <v>3.52</v>
      </c>
      <c r="D133" s="2">
        <v>1.79</v>
      </c>
      <c r="E133" s="2">
        <v>21.43</v>
      </c>
      <c r="F133" s="2">
        <v>8.7200000000000006</v>
      </c>
      <c r="G133" s="8" t="s">
        <v>8105</v>
      </c>
    </row>
    <row r="134" spans="1:7" x14ac:dyDescent="0.35">
      <c r="A134" s="3">
        <v>950493</v>
      </c>
      <c r="B134" s="3" t="s">
        <v>146</v>
      </c>
      <c r="D134" s="2">
        <v>7.04</v>
      </c>
      <c r="E134" s="2">
        <v>84.45</v>
      </c>
      <c r="F134" s="2">
        <v>34.369999999999997</v>
      </c>
      <c r="G134" s="8" t="s">
        <v>8105</v>
      </c>
    </row>
    <row r="135" spans="1:7" x14ac:dyDescent="0.35">
      <c r="A135" s="3">
        <v>950501</v>
      </c>
      <c r="B135" s="3" t="s">
        <v>147</v>
      </c>
      <c r="C135" s="2">
        <v>117.92</v>
      </c>
      <c r="D135" s="2">
        <v>6.72</v>
      </c>
      <c r="E135" s="2">
        <v>80.67</v>
      </c>
      <c r="F135" s="2">
        <v>32.83</v>
      </c>
      <c r="G135" s="8" t="s">
        <v>8105</v>
      </c>
    </row>
    <row r="136" spans="1:7" x14ac:dyDescent="0.35">
      <c r="A136" s="3">
        <v>950519</v>
      </c>
      <c r="B136" s="3" t="s">
        <v>148</v>
      </c>
      <c r="C136" s="2">
        <v>117.92</v>
      </c>
      <c r="D136" s="2">
        <v>13.24</v>
      </c>
      <c r="E136" s="2">
        <v>158.82</v>
      </c>
      <c r="F136" s="2">
        <v>64.64</v>
      </c>
      <c r="G136" s="8" t="s">
        <v>8105</v>
      </c>
    </row>
    <row r="137" spans="1:7" x14ac:dyDescent="0.35">
      <c r="A137" s="3">
        <v>950527</v>
      </c>
      <c r="B137" s="3" t="s">
        <v>149</v>
      </c>
      <c r="C137" s="2">
        <v>117.92</v>
      </c>
      <c r="D137" s="2">
        <v>15.47</v>
      </c>
      <c r="E137" s="2">
        <v>185.61</v>
      </c>
      <c r="F137" s="2">
        <v>75.540000000000006</v>
      </c>
      <c r="G137" s="8" t="s">
        <v>8105</v>
      </c>
    </row>
    <row r="138" spans="1:7" x14ac:dyDescent="0.35">
      <c r="A138" s="3">
        <v>950535</v>
      </c>
      <c r="B138" s="3" t="s">
        <v>150</v>
      </c>
      <c r="C138" s="2">
        <v>117.92</v>
      </c>
      <c r="D138" s="2">
        <v>17.670000000000002</v>
      </c>
      <c r="E138" s="2">
        <v>212.08</v>
      </c>
      <c r="F138" s="2">
        <v>86.31</v>
      </c>
      <c r="G138" s="8" t="s">
        <v>8105</v>
      </c>
    </row>
    <row r="139" spans="1:7" x14ac:dyDescent="0.35">
      <c r="A139" s="3">
        <v>950543</v>
      </c>
      <c r="B139" s="3" t="s">
        <v>7557</v>
      </c>
      <c r="C139" s="2">
        <v>905.52</v>
      </c>
      <c r="G139" s="8" t="s">
        <v>8105</v>
      </c>
    </row>
    <row r="140" spans="1:7" x14ac:dyDescent="0.35">
      <c r="A140" s="3">
        <v>950550</v>
      </c>
      <c r="B140" s="3" t="s">
        <v>7558</v>
      </c>
      <c r="C140" s="2">
        <v>7.92</v>
      </c>
      <c r="G140" s="8" t="s">
        <v>8105</v>
      </c>
    </row>
    <row r="141" spans="1:7" x14ac:dyDescent="0.35">
      <c r="A141" s="3">
        <v>950568</v>
      </c>
      <c r="B141" s="3" t="s">
        <v>7559</v>
      </c>
      <c r="C141" s="2">
        <v>7.04</v>
      </c>
      <c r="G141" s="8" t="s">
        <v>8105</v>
      </c>
    </row>
    <row r="142" spans="1:7" x14ac:dyDescent="0.35">
      <c r="A142" s="3">
        <v>950576</v>
      </c>
      <c r="B142" s="3" t="s">
        <v>7560</v>
      </c>
      <c r="C142" s="2">
        <v>5.28</v>
      </c>
      <c r="G142" s="8" t="s">
        <v>8105</v>
      </c>
    </row>
    <row r="143" spans="1:7" x14ac:dyDescent="0.35">
      <c r="A143" s="3">
        <v>950584</v>
      </c>
      <c r="B143" s="3" t="s">
        <v>7561</v>
      </c>
      <c r="C143" s="2">
        <v>5.28</v>
      </c>
      <c r="G143" s="8" t="s">
        <v>8105</v>
      </c>
    </row>
    <row r="144" spans="1:7" x14ac:dyDescent="0.35">
      <c r="A144" s="3">
        <v>950592</v>
      </c>
      <c r="B144" s="3" t="s">
        <v>151</v>
      </c>
      <c r="C144" s="2">
        <v>360.8</v>
      </c>
      <c r="G144" s="8" t="s">
        <v>8105</v>
      </c>
    </row>
    <row r="145" spans="1:7" x14ac:dyDescent="0.35">
      <c r="A145" s="3">
        <v>950600</v>
      </c>
      <c r="B145" s="3" t="s">
        <v>152</v>
      </c>
      <c r="C145" s="2">
        <v>3.52</v>
      </c>
      <c r="G145" s="8" t="s">
        <v>8105</v>
      </c>
    </row>
    <row r="146" spans="1:7" x14ac:dyDescent="0.35">
      <c r="A146" s="3">
        <v>950618</v>
      </c>
      <c r="B146" s="3" t="s">
        <v>153</v>
      </c>
      <c r="C146" s="2">
        <v>3.52</v>
      </c>
      <c r="G146" s="8" t="s">
        <v>8105</v>
      </c>
    </row>
    <row r="147" spans="1:7" x14ac:dyDescent="0.35">
      <c r="A147" s="3">
        <v>950626</v>
      </c>
      <c r="B147" s="3" t="s">
        <v>154</v>
      </c>
      <c r="C147" s="2">
        <v>3.52</v>
      </c>
      <c r="G147" s="8" t="s">
        <v>8105</v>
      </c>
    </row>
    <row r="148" spans="1:7" x14ac:dyDescent="0.35">
      <c r="A148" s="3">
        <v>950634</v>
      </c>
      <c r="B148" s="3" t="s">
        <v>155</v>
      </c>
      <c r="C148" s="2">
        <v>2.64</v>
      </c>
      <c r="G148" s="8" t="s">
        <v>8105</v>
      </c>
    </row>
    <row r="149" spans="1:7" x14ac:dyDescent="0.35">
      <c r="A149" s="3">
        <v>950642</v>
      </c>
      <c r="B149" s="3" t="s">
        <v>156</v>
      </c>
      <c r="C149" s="2">
        <v>2.64</v>
      </c>
      <c r="G149" s="8" t="s">
        <v>8105</v>
      </c>
    </row>
    <row r="150" spans="1:7" x14ac:dyDescent="0.35">
      <c r="A150" s="3">
        <v>950659</v>
      </c>
      <c r="B150" s="3" t="s">
        <v>157</v>
      </c>
      <c r="C150" s="2">
        <v>392.48</v>
      </c>
      <c r="G150" s="8" t="s">
        <v>8105</v>
      </c>
    </row>
    <row r="151" spans="1:7" x14ac:dyDescent="0.35">
      <c r="A151" s="3">
        <v>950667</v>
      </c>
      <c r="B151" s="3" t="s">
        <v>158</v>
      </c>
      <c r="C151" s="2">
        <v>718.96</v>
      </c>
      <c r="G151" s="8" t="s">
        <v>8105</v>
      </c>
    </row>
    <row r="152" spans="1:7" x14ac:dyDescent="0.35">
      <c r="A152" s="3">
        <v>950675</v>
      </c>
      <c r="B152" s="3" t="s">
        <v>159</v>
      </c>
      <c r="C152" s="2">
        <v>1045.44</v>
      </c>
      <c r="G152" s="8" t="s">
        <v>8105</v>
      </c>
    </row>
    <row r="153" spans="1:7" x14ac:dyDescent="0.35">
      <c r="A153" s="3">
        <v>950683</v>
      </c>
      <c r="B153" s="3" t="s">
        <v>160</v>
      </c>
      <c r="C153" s="2">
        <v>1306.8</v>
      </c>
      <c r="G153" s="8" t="s">
        <v>8105</v>
      </c>
    </row>
    <row r="154" spans="1:7" x14ac:dyDescent="0.35">
      <c r="A154" s="3">
        <v>950691</v>
      </c>
      <c r="B154" s="3" t="s">
        <v>161</v>
      </c>
      <c r="C154" s="2">
        <v>1568.16</v>
      </c>
      <c r="G154" s="8" t="s">
        <v>8105</v>
      </c>
    </row>
    <row r="155" spans="1:7" x14ac:dyDescent="0.35">
      <c r="A155" s="3">
        <v>950709</v>
      </c>
      <c r="B155" s="3" t="s">
        <v>162</v>
      </c>
      <c r="C155" s="2">
        <v>261.36</v>
      </c>
      <c r="G155" s="8" t="s">
        <v>8105</v>
      </c>
    </row>
    <row r="156" spans="1:7" x14ac:dyDescent="0.35">
      <c r="A156" s="3">
        <v>950717</v>
      </c>
      <c r="B156" s="3" t="s">
        <v>163</v>
      </c>
      <c r="C156" s="2">
        <v>237.6</v>
      </c>
      <c r="G156" s="8" t="s">
        <v>8105</v>
      </c>
    </row>
    <row r="157" spans="1:7" x14ac:dyDescent="0.35">
      <c r="A157" s="3">
        <v>950725</v>
      </c>
      <c r="B157" s="3" t="s">
        <v>164</v>
      </c>
      <c r="C157" s="2">
        <v>609.84</v>
      </c>
      <c r="G157" s="8" t="s">
        <v>8105</v>
      </c>
    </row>
    <row r="158" spans="1:7" x14ac:dyDescent="0.35">
      <c r="A158" s="3">
        <v>950733</v>
      </c>
      <c r="B158" s="3" t="s">
        <v>165</v>
      </c>
      <c r="C158" s="2">
        <v>733.92</v>
      </c>
      <c r="G158" s="8" t="s">
        <v>8105</v>
      </c>
    </row>
    <row r="159" spans="1:7" x14ac:dyDescent="0.35">
      <c r="A159" s="3">
        <v>950741</v>
      </c>
      <c r="B159" s="3" t="s">
        <v>166</v>
      </c>
      <c r="C159" s="2">
        <v>564.96</v>
      </c>
      <c r="G159" s="8" t="s">
        <v>8105</v>
      </c>
    </row>
    <row r="160" spans="1:7" x14ac:dyDescent="0.35">
      <c r="A160" s="3">
        <v>950758</v>
      </c>
      <c r="B160" s="3" t="s">
        <v>167</v>
      </c>
      <c r="C160" s="2">
        <v>451.44</v>
      </c>
      <c r="G160" s="8" t="s">
        <v>8105</v>
      </c>
    </row>
    <row r="161" spans="1:13" x14ac:dyDescent="0.35">
      <c r="A161" s="3">
        <v>950766</v>
      </c>
      <c r="B161" s="3" t="s">
        <v>168</v>
      </c>
      <c r="C161" s="2">
        <v>368.72</v>
      </c>
      <c r="G161" s="8" t="s">
        <v>8105</v>
      </c>
    </row>
    <row r="162" spans="1:13" x14ac:dyDescent="0.35">
      <c r="A162" s="3">
        <v>950774</v>
      </c>
      <c r="B162" s="3" t="s">
        <v>169</v>
      </c>
      <c r="C162" s="2">
        <v>107.36</v>
      </c>
      <c r="G162" s="8" t="s">
        <v>8105</v>
      </c>
    </row>
    <row r="163" spans="1:13" x14ac:dyDescent="0.35">
      <c r="A163" s="3">
        <v>950782</v>
      </c>
      <c r="B163" s="3" t="s">
        <v>170</v>
      </c>
      <c r="C163" s="2">
        <v>712.8</v>
      </c>
      <c r="G163" s="8" t="s">
        <v>8105</v>
      </c>
    </row>
    <row r="164" spans="1:13" x14ac:dyDescent="0.35">
      <c r="A164" s="3">
        <v>950790</v>
      </c>
      <c r="B164" s="3" t="s">
        <v>171</v>
      </c>
      <c r="C164" s="2">
        <v>653.84</v>
      </c>
      <c r="G164" s="8" t="s">
        <v>8105</v>
      </c>
    </row>
    <row r="165" spans="1:13" x14ac:dyDescent="0.35">
      <c r="A165" s="3">
        <v>950808</v>
      </c>
      <c r="B165" s="3" t="s">
        <v>172</v>
      </c>
      <c r="C165" s="2">
        <v>974.16</v>
      </c>
      <c r="G165" s="8" t="s">
        <v>8105</v>
      </c>
    </row>
    <row r="166" spans="1:13" x14ac:dyDescent="0.35">
      <c r="A166" s="3">
        <v>950816</v>
      </c>
      <c r="B166" s="3" t="s">
        <v>173</v>
      </c>
      <c r="C166" s="2">
        <v>974.16</v>
      </c>
      <c r="G166" s="8" t="s">
        <v>8105</v>
      </c>
    </row>
    <row r="167" spans="1:13" s="22" customFormat="1" x14ac:dyDescent="0.35">
      <c r="A167" s="20">
        <v>995813</v>
      </c>
      <c r="B167" s="20" t="s">
        <v>7562</v>
      </c>
      <c r="C167" s="20"/>
      <c r="D167" s="21">
        <v>0.03</v>
      </c>
      <c r="E167" s="21">
        <v>0.31</v>
      </c>
      <c r="F167" s="20"/>
      <c r="G167" s="8" t="s">
        <v>8454</v>
      </c>
      <c r="I167" s="6"/>
      <c r="J167" s="6"/>
      <c r="K167" s="6"/>
      <c r="L167" s="6"/>
      <c r="M167" s="6"/>
    </row>
    <row r="168" spans="1:13" x14ac:dyDescent="0.35">
      <c r="A168" s="3">
        <v>995814</v>
      </c>
      <c r="B168" s="3" t="s">
        <v>7563</v>
      </c>
      <c r="C168" s="2">
        <v>27.28</v>
      </c>
      <c r="D168" s="2">
        <v>0.47</v>
      </c>
      <c r="E168" s="2">
        <v>5.58</v>
      </c>
      <c r="F168" s="2">
        <v>2.31</v>
      </c>
      <c r="G168" s="8" t="s">
        <v>8454</v>
      </c>
    </row>
    <row r="169" spans="1:13" x14ac:dyDescent="0.35">
      <c r="A169" s="3">
        <v>995815</v>
      </c>
      <c r="B169" s="3" t="s">
        <v>7564</v>
      </c>
      <c r="C169" s="2">
        <v>25.52</v>
      </c>
      <c r="D169" s="2">
        <v>0.41</v>
      </c>
      <c r="E169" s="2">
        <v>4.96</v>
      </c>
      <c r="F169" s="2">
        <v>2.0499999999999998</v>
      </c>
      <c r="G169" s="8" t="s">
        <v>8454</v>
      </c>
    </row>
    <row r="170" spans="1:13" x14ac:dyDescent="0.35">
      <c r="A170" s="3">
        <v>995816</v>
      </c>
      <c r="B170" s="3" t="s">
        <v>7565</v>
      </c>
      <c r="C170" s="2">
        <v>58.96</v>
      </c>
      <c r="D170" s="2">
        <v>19.100000000000001</v>
      </c>
      <c r="E170" s="2">
        <v>229.24</v>
      </c>
      <c r="F170" s="2">
        <v>94.78</v>
      </c>
      <c r="G170" s="8" t="s">
        <v>8454</v>
      </c>
    </row>
    <row r="171" spans="1:13" x14ac:dyDescent="0.35">
      <c r="A171" s="3">
        <v>995817</v>
      </c>
      <c r="B171" s="3" t="s">
        <v>7566</v>
      </c>
      <c r="C171" s="2">
        <v>48.4</v>
      </c>
      <c r="D171" s="2">
        <v>0.47</v>
      </c>
      <c r="E171" s="2">
        <v>5.58</v>
      </c>
      <c r="F171" s="2">
        <v>2.31</v>
      </c>
      <c r="G171" s="8" t="s">
        <v>8454</v>
      </c>
    </row>
    <row r="172" spans="1:13" x14ac:dyDescent="0.35">
      <c r="A172" s="3">
        <v>976332</v>
      </c>
      <c r="B172" s="3" t="s">
        <v>7567</v>
      </c>
      <c r="C172" s="2">
        <v>60.72</v>
      </c>
      <c r="D172" s="2">
        <v>1.99</v>
      </c>
      <c r="E172" s="2">
        <v>23.89</v>
      </c>
      <c r="F172" s="2">
        <v>9.8800000000000008</v>
      </c>
      <c r="G172" s="8" t="s">
        <v>8454</v>
      </c>
    </row>
    <row r="173" spans="1:13" x14ac:dyDescent="0.35">
      <c r="A173" s="3">
        <v>984</v>
      </c>
      <c r="B173" s="3" t="s">
        <v>7568</v>
      </c>
      <c r="C173" s="2">
        <v>7.04</v>
      </c>
      <c r="D173" s="2">
        <v>2.64</v>
      </c>
      <c r="E173" s="2">
        <v>31.64</v>
      </c>
      <c r="F173" s="2">
        <v>13.08</v>
      </c>
      <c r="G173" s="8" t="s">
        <v>8454</v>
      </c>
    </row>
    <row r="174" spans="1:13" x14ac:dyDescent="0.35">
      <c r="A174" s="3">
        <v>995820</v>
      </c>
      <c r="B174" s="3" t="s">
        <v>7569</v>
      </c>
      <c r="C174" s="2">
        <v>10.56</v>
      </c>
      <c r="D174" s="2">
        <v>3.7</v>
      </c>
      <c r="E174" s="2">
        <v>44.36</v>
      </c>
      <c r="F174" s="2">
        <v>18.34</v>
      </c>
      <c r="G174" s="8" t="s">
        <v>8454</v>
      </c>
    </row>
    <row r="175" spans="1:13" x14ac:dyDescent="0.35">
      <c r="A175" s="3">
        <v>985</v>
      </c>
      <c r="B175" s="3" t="s">
        <v>7570</v>
      </c>
      <c r="C175" s="2">
        <v>13.2</v>
      </c>
      <c r="D175" s="2">
        <v>4.45</v>
      </c>
      <c r="E175" s="2">
        <v>53.35</v>
      </c>
      <c r="F175" s="2">
        <v>22.06</v>
      </c>
      <c r="G175" s="8" t="s">
        <v>8454</v>
      </c>
    </row>
    <row r="176" spans="1:13" x14ac:dyDescent="0.35">
      <c r="A176" s="3">
        <v>995822</v>
      </c>
      <c r="B176" s="3" t="s">
        <v>7571</v>
      </c>
      <c r="C176" s="2">
        <v>14.96</v>
      </c>
      <c r="D176" s="2">
        <v>5.14</v>
      </c>
      <c r="E176" s="2">
        <v>61.73</v>
      </c>
      <c r="F176" s="2">
        <v>25.52</v>
      </c>
      <c r="G176" s="8" t="s">
        <v>8454</v>
      </c>
    </row>
    <row r="177" spans="1:7" x14ac:dyDescent="0.35">
      <c r="A177" s="3">
        <v>995823</v>
      </c>
      <c r="B177" s="3" t="s">
        <v>7572</v>
      </c>
      <c r="C177" s="2">
        <v>17.600000000000001</v>
      </c>
      <c r="D177" s="2">
        <v>6.1</v>
      </c>
      <c r="E177" s="2">
        <v>73.209999999999994</v>
      </c>
      <c r="F177" s="2">
        <v>30.27</v>
      </c>
      <c r="G177" s="8" t="s">
        <v>8454</v>
      </c>
    </row>
    <row r="178" spans="1:7" x14ac:dyDescent="0.35">
      <c r="A178" s="3">
        <v>995824</v>
      </c>
      <c r="B178" s="3" t="s">
        <v>7573</v>
      </c>
      <c r="C178" s="2">
        <v>45.76</v>
      </c>
      <c r="D178" s="2">
        <v>16.05</v>
      </c>
      <c r="E178" s="2">
        <v>192.63</v>
      </c>
      <c r="F178" s="2">
        <v>79.64</v>
      </c>
      <c r="G178" s="8" t="s">
        <v>8454</v>
      </c>
    </row>
    <row r="179" spans="1:7" x14ac:dyDescent="0.35">
      <c r="A179" s="3">
        <v>976340</v>
      </c>
      <c r="B179" s="3" t="s">
        <v>7574</v>
      </c>
      <c r="C179" s="2">
        <v>1.76</v>
      </c>
      <c r="D179" s="2">
        <v>0.44</v>
      </c>
      <c r="E179" s="2">
        <v>5.27</v>
      </c>
      <c r="F179" s="2">
        <v>2.1800000000000002</v>
      </c>
      <c r="G179" s="8" t="s">
        <v>8454</v>
      </c>
    </row>
    <row r="180" spans="1:7" x14ac:dyDescent="0.35">
      <c r="A180" s="3">
        <v>986</v>
      </c>
      <c r="B180" s="3" t="s">
        <v>7575</v>
      </c>
      <c r="C180" s="2">
        <v>1.76</v>
      </c>
      <c r="D180" s="2">
        <v>0.49</v>
      </c>
      <c r="E180" s="2">
        <v>5.89</v>
      </c>
      <c r="F180" s="2">
        <v>2.44</v>
      </c>
      <c r="G180" s="8" t="s">
        <v>8454</v>
      </c>
    </row>
    <row r="181" spans="1:7" x14ac:dyDescent="0.35">
      <c r="A181" s="3">
        <v>976365</v>
      </c>
      <c r="B181" s="3" t="s">
        <v>7576</v>
      </c>
      <c r="C181" s="2">
        <v>9.68</v>
      </c>
      <c r="D181" s="2">
        <v>3.41</v>
      </c>
      <c r="E181" s="2">
        <v>40.950000000000003</v>
      </c>
      <c r="F181" s="2">
        <v>16.93</v>
      </c>
      <c r="G181" s="8" t="s">
        <v>8454</v>
      </c>
    </row>
    <row r="182" spans="1:7" x14ac:dyDescent="0.35">
      <c r="A182" s="3">
        <v>976373</v>
      </c>
      <c r="B182" s="3" t="s">
        <v>7577</v>
      </c>
      <c r="C182" s="2">
        <v>1.76</v>
      </c>
      <c r="D182" s="2">
        <v>0.41</v>
      </c>
      <c r="E182" s="2">
        <v>4.96</v>
      </c>
      <c r="F182" s="2">
        <v>2.0499999999999998</v>
      </c>
      <c r="G182" s="8" t="s">
        <v>8454</v>
      </c>
    </row>
    <row r="183" spans="1:7" x14ac:dyDescent="0.35">
      <c r="A183" s="3">
        <v>987</v>
      </c>
      <c r="B183" s="3" t="s">
        <v>7578</v>
      </c>
      <c r="C183" s="2">
        <v>1.76</v>
      </c>
      <c r="D183" s="2">
        <v>0.59</v>
      </c>
      <c r="E183" s="2">
        <v>7.13</v>
      </c>
      <c r="F183" s="2">
        <v>2.95</v>
      </c>
      <c r="G183" s="8" t="s">
        <v>8454</v>
      </c>
    </row>
    <row r="184" spans="1:7" x14ac:dyDescent="0.35">
      <c r="A184" s="3">
        <v>976381</v>
      </c>
      <c r="B184" s="3" t="s">
        <v>7579</v>
      </c>
      <c r="C184" s="2">
        <v>7.04</v>
      </c>
      <c r="D184" s="2">
        <v>2.33</v>
      </c>
      <c r="E184" s="2">
        <v>27.92</v>
      </c>
      <c r="F184" s="2">
        <v>11.54</v>
      </c>
      <c r="G184" s="8" t="s">
        <v>8454</v>
      </c>
    </row>
    <row r="185" spans="1:7" x14ac:dyDescent="0.35">
      <c r="A185" s="3">
        <v>976399</v>
      </c>
      <c r="B185" s="3" t="s">
        <v>7580</v>
      </c>
      <c r="C185" s="2">
        <v>14.08</v>
      </c>
      <c r="D185" s="2">
        <v>4.96</v>
      </c>
      <c r="E185" s="2">
        <v>59.56</v>
      </c>
      <c r="F185" s="2">
        <v>24.62</v>
      </c>
      <c r="G185" s="8" t="s">
        <v>8454</v>
      </c>
    </row>
    <row r="186" spans="1:7" x14ac:dyDescent="0.35">
      <c r="A186" s="3">
        <v>976910</v>
      </c>
      <c r="B186" s="3" t="s">
        <v>7581</v>
      </c>
      <c r="C186" s="2">
        <v>36.08</v>
      </c>
      <c r="D186" s="2">
        <v>3.93</v>
      </c>
      <c r="E186" s="2">
        <v>47.15</v>
      </c>
      <c r="F186" s="2">
        <v>19.489999999999998</v>
      </c>
      <c r="G186" s="8" t="s">
        <v>8454</v>
      </c>
    </row>
    <row r="187" spans="1:7" x14ac:dyDescent="0.35">
      <c r="A187" s="3">
        <v>976928</v>
      </c>
      <c r="B187" s="3" t="s">
        <v>7582</v>
      </c>
      <c r="C187" s="2">
        <v>40.479999999999997</v>
      </c>
      <c r="D187" s="2">
        <v>5.27</v>
      </c>
      <c r="E187" s="2">
        <v>63.28</v>
      </c>
      <c r="F187" s="2">
        <v>26.16</v>
      </c>
      <c r="G187" s="8" t="s">
        <v>8454</v>
      </c>
    </row>
    <row r="188" spans="1:7" x14ac:dyDescent="0.35">
      <c r="A188" s="3">
        <v>976936</v>
      </c>
      <c r="B188" s="3" t="s">
        <v>7583</v>
      </c>
      <c r="C188" s="2">
        <v>43.12</v>
      </c>
      <c r="D188" s="2">
        <v>6.18</v>
      </c>
      <c r="E188" s="2">
        <v>74.14</v>
      </c>
      <c r="F188" s="2">
        <v>30.65</v>
      </c>
      <c r="G188" s="8" t="s">
        <v>8454</v>
      </c>
    </row>
    <row r="189" spans="1:7" x14ac:dyDescent="0.35">
      <c r="A189" s="3">
        <v>976944</v>
      </c>
      <c r="B189" s="3" t="s">
        <v>7584</v>
      </c>
      <c r="C189" s="2">
        <v>60.72</v>
      </c>
      <c r="D189" s="2">
        <v>4.32</v>
      </c>
      <c r="E189" s="2">
        <v>51.8</v>
      </c>
      <c r="F189" s="2">
        <v>21.42</v>
      </c>
      <c r="G189" s="8" t="s">
        <v>8454</v>
      </c>
    </row>
    <row r="190" spans="1:7" x14ac:dyDescent="0.35">
      <c r="A190" s="3">
        <v>976951</v>
      </c>
      <c r="B190" s="3" t="s">
        <v>7585</v>
      </c>
      <c r="C190" s="2">
        <v>65.12</v>
      </c>
      <c r="D190" s="2">
        <v>5.66</v>
      </c>
      <c r="E190" s="2">
        <v>67.930000000000007</v>
      </c>
      <c r="F190" s="2">
        <v>28.09</v>
      </c>
      <c r="G190" s="8" t="s">
        <v>8454</v>
      </c>
    </row>
    <row r="191" spans="1:7" x14ac:dyDescent="0.35">
      <c r="A191" s="3">
        <v>976969</v>
      </c>
      <c r="B191" s="3" t="s">
        <v>7586</v>
      </c>
      <c r="C191" s="2">
        <v>67.760000000000005</v>
      </c>
      <c r="D191" s="2">
        <v>6.57</v>
      </c>
      <c r="E191" s="2">
        <v>78.790000000000006</v>
      </c>
      <c r="F191" s="2">
        <v>32.58</v>
      </c>
      <c r="G191" s="8" t="s">
        <v>8454</v>
      </c>
    </row>
    <row r="192" spans="1:7" x14ac:dyDescent="0.35">
      <c r="A192" s="3">
        <v>977090</v>
      </c>
      <c r="B192" s="3" t="s">
        <v>7587</v>
      </c>
      <c r="C192" s="2">
        <v>8.8000000000000007</v>
      </c>
      <c r="D192" s="2">
        <v>2.95</v>
      </c>
      <c r="E192" s="2">
        <v>35.36</v>
      </c>
      <c r="F192" s="2">
        <v>14.62</v>
      </c>
      <c r="G192" s="8" t="s">
        <v>8454</v>
      </c>
    </row>
    <row r="193" spans="1:7" x14ac:dyDescent="0.35">
      <c r="A193" s="3">
        <v>977108</v>
      </c>
      <c r="B193" s="3" t="s">
        <v>7588</v>
      </c>
      <c r="C193" s="2">
        <v>10.56</v>
      </c>
      <c r="D193" s="2">
        <v>3.46</v>
      </c>
      <c r="E193" s="2">
        <v>41.57</v>
      </c>
      <c r="F193" s="2">
        <v>17.190000000000001</v>
      </c>
      <c r="G193" s="8" t="s">
        <v>8454</v>
      </c>
    </row>
    <row r="194" spans="1:7" x14ac:dyDescent="0.35">
      <c r="A194" s="3">
        <v>987</v>
      </c>
      <c r="B194" s="3" t="s">
        <v>7589</v>
      </c>
      <c r="C194" s="2">
        <v>10.56</v>
      </c>
      <c r="D194" s="2">
        <v>6.26</v>
      </c>
      <c r="E194" s="2">
        <v>75.069999999999993</v>
      </c>
      <c r="F194" s="2">
        <v>31.04</v>
      </c>
      <c r="G194" s="8" t="s">
        <v>8454</v>
      </c>
    </row>
    <row r="195" spans="1:7" x14ac:dyDescent="0.35">
      <c r="A195" s="3">
        <v>995832</v>
      </c>
      <c r="B195" s="3" t="s">
        <v>7590</v>
      </c>
      <c r="C195" s="2">
        <v>0.88</v>
      </c>
      <c r="D195" s="2">
        <v>0.28000000000000003</v>
      </c>
      <c r="E195" s="2">
        <v>3.41</v>
      </c>
      <c r="F195" s="2">
        <v>1.41</v>
      </c>
      <c r="G195" s="8" t="s">
        <v>8454</v>
      </c>
    </row>
    <row r="196" spans="1:7" x14ac:dyDescent="0.35">
      <c r="A196" s="3">
        <v>995834</v>
      </c>
      <c r="B196" s="3" t="s">
        <v>7591</v>
      </c>
      <c r="C196" s="2">
        <v>61.6</v>
      </c>
      <c r="D196" s="2">
        <v>21.58</v>
      </c>
      <c r="E196" s="2">
        <v>259.02</v>
      </c>
      <c r="F196" s="2">
        <v>107.09</v>
      </c>
      <c r="G196" s="8" t="s">
        <v>8454</v>
      </c>
    </row>
    <row r="197" spans="1:7" x14ac:dyDescent="0.35">
      <c r="A197" s="3">
        <v>977116</v>
      </c>
      <c r="B197" s="3" t="s">
        <v>7592</v>
      </c>
      <c r="C197" s="2">
        <v>14.08</v>
      </c>
      <c r="D197" s="2">
        <v>4.7300000000000004</v>
      </c>
      <c r="E197" s="2">
        <v>56.77</v>
      </c>
      <c r="F197" s="2">
        <v>23.47</v>
      </c>
      <c r="G197" s="8" t="s">
        <v>8454</v>
      </c>
    </row>
    <row r="198" spans="1:7" x14ac:dyDescent="0.35">
      <c r="A198" s="3">
        <v>976415</v>
      </c>
      <c r="B198" s="3" t="s">
        <v>7593</v>
      </c>
      <c r="C198" s="2">
        <v>18.48</v>
      </c>
      <c r="D198" s="2">
        <v>6.31</v>
      </c>
      <c r="E198" s="2">
        <v>75.69</v>
      </c>
      <c r="F198" s="2">
        <v>31.29</v>
      </c>
      <c r="G198" s="8" t="s">
        <v>8454</v>
      </c>
    </row>
    <row r="199" spans="1:7" x14ac:dyDescent="0.35">
      <c r="A199" s="3">
        <v>977124</v>
      </c>
      <c r="B199" s="3" t="s">
        <v>7594</v>
      </c>
      <c r="C199" s="2">
        <v>36.08</v>
      </c>
      <c r="D199" s="2">
        <v>3.21</v>
      </c>
      <c r="E199" s="2">
        <v>38.46</v>
      </c>
      <c r="F199" s="2">
        <v>15.9</v>
      </c>
      <c r="G199" s="8" t="s">
        <v>8454</v>
      </c>
    </row>
    <row r="200" spans="1:7" x14ac:dyDescent="0.35">
      <c r="A200" s="3">
        <v>977132</v>
      </c>
      <c r="B200" s="3" t="s">
        <v>7595</v>
      </c>
      <c r="C200" s="2">
        <v>36.96</v>
      </c>
      <c r="D200" s="2">
        <v>3.7</v>
      </c>
      <c r="E200" s="2">
        <v>44.36</v>
      </c>
      <c r="F200" s="2">
        <v>18.34</v>
      </c>
      <c r="G200" s="8" t="s">
        <v>8454</v>
      </c>
    </row>
    <row r="201" spans="1:7" x14ac:dyDescent="0.35">
      <c r="A201" s="3">
        <v>977140</v>
      </c>
      <c r="B201" s="3" t="s">
        <v>7596</v>
      </c>
      <c r="C201" s="2">
        <v>61.6</v>
      </c>
      <c r="D201" s="2">
        <v>3.59</v>
      </c>
      <c r="E201" s="2">
        <v>43.12</v>
      </c>
      <c r="F201" s="2">
        <v>17.829999999999998</v>
      </c>
      <c r="G201" s="8" t="s">
        <v>8454</v>
      </c>
    </row>
    <row r="202" spans="1:7" x14ac:dyDescent="0.35">
      <c r="A202" s="3">
        <v>977157</v>
      </c>
      <c r="B202" s="3" t="s">
        <v>7597</v>
      </c>
      <c r="C202" s="2">
        <v>62.48</v>
      </c>
      <c r="D202" s="2">
        <v>4.08</v>
      </c>
      <c r="E202" s="2">
        <v>49.01</v>
      </c>
      <c r="F202" s="2">
        <v>20.260000000000002</v>
      </c>
      <c r="G202" s="8" t="s">
        <v>8454</v>
      </c>
    </row>
    <row r="203" spans="1:7" x14ac:dyDescent="0.35">
      <c r="A203" s="3">
        <v>977017</v>
      </c>
      <c r="B203" s="3" t="s">
        <v>7598</v>
      </c>
      <c r="C203" s="2">
        <v>36.08</v>
      </c>
      <c r="D203" s="2">
        <v>3.54</v>
      </c>
      <c r="E203" s="2">
        <v>42.5</v>
      </c>
      <c r="F203" s="2">
        <v>17.57</v>
      </c>
      <c r="G203" s="8" t="s">
        <v>8454</v>
      </c>
    </row>
    <row r="204" spans="1:7" x14ac:dyDescent="0.35">
      <c r="A204" s="3">
        <v>977025</v>
      </c>
      <c r="B204" s="3" t="s">
        <v>7599</v>
      </c>
      <c r="C204" s="2">
        <v>60.72</v>
      </c>
      <c r="D204" s="2">
        <v>3.75</v>
      </c>
      <c r="E204" s="2">
        <v>44.98</v>
      </c>
      <c r="F204" s="2">
        <v>18.600000000000001</v>
      </c>
      <c r="G204" s="8" t="s">
        <v>8454</v>
      </c>
    </row>
    <row r="205" spans="1:7" x14ac:dyDescent="0.35">
      <c r="A205" s="3">
        <v>995835</v>
      </c>
      <c r="B205" s="3" t="s">
        <v>7600</v>
      </c>
      <c r="C205" s="2">
        <v>7.92</v>
      </c>
      <c r="D205" s="2">
        <v>2.61</v>
      </c>
      <c r="E205" s="2">
        <v>31.33</v>
      </c>
      <c r="F205" s="2">
        <v>12.95</v>
      </c>
      <c r="G205" s="8" t="s">
        <v>8454</v>
      </c>
    </row>
    <row r="206" spans="1:7" x14ac:dyDescent="0.35">
      <c r="A206" s="3">
        <v>976563</v>
      </c>
      <c r="B206" s="3" t="s">
        <v>7601</v>
      </c>
      <c r="C206" s="2">
        <v>15.84</v>
      </c>
      <c r="D206" s="2">
        <v>5.69</v>
      </c>
      <c r="E206" s="2">
        <v>68.239999999999995</v>
      </c>
      <c r="F206" s="2">
        <v>28.22</v>
      </c>
      <c r="G206" s="8" t="s">
        <v>8454</v>
      </c>
    </row>
    <row r="207" spans="1:7" x14ac:dyDescent="0.35">
      <c r="A207" s="3">
        <v>976571</v>
      </c>
      <c r="B207" s="3" t="s">
        <v>7602</v>
      </c>
      <c r="C207" s="2">
        <v>55.44</v>
      </c>
      <c r="D207" s="2">
        <v>19.72</v>
      </c>
      <c r="E207" s="2">
        <v>236.68</v>
      </c>
      <c r="F207" s="2">
        <v>97.85</v>
      </c>
      <c r="G207" s="8" t="s">
        <v>8454</v>
      </c>
    </row>
    <row r="208" spans="1:7" x14ac:dyDescent="0.35">
      <c r="A208" s="3">
        <v>976572</v>
      </c>
      <c r="B208" s="3" t="s">
        <v>14033</v>
      </c>
      <c r="C208" s="2">
        <v>55.44</v>
      </c>
      <c r="D208" s="2">
        <v>48.268333333333338</v>
      </c>
      <c r="E208" s="2">
        <v>579.22</v>
      </c>
      <c r="F208" s="2">
        <f>E208*0.4</f>
        <v>231.68800000000002</v>
      </c>
      <c r="G208" s="8" t="s">
        <v>8454</v>
      </c>
    </row>
    <row r="209" spans="1:7" x14ac:dyDescent="0.35">
      <c r="A209" s="3">
        <v>976589</v>
      </c>
      <c r="B209" s="3" t="s">
        <v>7603</v>
      </c>
      <c r="C209" s="2">
        <v>50.16</v>
      </c>
      <c r="D209" s="2">
        <v>17.84</v>
      </c>
      <c r="E209" s="2">
        <v>214.04</v>
      </c>
      <c r="F209" s="2">
        <v>88.49</v>
      </c>
      <c r="G209" s="8" t="s">
        <v>8454</v>
      </c>
    </row>
    <row r="210" spans="1:7" x14ac:dyDescent="0.35">
      <c r="A210" s="3">
        <v>976597</v>
      </c>
      <c r="B210" s="3" t="s">
        <v>7604</v>
      </c>
      <c r="C210" s="2">
        <v>66.88</v>
      </c>
      <c r="D210" s="2">
        <v>23.99</v>
      </c>
      <c r="E210" s="2">
        <v>287.87</v>
      </c>
      <c r="F210" s="2">
        <v>119.02</v>
      </c>
      <c r="G210" s="8" t="s">
        <v>8454</v>
      </c>
    </row>
    <row r="211" spans="1:7" ht="22" x14ac:dyDescent="0.35">
      <c r="A211" s="3">
        <v>976605</v>
      </c>
      <c r="B211" s="1" t="s">
        <v>7605</v>
      </c>
      <c r="C211" s="2">
        <v>9.68</v>
      </c>
      <c r="D211" s="2">
        <v>3.18</v>
      </c>
      <c r="E211" s="2">
        <v>38.15</v>
      </c>
      <c r="F211" s="2">
        <v>15.77</v>
      </c>
      <c r="G211" s="8" t="s">
        <v>8454</v>
      </c>
    </row>
    <row r="212" spans="1:7" x14ac:dyDescent="0.35">
      <c r="A212" s="3">
        <v>976613</v>
      </c>
      <c r="B212" s="3" t="s">
        <v>7606</v>
      </c>
      <c r="C212" s="2">
        <v>190.08</v>
      </c>
      <c r="D212" s="2">
        <v>68.09</v>
      </c>
      <c r="E212" s="2">
        <v>817.07</v>
      </c>
      <c r="F212" s="2">
        <v>337.81</v>
      </c>
      <c r="G212" s="8" t="s">
        <v>8454</v>
      </c>
    </row>
    <row r="213" spans="1:7" x14ac:dyDescent="0.35">
      <c r="A213" s="3">
        <v>976621</v>
      </c>
      <c r="B213" s="3" t="s">
        <v>7607</v>
      </c>
      <c r="C213" s="2">
        <v>204.16</v>
      </c>
      <c r="D213" s="2">
        <v>73.180000000000007</v>
      </c>
      <c r="E213" s="2">
        <v>878.18</v>
      </c>
      <c r="F213" s="2">
        <v>363.08</v>
      </c>
      <c r="G213" s="8" t="s">
        <v>8454</v>
      </c>
    </row>
    <row r="214" spans="1:7" x14ac:dyDescent="0.35">
      <c r="A214" s="3">
        <v>976639</v>
      </c>
      <c r="B214" s="3" t="s">
        <v>7608</v>
      </c>
      <c r="C214" s="2">
        <v>214.72</v>
      </c>
      <c r="D214" s="2">
        <v>125.06</v>
      </c>
      <c r="E214" s="2">
        <v>1500.75</v>
      </c>
      <c r="F214" s="2">
        <v>620.47</v>
      </c>
      <c r="G214" s="8" t="s">
        <v>8454</v>
      </c>
    </row>
    <row r="215" spans="1:7" x14ac:dyDescent="0.35">
      <c r="A215" s="3">
        <v>976647</v>
      </c>
      <c r="B215" s="3" t="s">
        <v>7609</v>
      </c>
      <c r="C215" s="2">
        <v>57.2</v>
      </c>
      <c r="D215" s="2">
        <v>20.420000000000002</v>
      </c>
      <c r="E215" s="2">
        <v>245.06</v>
      </c>
      <c r="F215" s="2">
        <v>101.32</v>
      </c>
      <c r="G215" s="8" t="s">
        <v>8454</v>
      </c>
    </row>
    <row r="216" spans="1:7" x14ac:dyDescent="0.35">
      <c r="A216" s="3">
        <v>976654</v>
      </c>
      <c r="B216" s="3" t="s">
        <v>7610</v>
      </c>
      <c r="C216" s="2">
        <v>25.52</v>
      </c>
      <c r="D216" s="2">
        <v>9.02</v>
      </c>
      <c r="E216" s="2">
        <v>108.26</v>
      </c>
      <c r="F216" s="2">
        <v>44.76</v>
      </c>
      <c r="G216" s="8" t="s">
        <v>8454</v>
      </c>
    </row>
    <row r="217" spans="1:7" x14ac:dyDescent="0.35">
      <c r="A217" s="3">
        <v>995841</v>
      </c>
      <c r="B217" s="3" t="s">
        <v>7611</v>
      </c>
      <c r="C217" s="2">
        <v>87.12</v>
      </c>
      <c r="D217" s="2">
        <v>31.43</v>
      </c>
      <c r="E217" s="2">
        <v>377.2</v>
      </c>
      <c r="F217" s="2">
        <v>155.94999999999999</v>
      </c>
      <c r="G217" s="8" t="s">
        <v>8454</v>
      </c>
    </row>
    <row r="218" spans="1:7" x14ac:dyDescent="0.35">
      <c r="A218" s="3">
        <v>995842</v>
      </c>
      <c r="B218" s="3" t="s">
        <v>7612</v>
      </c>
      <c r="C218" s="2">
        <v>34.32</v>
      </c>
      <c r="D218" s="2">
        <v>12.28</v>
      </c>
      <c r="E218" s="2">
        <v>147.35</v>
      </c>
      <c r="F218" s="2">
        <v>60.92</v>
      </c>
      <c r="G218" s="8" t="s">
        <v>8454</v>
      </c>
    </row>
    <row r="219" spans="1:7" x14ac:dyDescent="0.35">
      <c r="A219" s="3">
        <v>995844</v>
      </c>
      <c r="B219" s="3" t="s">
        <v>7613</v>
      </c>
      <c r="C219" s="2">
        <v>127.6</v>
      </c>
      <c r="D219" s="2">
        <v>45.5</v>
      </c>
      <c r="E219" s="2">
        <v>545.95000000000005</v>
      </c>
      <c r="F219" s="2">
        <v>225.72</v>
      </c>
      <c r="G219" s="8" t="s">
        <v>8454</v>
      </c>
    </row>
    <row r="220" spans="1:7" x14ac:dyDescent="0.35">
      <c r="A220" s="3">
        <v>976662</v>
      </c>
      <c r="B220" s="3" t="s">
        <v>7614</v>
      </c>
      <c r="C220" s="2">
        <v>29.04</v>
      </c>
      <c r="D220" s="2">
        <v>10.130000000000001</v>
      </c>
      <c r="E220" s="2">
        <v>121.6</v>
      </c>
      <c r="F220" s="2">
        <v>50.27</v>
      </c>
      <c r="G220" s="8" t="s">
        <v>8454</v>
      </c>
    </row>
    <row r="221" spans="1:7" x14ac:dyDescent="0.35">
      <c r="A221" s="3">
        <v>995846</v>
      </c>
      <c r="B221" s="3" t="s">
        <v>7615</v>
      </c>
      <c r="C221" s="2">
        <v>286.88</v>
      </c>
      <c r="D221" s="2">
        <v>102.78</v>
      </c>
      <c r="E221" s="2">
        <v>1233.3599999999999</v>
      </c>
      <c r="F221" s="2">
        <v>509.92</v>
      </c>
      <c r="G221" s="8" t="s">
        <v>8454</v>
      </c>
    </row>
    <row r="222" spans="1:7" x14ac:dyDescent="0.35">
      <c r="A222" s="3">
        <v>976670</v>
      </c>
      <c r="B222" s="3" t="s">
        <v>7616</v>
      </c>
      <c r="C222" s="2">
        <v>268.39999999999998</v>
      </c>
      <c r="D222" s="2">
        <v>96.01</v>
      </c>
      <c r="E222" s="2">
        <v>1152.08</v>
      </c>
      <c r="F222" s="2">
        <v>476.32</v>
      </c>
      <c r="G222" s="8" t="s">
        <v>8454</v>
      </c>
    </row>
    <row r="223" spans="1:7" x14ac:dyDescent="0.35">
      <c r="A223" s="3">
        <v>995847</v>
      </c>
      <c r="B223" s="3" t="s">
        <v>7617</v>
      </c>
      <c r="C223" s="2">
        <v>146.96</v>
      </c>
      <c r="D223" s="2">
        <v>52.45</v>
      </c>
      <c r="E223" s="2">
        <v>629.4</v>
      </c>
      <c r="F223" s="2">
        <v>260.22000000000003</v>
      </c>
      <c r="G223" s="8" t="s">
        <v>8454</v>
      </c>
    </row>
    <row r="224" spans="1:7" x14ac:dyDescent="0.35">
      <c r="A224" s="3">
        <v>995849</v>
      </c>
      <c r="B224" s="3" t="s">
        <v>7618</v>
      </c>
      <c r="C224" s="2">
        <v>52.8</v>
      </c>
      <c r="D224" s="2">
        <v>18.739999999999998</v>
      </c>
      <c r="E224" s="2">
        <v>224.9</v>
      </c>
      <c r="F224" s="2">
        <v>92.98</v>
      </c>
      <c r="G224" s="8" t="s">
        <v>8454</v>
      </c>
    </row>
    <row r="225" spans="1:7" x14ac:dyDescent="0.35">
      <c r="A225" s="3">
        <v>995845</v>
      </c>
      <c r="B225" s="3" t="s">
        <v>14034</v>
      </c>
      <c r="C225" s="2">
        <v>32.720630399999997</v>
      </c>
      <c r="D225" s="2">
        <v>11.361330000000001</v>
      </c>
      <c r="E225" s="2">
        <v>136.33596</v>
      </c>
      <c r="F225" s="2">
        <v>54.534384000000003</v>
      </c>
      <c r="G225" s="8" t="s">
        <v>8454</v>
      </c>
    </row>
    <row r="226" spans="1:7" x14ac:dyDescent="0.35">
      <c r="A226" s="3">
        <v>976663</v>
      </c>
      <c r="B226" s="3" t="s">
        <v>14035</v>
      </c>
      <c r="C226" s="2">
        <v>647.29452521739142</v>
      </c>
      <c r="D226" s="2">
        <v>224.75504347826094</v>
      </c>
      <c r="E226" s="2">
        <v>2697.0605217391312</v>
      </c>
      <c r="F226" s="2">
        <v>1078.8242086956525</v>
      </c>
      <c r="G226" s="8" t="s">
        <v>8454</v>
      </c>
    </row>
    <row r="227" spans="1:7" x14ac:dyDescent="0.35">
      <c r="A227" s="3">
        <v>960001</v>
      </c>
      <c r="B227" s="3" t="s">
        <v>14036</v>
      </c>
      <c r="C227" s="2">
        <v>1932.3130434782611</v>
      </c>
      <c r="D227" s="2">
        <v>670.94202898550736</v>
      </c>
      <c r="E227" s="2">
        <v>8051.3043478260879</v>
      </c>
      <c r="F227" s="2">
        <v>3220.5217391304354</v>
      </c>
      <c r="G227" s="8" t="s">
        <v>8454</v>
      </c>
    </row>
    <row r="228" spans="1:7" x14ac:dyDescent="0.35">
      <c r="A228" s="3">
        <v>960002</v>
      </c>
      <c r="B228" s="3" t="s">
        <v>14037</v>
      </c>
      <c r="C228" s="2">
        <v>373.57356521739138</v>
      </c>
      <c r="D228" s="2">
        <v>129.71304347826091</v>
      </c>
      <c r="E228" s="2">
        <v>1556.5565217391309</v>
      </c>
      <c r="F228" s="2">
        <v>622.62260869565239</v>
      </c>
      <c r="G228" s="8" t="s">
        <v>8454</v>
      </c>
    </row>
    <row r="229" spans="1:7" x14ac:dyDescent="0.35">
      <c r="A229" s="3">
        <v>960003</v>
      </c>
      <c r="B229" s="3" t="s">
        <v>14038</v>
      </c>
      <c r="C229" s="2">
        <v>716.67756521739136</v>
      </c>
      <c r="D229" s="2"/>
      <c r="E229" s="2"/>
      <c r="F229" s="2"/>
      <c r="G229" s="8" t="s">
        <v>8454</v>
      </c>
    </row>
    <row r="230" spans="1:7" x14ac:dyDescent="0.35">
      <c r="A230" s="3">
        <v>960004</v>
      </c>
      <c r="B230" s="3" t="s">
        <v>14039</v>
      </c>
      <c r="C230" s="2">
        <v>427.11652173913052</v>
      </c>
      <c r="D230" s="2"/>
      <c r="E230" s="2"/>
      <c r="F230" s="2"/>
      <c r="G230" s="8" t="s">
        <v>8454</v>
      </c>
    </row>
    <row r="231" spans="1:7" x14ac:dyDescent="0.35">
      <c r="A231" s="3">
        <v>960005</v>
      </c>
      <c r="B231" s="3" t="s">
        <v>14040</v>
      </c>
      <c r="C231" s="2">
        <v>760.98782608695649</v>
      </c>
      <c r="D231" s="2"/>
      <c r="E231" s="2"/>
      <c r="F231" s="2"/>
      <c r="G231" s="8" t="s">
        <v>8454</v>
      </c>
    </row>
    <row r="232" spans="1:7" x14ac:dyDescent="0.35">
      <c r="A232" s="3">
        <v>960006</v>
      </c>
      <c r="B232" s="3" t="s">
        <v>14041</v>
      </c>
      <c r="C232" s="2">
        <v>1011.5895652173913</v>
      </c>
      <c r="D232" s="2"/>
      <c r="E232" s="2"/>
      <c r="F232" s="2"/>
      <c r="G232" s="8" t="s">
        <v>8454</v>
      </c>
    </row>
    <row r="233" spans="1:7" x14ac:dyDescent="0.35">
      <c r="A233" s="3">
        <v>960007</v>
      </c>
      <c r="B233" s="3" t="s">
        <v>14042</v>
      </c>
      <c r="C233" s="2">
        <v>45.12</v>
      </c>
      <c r="D233" s="2"/>
      <c r="E233" s="2"/>
      <c r="F233" s="2"/>
      <c r="G233" s="8" t="s">
        <v>8454</v>
      </c>
    </row>
    <row r="234" spans="1:7" x14ac:dyDescent="0.35">
      <c r="A234" s="3">
        <v>960008</v>
      </c>
      <c r="B234" s="3" t="s">
        <v>14043</v>
      </c>
      <c r="C234" s="2">
        <v>440.76521739130436</v>
      </c>
      <c r="D234" s="2"/>
      <c r="E234" s="2"/>
      <c r="F234" s="2"/>
      <c r="G234" s="8" t="s">
        <v>8454</v>
      </c>
    </row>
    <row r="235" spans="1:7" x14ac:dyDescent="0.35">
      <c r="A235" s="3">
        <v>960009</v>
      </c>
      <c r="B235" s="3" t="s">
        <v>14044</v>
      </c>
      <c r="C235" s="2">
        <v>375.65217391304344</v>
      </c>
      <c r="D235" s="2"/>
      <c r="E235" s="2"/>
      <c r="F235" s="2"/>
      <c r="G235" s="8" t="s">
        <v>8454</v>
      </c>
    </row>
    <row r="236" spans="1:7" x14ac:dyDescent="0.35">
      <c r="A236" s="3">
        <v>960010</v>
      </c>
      <c r="B236" s="3" t="s">
        <v>14045</v>
      </c>
      <c r="C236" s="2">
        <v>345.60000000000008</v>
      </c>
      <c r="D236" s="2"/>
      <c r="E236" s="2"/>
      <c r="F236" s="2"/>
      <c r="G236" s="8" t="s">
        <v>8454</v>
      </c>
    </row>
    <row r="237" spans="1:7" x14ac:dyDescent="0.35">
      <c r="A237" s="3">
        <v>960011</v>
      </c>
      <c r="B237" s="3" t="s">
        <v>14046</v>
      </c>
      <c r="C237" s="2">
        <v>49.669565217391302</v>
      </c>
      <c r="D237" s="2"/>
      <c r="E237" s="2"/>
      <c r="F237" s="2"/>
      <c r="G237" s="8" t="s">
        <v>8454</v>
      </c>
    </row>
    <row r="238" spans="1:7" x14ac:dyDescent="0.35">
      <c r="A238" s="3">
        <v>960012</v>
      </c>
      <c r="B238" s="3" t="s">
        <v>14047</v>
      </c>
      <c r="C238" s="2">
        <v>179.43652173913043</v>
      </c>
      <c r="D238" s="2"/>
      <c r="E238" s="2"/>
      <c r="F238" s="2"/>
      <c r="G238" s="8" t="s">
        <v>8454</v>
      </c>
    </row>
    <row r="239" spans="1:7" x14ac:dyDescent="0.35">
      <c r="A239" s="3">
        <v>960013</v>
      </c>
      <c r="B239" s="3" t="s">
        <v>14048</v>
      </c>
      <c r="C239" s="2">
        <v>592.90434782608691</v>
      </c>
      <c r="D239" s="2"/>
      <c r="E239" s="2"/>
      <c r="F239" s="2"/>
      <c r="G239" s="8" t="s">
        <v>8454</v>
      </c>
    </row>
    <row r="240" spans="1:7" x14ac:dyDescent="0.35">
      <c r="A240" s="3">
        <v>960014</v>
      </c>
      <c r="B240" s="3" t="s">
        <v>14049</v>
      </c>
      <c r="C240" s="2">
        <v>1581.0782608695652</v>
      </c>
      <c r="D240" s="2"/>
      <c r="E240" s="2"/>
      <c r="F240" s="2"/>
      <c r="G240" s="8" t="s">
        <v>8454</v>
      </c>
    </row>
    <row r="241" spans="1:7" x14ac:dyDescent="0.35">
      <c r="A241" s="3">
        <v>960015</v>
      </c>
      <c r="B241" s="3" t="s">
        <v>14050</v>
      </c>
      <c r="C241" s="2">
        <v>1185.8086956521738</v>
      </c>
      <c r="D241" s="2"/>
      <c r="E241" s="2"/>
      <c r="F241" s="2"/>
      <c r="G241" s="8" t="s">
        <v>8454</v>
      </c>
    </row>
    <row r="242" spans="1:7" x14ac:dyDescent="0.35">
      <c r="A242" s="3">
        <v>960016</v>
      </c>
      <c r="B242" s="3" t="s">
        <v>14051</v>
      </c>
      <c r="C242" s="2">
        <v>2222.2928973913045</v>
      </c>
      <c r="D242" s="2">
        <v>771.62947826086963</v>
      </c>
      <c r="E242" s="2">
        <v>9259.5537391304351</v>
      </c>
      <c r="F242" s="2">
        <v>3703.8214956521742</v>
      </c>
      <c r="G242" s="8" t="s">
        <v>8454</v>
      </c>
    </row>
    <row r="243" spans="1:7" x14ac:dyDescent="0.35">
      <c r="A243" s="3">
        <v>960017</v>
      </c>
      <c r="B243" s="3" t="s">
        <v>14052</v>
      </c>
      <c r="C243" s="2">
        <v>406.58175109565224</v>
      </c>
      <c r="D243" s="2">
        <v>141.17421913043481</v>
      </c>
      <c r="E243" s="2">
        <v>1694.0906295652178</v>
      </c>
      <c r="F243" s="2">
        <v>677.63625182608712</v>
      </c>
      <c r="G243" s="8" t="s">
        <v>8454</v>
      </c>
    </row>
    <row r="244" spans="1:7" x14ac:dyDescent="0.35">
      <c r="A244" s="3">
        <v>960018</v>
      </c>
      <c r="B244" s="3" t="s">
        <v>14053</v>
      </c>
      <c r="C244" s="2">
        <v>551.29043478260883</v>
      </c>
      <c r="D244" s="2"/>
      <c r="E244" s="2"/>
      <c r="F244" s="2"/>
      <c r="G244" s="8" t="s">
        <v>8454</v>
      </c>
    </row>
    <row r="245" spans="1:7" x14ac:dyDescent="0.35">
      <c r="A245" s="3">
        <v>960019</v>
      </c>
      <c r="B245" s="3" t="s">
        <v>14054</v>
      </c>
      <c r="C245" s="2">
        <v>305.02956521739134</v>
      </c>
      <c r="D245" s="2"/>
      <c r="E245" s="2"/>
      <c r="F245" s="2"/>
      <c r="G245" s="8" t="s">
        <v>8454</v>
      </c>
    </row>
    <row r="246" spans="1:7" x14ac:dyDescent="0.35">
      <c r="A246" s="3">
        <v>960020</v>
      </c>
      <c r="B246" s="3" t="s">
        <v>14055</v>
      </c>
      <c r="C246" s="2">
        <v>397.99930434782613</v>
      </c>
      <c r="D246" s="2"/>
      <c r="E246" s="2"/>
      <c r="F246" s="2"/>
      <c r="G246" s="8" t="s">
        <v>8454</v>
      </c>
    </row>
    <row r="247" spans="1:7" x14ac:dyDescent="0.35">
      <c r="A247" s="3">
        <v>960021</v>
      </c>
      <c r="B247" s="3" t="s">
        <v>14056</v>
      </c>
      <c r="C247" s="2">
        <v>286.83130434782612</v>
      </c>
      <c r="D247" s="2"/>
      <c r="E247" s="2"/>
      <c r="F247" s="2"/>
      <c r="G247" s="8" t="s">
        <v>8454</v>
      </c>
    </row>
    <row r="248" spans="1:7" x14ac:dyDescent="0.35">
      <c r="A248" s="3">
        <v>960022</v>
      </c>
      <c r="B248" s="3" t="s">
        <v>14057</v>
      </c>
      <c r="C248" s="2">
        <v>187.4921739130435</v>
      </c>
      <c r="D248" s="2"/>
      <c r="E248" s="2"/>
      <c r="F248" s="2"/>
      <c r="G248" s="8" t="s">
        <v>8454</v>
      </c>
    </row>
    <row r="249" spans="1:7" x14ac:dyDescent="0.35">
      <c r="A249" s="3">
        <v>960023</v>
      </c>
      <c r="B249" s="3" t="s">
        <v>14058</v>
      </c>
      <c r="C249" s="2">
        <v>282.28173913043474</v>
      </c>
      <c r="D249" s="2"/>
      <c r="E249" s="2"/>
      <c r="F249" s="2"/>
      <c r="G249" s="8" t="s">
        <v>8454</v>
      </c>
    </row>
    <row r="250" spans="1:7" x14ac:dyDescent="0.35">
      <c r="A250" s="3">
        <v>960024</v>
      </c>
      <c r="B250" s="3" t="s">
        <v>14059</v>
      </c>
      <c r="C250" s="2">
        <v>10.689281780869566</v>
      </c>
      <c r="D250" s="2">
        <v>3.7115561739130438</v>
      </c>
      <c r="E250" s="2">
        <v>44.538674086956526</v>
      </c>
      <c r="F250" s="2">
        <v>17.815469634782612</v>
      </c>
      <c r="G250" s="8" t="s">
        <v>8454</v>
      </c>
    </row>
    <row r="251" spans="1:7" x14ac:dyDescent="0.35">
      <c r="A251" s="3">
        <v>960025</v>
      </c>
      <c r="B251" s="3" t="s">
        <v>14060</v>
      </c>
      <c r="C251" s="2">
        <v>21.26796855652174</v>
      </c>
      <c r="D251" s="2">
        <v>7.3847113043478272</v>
      </c>
      <c r="E251" s="2">
        <v>88.616535652173923</v>
      </c>
      <c r="F251" s="2">
        <v>35.446614260869573</v>
      </c>
      <c r="G251" s="8" t="s">
        <v>8454</v>
      </c>
    </row>
    <row r="252" spans="1:7" x14ac:dyDescent="0.35">
      <c r="A252" s="3">
        <v>960026</v>
      </c>
      <c r="B252" s="3" t="s">
        <v>14061</v>
      </c>
      <c r="C252" s="2">
        <v>27.033811700869567</v>
      </c>
      <c r="D252" s="2">
        <v>9.3867401739130454</v>
      </c>
      <c r="E252" s="2">
        <v>112.64088208695654</v>
      </c>
      <c r="F252" s="2">
        <v>45.056352834782615</v>
      </c>
      <c r="G252" s="8" t="s">
        <v>8454</v>
      </c>
    </row>
    <row r="253" spans="1:7" x14ac:dyDescent="0.35">
      <c r="A253" s="3">
        <v>960027</v>
      </c>
      <c r="B253" s="3" t="s">
        <v>14062</v>
      </c>
      <c r="C253" s="2">
        <v>35.97553552695652</v>
      </c>
      <c r="D253" s="2">
        <v>12.491505391304349</v>
      </c>
      <c r="E253" s="2">
        <v>149.89806469565218</v>
      </c>
      <c r="F253" s="2">
        <v>59.959225878260874</v>
      </c>
      <c r="G253" s="8" t="s">
        <v>8454</v>
      </c>
    </row>
    <row r="254" spans="1:7" x14ac:dyDescent="0.35">
      <c r="A254" s="3">
        <v>960028</v>
      </c>
      <c r="B254" s="3" t="s">
        <v>14063</v>
      </c>
      <c r="C254" s="2">
        <v>51.110579645217406</v>
      </c>
      <c r="D254" s="2">
        <v>17.746729043478265</v>
      </c>
      <c r="E254" s="2">
        <v>212.96074852173919</v>
      </c>
      <c r="F254" s="2">
        <v>85.184299408695679</v>
      </c>
      <c r="G254" s="8" t="s">
        <v>8454</v>
      </c>
    </row>
    <row r="255" spans="1:7" x14ac:dyDescent="0.35">
      <c r="A255" s="3">
        <v>960029</v>
      </c>
      <c r="B255" s="3" t="s">
        <v>14064</v>
      </c>
      <c r="C255" s="2">
        <v>76.102697739130448</v>
      </c>
      <c r="D255" s="2">
        <v>26.424547826086961</v>
      </c>
      <c r="E255" s="2">
        <v>317.09457391304352</v>
      </c>
      <c r="F255" s="2">
        <v>126.83782956521742</v>
      </c>
      <c r="G255" s="8" t="s">
        <v>8454</v>
      </c>
    </row>
    <row r="256" spans="1:7" x14ac:dyDescent="0.35">
      <c r="A256" s="3">
        <v>960030</v>
      </c>
      <c r="B256" s="3" t="s">
        <v>14065</v>
      </c>
      <c r="C256" s="2">
        <v>105.26134539130435</v>
      </c>
      <c r="D256" s="2">
        <v>36.549078260869564</v>
      </c>
      <c r="E256" s="2">
        <v>438.58893913043477</v>
      </c>
      <c r="F256" s="2">
        <v>175.43557565217392</v>
      </c>
      <c r="G256" s="8" t="s">
        <v>8454</v>
      </c>
    </row>
    <row r="257" spans="1:7" x14ac:dyDescent="0.35">
      <c r="A257" s="3">
        <v>960031</v>
      </c>
      <c r="B257" s="3" t="s">
        <v>14066</v>
      </c>
      <c r="C257" s="2">
        <v>107.39873113043477</v>
      </c>
      <c r="D257" s="2">
        <v>37.29122608695652</v>
      </c>
      <c r="E257" s="2">
        <v>447.49471304347821</v>
      </c>
      <c r="F257" s="2">
        <v>178.99788521739129</v>
      </c>
      <c r="G257" s="8" t="s">
        <v>8454</v>
      </c>
    </row>
    <row r="258" spans="1:7" x14ac:dyDescent="0.35">
      <c r="A258" s="3">
        <v>976423</v>
      </c>
      <c r="B258" s="3" t="s">
        <v>7619</v>
      </c>
      <c r="C258" s="2">
        <v>13.2</v>
      </c>
      <c r="D258" s="2">
        <v>4.5199999999999996</v>
      </c>
      <c r="E258" s="2">
        <v>54.29</v>
      </c>
      <c r="F258" s="2">
        <v>22.44</v>
      </c>
      <c r="G258" s="8" t="s">
        <v>8454</v>
      </c>
    </row>
    <row r="259" spans="1:7" x14ac:dyDescent="0.35">
      <c r="A259" s="3">
        <v>976431</v>
      </c>
      <c r="B259" s="3" t="s">
        <v>7620</v>
      </c>
      <c r="C259" s="2">
        <v>1.76</v>
      </c>
      <c r="D259" s="2">
        <v>0.39</v>
      </c>
      <c r="E259" s="2">
        <v>4.6500000000000004</v>
      </c>
      <c r="F259" s="2">
        <v>1.92</v>
      </c>
      <c r="G259" s="8" t="s">
        <v>8454</v>
      </c>
    </row>
    <row r="260" spans="1:7" x14ac:dyDescent="0.35">
      <c r="A260" s="3">
        <v>976449</v>
      </c>
      <c r="B260" s="3" t="s">
        <v>7621</v>
      </c>
      <c r="C260" s="2">
        <v>18.48</v>
      </c>
      <c r="D260" s="2">
        <v>6.44</v>
      </c>
      <c r="E260" s="2">
        <v>77.239999999999995</v>
      </c>
      <c r="F260" s="2">
        <v>31.93</v>
      </c>
      <c r="G260" s="8" t="s">
        <v>8454</v>
      </c>
    </row>
    <row r="261" spans="1:7" x14ac:dyDescent="0.35">
      <c r="A261" s="3">
        <v>976456</v>
      </c>
      <c r="B261" s="3" t="s">
        <v>7622</v>
      </c>
      <c r="C261" s="2">
        <v>14.08</v>
      </c>
      <c r="D261" s="2">
        <v>4.83</v>
      </c>
      <c r="E261" s="2">
        <v>58.01</v>
      </c>
      <c r="F261" s="2">
        <v>23.98</v>
      </c>
      <c r="G261" s="8" t="s">
        <v>8454</v>
      </c>
    </row>
    <row r="262" spans="1:7" x14ac:dyDescent="0.35">
      <c r="A262" s="3">
        <v>976464</v>
      </c>
      <c r="B262" s="3" t="s">
        <v>7623</v>
      </c>
      <c r="C262" s="2">
        <v>30.8</v>
      </c>
      <c r="D262" s="2">
        <v>10.68</v>
      </c>
      <c r="E262" s="2">
        <v>128.11000000000001</v>
      </c>
      <c r="F262" s="2">
        <v>52.97</v>
      </c>
      <c r="G262" s="8" t="s">
        <v>8454</v>
      </c>
    </row>
    <row r="263" spans="1:7" x14ac:dyDescent="0.35">
      <c r="A263" s="3">
        <v>976472</v>
      </c>
      <c r="B263" s="3" t="s">
        <v>7624</v>
      </c>
      <c r="C263" s="2">
        <v>14.08</v>
      </c>
      <c r="D263" s="2">
        <v>4.96</v>
      </c>
      <c r="E263" s="2">
        <v>59.56</v>
      </c>
      <c r="F263" s="2">
        <v>24.62</v>
      </c>
      <c r="G263" s="8" t="s">
        <v>8454</v>
      </c>
    </row>
    <row r="264" spans="1:7" x14ac:dyDescent="0.35">
      <c r="A264" s="3">
        <v>976480</v>
      </c>
      <c r="B264" s="3" t="s">
        <v>7625</v>
      </c>
      <c r="C264" s="2">
        <v>9.68</v>
      </c>
      <c r="D264" s="2">
        <v>3.18</v>
      </c>
      <c r="E264" s="2">
        <v>38.15</v>
      </c>
      <c r="F264" s="2">
        <v>15.77</v>
      </c>
      <c r="G264" s="8" t="s">
        <v>8454</v>
      </c>
    </row>
    <row r="265" spans="1:7" x14ac:dyDescent="0.35">
      <c r="A265" s="3">
        <v>976498</v>
      </c>
      <c r="B265" s="3" t="s">
        <v>7626</v>
      </c>
      <c r="C265" s="2">
        <v>14.96</v>
      </c>
      <c r="D265" s="2">
        <v>5.2</v>
      </c>
      <c r="E265" s="2">
        <v>62.35</v>
      </c>
      <c r="F265" s="2">
        <v>25.78</v>
      </c>
      <c r="G265" s="8" t="s">
        <v>8454</v>
      </c>
    </row>
    <row r="266" spans="1:7" x14ac:dyDescent="0.35">
      <c r="A266" s="3">
        <v>976506</v>
      </c>
      <c r="B266" s="3" t="s">
        <v>7627</v>
      </c>
      <c r="C266" s="2">
        <v>37.840000000000003</v>
      </c>
      <c r="D266" s="2">
        <v>13.34</v>
      </c>
      <c r="E266" s="2">
        <v>160.06</v>
      </c>
      <c r="F266" s="2">
        <v>66.180000000000007</v>
      </c>
      <c r="G266" s="8" t="s">
        <v>8454</v>
      </c>
    </row>
    <row r="267" spans="1:7" x14ac:dyDescent="0.35">
      <c r="A267" s="3">
        <v>976514</v>
      </c>
      <c r="B267" s="3" t="s">
        <v>7628</v>
      </c>
      <c r="C267" s="2">
        <v>2.64</v>
      </c>
      <c r="D267" s="2">
        <v>0.72</v>
      </c>
      <c r="E267" s="2">
        <v>8.69</v>
      </c>
      <c r="F267" s="2">
        <v>3.59</v>
      </c>
      <c r="G267" s="8" t="s">
        <v>8454</v>
      </c>
    </row>
    <row r="268" spans="1:7" x14ac:dyDescent="0.35">
      <c r="A268" s="3">
        <v>976522</v>
      </c>
      <c r="B268" s="3" t="s">
        <v>7629</v>
      </c>
      <c r="C268" s="2">
        <v>3.52</v>
      </c>
      <c r="D268" s="2">
        <v>1.1599999999999999</v>
      </c>
      <c r="E268" s="2">
        <v>13.96</v>
      </c>
      <c r="F268" s="2">
        <v>5.77</v>
      </c>
      <c r="G268" s="8" t="s">
        <v>8454</v>
      </c>
    </row>
    <row r="269" spans="1:7" x14ac:dyDescent="0.35">
      <c r="A269" s="3">
        <v>976530</v>
      </c>
      <c r="B269" s="3" t="s">
        <v>7630</v>
      </c>
      <c r="C269" s="2">
        <v>1.76</v>
      </c>
      <c r="D269" s="2">
        <v>0.54</v>
      </c>
      <c r="E269" s="2">
        <v>6.51</v>
      </c>
      <c r="F269" s="2">
        <v>2.69</v>
      </c>
      <c r="G269" s="8" t="s">
        <v>8454</v>
      </c>
    </row>
    <row r="270" spans="1:7" x14ac:dyDescent="0.35">
      <c r="A270" s="3">
        <v>976548</v>
      </c>
      <c r="B270" s="3" t="s">
        <v>7631</v>
      </c>
      <c r="C270" s="2">
        <v>9.68</v>
      </c>
      <c r="D270" s="2">
        <v>3.46</v>
      </c>
      <c r="E270" s="2">
        <v>41.57</v>
      </c>
      <c r="F270" s="2">
        <v>17.190000000000001</v>
      </c>
      <c r="G270" s="8" t="s">
        <v>8454</v>
      </c>
    </row>
    <row r="271" spans="1:7" x14ac:dyDescent="0.35">
      <c r="A271" s="3">
        <v>976555</v>
      </c>
      <c r="B271" s="3" t="s">
        <v>7632</v>
      </c>
      <c r="C271" s="2">
        <v>0.88</v>
      </c>
      <c r="D271" s="2">
        <v>0.1</v>
      </c>
      <c r="E271" s="2">
        <v>1.24</v>
      </c>
      <c r="F271" s="2">
        <v>0.51</v>
      </c>
      <c r="G271" s="8" t="s">
        <v>8454</v>
      </c>
    </row>
    <row r="272" spans="1:7" x14ac:dyDescent="0.35">
      <c r="A272" s="3">
        <v>995851</v>
      </c>
      <c r="B272" s="3" t="s">
        <v>7633</v>
      </c>
      <c r="C272" s="2">
        <v>227.04</v>
      </c>
      <c r="D272" s="2">
        <v>82.05</v>
      </c>
      <c r="E272" s="2">
        <v>984.57</v>
      </c>
      <c r="F272" s="2">
        <v>407.07</v>
      </c>
      <c r="G272" s="8" t="s">
        <v>8454</v>
      </c>
    </row>
    <row r="273" spans="1:7" x14ac:dyDescent="0.35">
      <c r="A273" s="3">
        <v>995854</v>
      </c>
      <c r="B273" s="3" t="s">
        <v>7634</v>
      </c>
      <c r="C273" s="2">
        <v>271.92</v>
      </c>
      <c r="D273" s="2">
        <v>98.44</v>
      </c>
      <c r="E273" s="2">
        <v>1181.24</v>
      </c>
      <c r="F273" s="2">
        <v>488.38</v>
      </c>
      <c r="G273" s="8" t="s">
        <v>8454</v>
      </c>
    </row>
    <row r="274" spans="1:7" x14ac:dyDescent="0.35">
      <c r="A274" s="3">
        <v>995856</v>
      </c>
      <c r="B274" s="3" t="s">
        <v>7635</v>
      </c>
      <c r="C274" s="2">
        <v>86.24</v>
      </c>
      <c r="D274" s="2">
        <v>31.05</v>
      </c>
      <c r="E274" s="2">
        <v>372.55</v>
      </c>
      <c r="F274" s="2">
        <v>154.03</v>
      </c>
      <c r="G274" s="8" t="s">
        <v>8454</v>
      </c>
    </row>
    <row r="275" spans="1:7" x14ac:dyDescent="0.35">
      <c r="A275" s="3">
        <v>976712</v>
      </c>
      <c r="B275" s="3" t="s">
        <v>7636</v>
      </c>
      <c r="C275" s="2">
        <v>523.6</v>
      </c>
      <c r="D275" s="2">
        <v>189.53</v>
      </c>
      <c r="E275" s="2">
        <v>2274.39</v>
      </c>
      <c r="F275" s="2">
        <v>940.33</v>
      </c>
      <c r="G275" s="8" t="s">
        <v>8454</v>
      </c>
    </row>
    <row r="276" spans="1:7" x14ac:dyDescent="0.35">
      <c r="A276" s="3">
        <v>976720</v>
      </c>
      <c r="B276" s="3" t="s">
        <v>7637</v>
      </c>
      <c r="C276" s="2">
        <v>1069.2</v>
      </c>
      <c r="D276" s="2">
        <v>387.41</v>
      </c>
      <c r="E276" s="2">
        <v>4648.97</v>
      </c>
      <c r="F276" s="2">
        <v>1922.08</v>
      </c>
      <c r="G276" s="8" t="s">
        <v>8454</v>
      </c>
    </row>
    <row r="277" spans="1:7" x14ac:dyDescent="0.35">
      <c r="A277" s="3">
        <v>976795</v>
      </c>
      <c r="B277" s="3" t="s">
        <v>7638</v>
      </c>
      <c r="C277" s="2">
        <v>52.8</v>
      </c>
      <c r="D277" s="2">
        <v>18.87</v>
      </c>
      <c r="E277" s="2">
        <v>226.45</v>
      </c>
      <c r="F277" s="2">
        <v>93.62</v>
      </c>
      <c r="G277" s="8" t="s">
        <v>8454</v>
      </c>
    </row>
    <row r="278" spans="1:7" x14ac:dyDescent="0.35">
      <c r="A278" s="3">
        <v>976803</v>
      </c>
      <c r="B278" s="3" t="s">
        <v>7639</v>
      </c>
      <c r="C278" s="2">
        <v>93.28</v>
      </c>
      <c r="D278" s="2">
        <v>33.61</v>
      </c>
      <c r="E278" s="2">
        <v>403.26</v>
      </c>
      <c r="F278" s="2">
        <v>166.73</v>
      </c>
      <c r="G278" s="8" t="s">
        <v>8454</v>
      </c>
    </row>
    <row r="279" spans="1:7" x14ac:dyDescent="0.35">
      <c r="A279" s="3">
        <v>976811</v>
      </c>
      <c r="B279" s="3" t="s">
        <v>7640</v>
      </c>
      <c r="C279" s="2">
        <v>155.76</v>
      </c>
      <c r="D279" s="2">
        <v>56.33</v>
      </c>
      <c r="E279" s="2">
        <v>675.93</v>
      </c>
      <c r="F279" s="2">
        <v>279.45999999999998</v>
      </c>
      <c r="G279" s="8" t="s">
        <v>8454</v>
      </c>
    </row>
    <row r="280" spans="1:7" x14ac:dyDescent="0.35">
      <c r="A280" s="3">
        <v>976829</v>
      </c>
      <c r="B280" s="3" t="s">
        <v>7641</v>
      </c>
      <c r="C280" s="2">
        <v>88.88</v>
      </c>
      <c r="D280" s="2">
        <v>31.9</v>
      </c>
      <c r="E280" s="2">
        <v>382.79</v>
      </c>
      <c r="F280" s="2">
        <v>158.26</v>
      </c>
      <c r="G280" s="8" t="s">
        <v>8454</v>
      </c>
    </row>
    <row r="281" spans="1:7" x14ac:dyDescent="0.35">
      <c r="A281" s="3">
        <v>976837</v>
      </c>
      <c r="B281" s="3" t="s">
        <v>7642</v>
      </c>
      <c r="C281" s="2">
        <v>363.44</v>
      </c>
      <c r="D281" s="2">
        <v>131.44999999999999</v>
      </c>
      <c r="E281" s="2">
        <v>1577.37</v>
      </c>
      <c r="F281" s="2">
        <v>652.15</v>
      </c>
      <c r="G281" s="8" t="s">
        <v>8454</v>
      </c>
    </row>
    <row r="282" spans="1:7" x14ac:dyDescent="0.35">
      <c r="A282" s="3">
        <v>976845</v>
      </c>
      <c r="B282" s="3" t="s">
        <v>7643</v>
      </c>
      <c r="C282" s="2">
        <v>212.96</v>
      </c>
      <c r="D282" s="2">
        <v>76.88</v>
      </c>
      <c r="E282" s="2">
        <v>922.53</v>
      </c>
      <c r="F282" s="2">
        <v>381.42</v>
      </c>
      <c r="G282" s="8" t="s">
        <v>8454</v>
      </c>
    </row>
    <row r="283" spans="1:7" x14ac:dyDescent="0.35">
      <c r="A283" s="3">
        <v>976852</v>
      </c>
      <c r="B283" s="3" t="s">
        <v>7644</v>
      </c>
      <c r="C283" s="2">
        <v>1166</v>
      </c>
      <c r="G283" s="8" t="s">
        <v>8454</v>
      </c>
    </row>
    <row r="284" spans="1:7" x14ac:dyDescent="0.35">
      <c r="A284" s="3">
        <v>976860</v>
      </c>
      <c r="B284" s="3" t="s">
        <v>7645</v>
      </c>
      <c r="C284" s="2">
        <v>3.52</v>
      </c>
      <c r="D284" s="2">
        <v>1.03</v>
      </c>
      <c r="E284" s="2">
        <v>12.41</v>
      </c>
      <c r="F284" s="2">
        <v>5.13</v>
      </c>
      <c r="G284" s="8" t="s">
        <v>8454</v>
      </c>
    </row>
    <row r="285" spans="1:7" x14ac:dyDescent="0.35">
      <c r="A285" s="3">
        <v>976878</v>
      </c>
      <c r="B285" s="3" t="s">
        <v>7646</v>
      </c>
      <c r="C285" s="2">
        <v>4.4000000000000004</v>
      </c>
      <c r="D285" s="2">
        <v>1.29</v>
      </c>
      <c r="E285" s="2">
        <v>15.51</v>
      </c>
      <c r="F285" s="2">
        <v>6.41</v>
      </c>
      <c r="G285" s="8" t="s">
        <v>8454</v>
      </c>
    </row>
    <row r="286" spans="1:7" x14ac:dyDescent="0.35">
      <c r="A286" s="3">
        <v>976886</v>
      </c>
      <c r="B286" s="3" t="s">
        <v>7647</v>
      </c>
      <c r="C286" s="2">
        <v>10.56</v>
      </c>
      <c r="D286" s="2">
        <v>3.62</v>
      </c>
      <c r="E286" s="2">
        <v>43.43</v>
      </c>
      <c r="F286" s="2">
        <v>17.96</v>
      </c>
      <c r="G286" s="8" t="s">
        <v>8454</v>
      </c>
    </row>
    <row r="287" spans="1:7" x14ac:dyDescent="0.35">
      <c r="A287" s="3">
        <v>976894</v>
      </c>
      <c r="B287" s="3" t="s">
        <v>7648</v>
      </c>
      <c r="C287" s="2">
        <v>11.44</v>
      </c>
      <c r="D287" s="2">
        <v>3.85</v>
      </c>
      <c r="E287" s="2">
        <v>46.22</v>
      </c>
      <c r="F287" s="2">
        <v>19.11</v>
      </c>
      <c r="G287" s="8" t="s">
        <v>8454</v>
      </c>
    </row>
    <row r="288" spans="1:7" x14ac:dyDescent="0.35">
      <c r="A288" s="3">
        <v>976902</v>
      </c>
      <c r="B288" s="3" t="s">
        <v>7649</v>
      </c>
      <c r="C288" s="2">
        <v>11.44</v>
      </c>
      <c r="D288" s="2">
        <v>3.85</v>
      </c>
      <c r="E288" s="2">
        <v>46.22</v>
      </c>
      <c r="F288" s="2">
        <v>19.11</v>
      </c>
      <c r="G288" s="8" t="s">
        <v>8454</v>
      </c>
    </row>
    <row r="289" spans="1:7" x14ac:dyDescent="0.35">
      <c r="A289" s="3">
        <v>995875</v>
      </c>
      <c r="B289" s="3" t="s">
        <v>7557</v>
      </c>
      <c r="C289" s="2">
        <v>905.52</v>
      </c>
      <c r="G289" s="8" t="s">
        <v>8454</v>
      </c>
    </row>
    <row r="290" spans="1:7" x14ac:dyDescent="0.35">
      <c r="A290" s="3">
        <v>995876</v>
      </c>
      <c r="B290" s="3" t="s">
        <v>7558</v>
      </c>
      <c r="C290" s="2">
        <v>7.46</v>
      </c>
      <c r="G290" s="8" t="s">
        <v>8454</v>
      </c>
    </row>
    <row r="291" spans="1:7" x14ac:dyDescent="0.35">
      <c r="A291" s="3">
        <v>995877</v>
      </c>
      <c r="B291" s="3" t="s">
        <v>7559</v>
      </c>
      <c r="C291" s="2">
        <v>6.38</v>
      </c>
      <c r="G291" s="8" t="s">
        <v>8454</v>
      </c>
    </row>
    <row r="292" spans="1:7" x14ac:dyDescent="0.35">
      <c r="A292" s="3">
        <v>995879</v>
      </c>
      <c r="B292" s="3" t="s">
        <v>7560</v>
      </c>
      <c r="C292" s="2">
        <v>5.19</v>
      </c>
      <c r="G292" s="8" t="s">
        <v>8454</v>
      </c>
    </row>
    <row r="293" spans="1:7" x14ac:dyDescent="0.35">
      <c r="A293" s="3">
        <v>995880</v>
      </c>
      <c r="B293" s="3" t="s">
        <v>7650</v>
      </c>
      <c r="C293" s="2">
        <v>4.97</v>
      </c>
      <c r="G293" s="8" t="s">
        <v>8454</v>
      </c>
    </row>
    <row r="294" spans="1:7" x14ac:dyDescent="0.35">
      <c r="A294" s="3">
        <v>997667</v>
      </c>
      <c r="B294" s="3" t="s">
        <v>151</v>
      </c>
      <c r="C294" s="2">
        <v>360.8</v>
      </c>
      <c r="G294" s="8" t="s">
        <v>8454</v>
      </c>
    </row>
    <row r="295" spans="1:7" x14ac:dyDescent="0.35">
      <c r="A295" s="3">
        <v>997669</v>
      </c>
      <c r="B295" s="3" t="s">
        <v>7651</v>
      </c>
      <c r="C295" s="2">
        <v>3.39</v>
      </c>
      <c r="G295" s="8" t="s">
        <v>8454</v>
      </c>
    </row>
    <row r="296" spans="1:7" x14ac:dyDescent="0.35">
      <c r="A296" s="3">
        <v>997670</v>
      </c>
      <c r="B296" s="3" t="s">
        <v>7652</v>
      </c>
      <c r="C296" s="2">
        <v>3.11</v>
      </c>
      <c r="G296" s="8" t="s">
        <v>8454</v>
      </c>
    </row>
    <row r="297" spans="1:7" x14ac:dyDescent="0.35">
      <c r="A297" s="3">
        <v>997671</v>
      </c>
      <c r="B297" s="3" t="s">
        <v>7653</v>
      </c>
      <c r="C297" s="2">
        <v>2.9</v>
      </c>
      <c r="G297" s="8" t="s">
        <v>8454</v>
      </c>
    </row>
    <row r="298" spans="1:7" x14ac:dyDescent="0.35">
      <c r="A298" s="3">
        <v>997672</v>
      </c>
      <c r="B298" s="3" t="s">
        <v>7654</v>
      </c>
      <c r="C298" s="2">
        <v>2.62</v>
      </c>
      <c r="G298" s="8" t="s">
        <v>8454</v>
      </c>
    </row>
    <row r="299" spans="1:7" x14ac:dyDescent="0.35">
      <c r="A299" s="3">
        <v>997673</v>
      </c>
      <c r="B299" s="3" t="s">
        <v>7655</v>
      </c>
      <c r="C299" s="2">
        <v>2.4</v>
      </c>
      <c r="G299" s="8" t="s">
        <v>8454</v>
      </c>
    </row>
    <row r="300" spans="1:7" x14ac:dyDescent="0.35">
      <c r="A300" s="3">
        <v>995881</v>
      </c>
      <c r="B300" s="3" t="s">
        <v>7656</v>
      </c>
      <c r="C300" s="2">
        <v>670.56</v>
      </c>
      <c r="G300" s="8" t="s">
        <v>8454</v>
      </c>
    </row>
    <row r="301" spans="1:7" x14ac:dyDescent="0.35">
      <c r="A301" s="3">
        <v>995882</v>
      </c>
      <c r="B301" s="3" t="s">
        <v>7657</v>
      </c>
      <c r="C301" s="2">
        <v>609.84</v>
      </c>
      <c r="G301" s="8" t="s">
        <v>8454</v>
      </c>
    </row>
    <row r="302" spans="1:7" x14ac:dyDescent="0.35">
      <c r="A302" s="3">
        <v>995883</v>
      </c>
      <c r="B302" s="3" t="s">
        <v>7658</v>
      </c>
      <c r="C302" s="2">
        <v>733.92</v>
      </c>
      <c r="G302" s="8" t="s">
        <v>8454</v>
      </c>
    </row>
    <row r="303" spans="1:7" x14ac:dyDescent="0.35">
      <c r="A303" s="3">
        <v>995884</v>
      </c>
      <c r="B303" s="3" t="s">
        <v>163</v>
      </c>
      <c r="C303" s="2">
        <v>237.6</v>
      </c>
      <c r="G303" s="8" t="s">
        <v>8454</v>
      </c>
    </row>
    <row r="304" spans="1:7" x14ac:dyDescent="0.35">
      <c r="A304" s="3">
        <v>995885</v>
      </c>
      <c r="B304" s="3" t="s">
        <v>7659</v>
      </c>
      <c r="C304" s="2">
        <v>677.6</v>
      </c>
      <c r="G304" s="8" t="s">
        <v>8454</v>
      </c>
    </row>
    <row r="305" spans="1:7" x14ac:dyDescent="0.35">
      <c r="A305" s="3">
        <v>995887</v>
      </c>
      <c r="B305" s="3" t="s">
        <v>7660</v>
      </c>
      <c r="C305" s="2">
        <v>564.96</v>
      </c>
      <c r="G305" s="8" t="s">
        <v>8454</v>
      </c>
    </row>
    <row r="306" spans="1:7" x14ac:dyDescent="0.35">
      <c r="A306" s="3">
        <v>995888</v>
      </c>
      <c r="B306" s="3" t="s">
        <v>7661</v>
      </c>
      <c r="C306" s="2">
        <v>451.44</v>
      </c>
      <c r="G306" s="8" t="s">
        <v>8454</v>
      </c>
    </row>
    <row r="307" spans="1:7" x14ac:dyDescent="0.35">
      <c r="A307" s="3">
        <v>995889</v>
      </c>
      <c r="B307" s="3" t="s">
        <v>7662</v>
      </c>
      <c r="C307" s="2">
        <v>368.72</v>
      </c>
      <c r="G307" s="8" t="s">
        <v>8454</v>
      </c>
    </row>
    <row r="308" spans="1:7" x14ac:dyDescent="0.35">
      <c r="A308" s="3">
        <v>995890</v>
      </c>
      <c r="B308" s="3" t="s">
        <v>7663</v>
      </c>
      <c r="C308" s="2">
        <v>107.36</v>
      </c>
      <c r="G308" s="8" t="s">
        <v>8454</v>
      </c>
    </row>
    <row r="309" spans="1:7" x14ac:dyDescent="0.35">
      <c r="A309" s="3">
        <v>977033</v>
      </c>
      <c r="B309" s="3" t="s">
        <v>170</v>
      </c>
      <c r="C309" s="2">
        <v>712.8</v>
      </c>
      <c r="G309" s="8" t="s">
        <v>8454</v>
      </c>
    </row>
    <row r="310" spans="1:7" x14ac:dyDescent="0.35">
      <c r="A310" s="3">
        <v>977041</v>
      </c>
      <c r="B310" s="3" t="s">
        <v>171</v>
      </c>
      <c r="C310" s="2">
        <v>653.84</v>
      </c>
      <c r="G310" s="8" t="s">
        <v>8454</v>
      </c>
    </row>
    <row r="311" spans="1:7" x14ac:dyDescent="0.35">
      <c r="A311" s="3">
        <v>977058</v>
      </c>
      <c r="B311" s="3" t="s">
        <v>172</v>
      </c>
      <c r="C311" s="2">
        <v>974.16</v>
      </c>
      <c r="G311" s="8" t="s">
        <v>8454</v>
      </c>
    </row>
    <row r="312" spans="1:7" x14ac:dyDescent="0.35">
      <c r="A312" s="3">
        <v>977066</v>
      </c>
      <c r="B312" s="3" t="s">
        <v>173</v>
      </c>
      <c r="C312" s="2">
        <v>974.16</v>
      </c>
      <c r="G312" s="8" t="s">
        <v>8454</v>
      </c>
    </row>
    <row r="313" spans="1:7" x14ac:dyDescent="0.35">
      <c r="A313" s="3">
        <v>997138</v>
      </c>
      <c r="B313" s="3" t="s">
        <v>7664</v>
      </c>
      <c r="C313" s="2">
        <v>3520</v>
      </c>
      <c r="D313" s="2">
        <v>0.03</v>
      </c>
      <c r="E313" s="2">
        <v>0.31</v>
      </c>
      <c r="G313" s="8" t="s">
        <v>8106</v>
      </c>
    </row>
    <row r="314" spans="1:7" x14ac:dyDescent="0.35">
      <c r="A314" s="3">
        <v>997263</v>
      </c>
      <c r="B314" s="3" t="s">
        <v>1832</v>
      </c>
      <c r="C314" s="2">
        <v>211.2</v>
      </c>
      <c r="G314" s="8" t="s">
        <v>8106</v>
      </c>
    </row>
    <row r="315" spans="1:7" x14ac:dyDescent="0.35">
      <c r="A315" s="3">
        <v>997144</v>
      </c>
      <c r="B315" s="3" t="s">
        <v>7665</v>
      </c>
      <c r="C315" s="2">
        <v>15.84</v>
      </c>
      <c r="D315" s="2">
        <v>6.41</v>
      </c>
      <c r="E315" s="2">
        <v>76.930000000000007</v>
      </c>
      <c r="F315" s="2">
        <v>31.81</v>
      </c>
      <c r="G315" s="8" t="s">
        <v>8106</v>
      </c>
    </row>
    <row r="316" spans="1:7" x14ac:dyDescent="0.35">
      <c r="A316" s="3">
        <v>997146</v>
      </c>
      <c r="B316" s="3" t="s">
        <v>7666</v>
      </c>
      <c r="C316" s="2">
        <v>15.84</v>
      </c>
      <c r="D316" s="2">
        <v>4.1399999999999997</v>
      </c>
      <c r="E316" s="2">
        <v>49.63</v>
      </c>
      <c r="F316" s="2">
        <v>20.52</v>
      </c>
      <c r="G316" s="8" t="s">
        <v>8106</v>
      </c>
    </row>
    <row r="317" spans="1:7" x14ac:dyDescent="0.35">
      <c r="A317" s="3">
        <v>943472</v>
      </c>
      <c r="B317" s="3" t="s">
        <v>7667</v>
      </c>
      <c r="C317" s="2">
        <v>15.84</v>
      </c>
      <c r="D317" s="2">
        <v>7.21</v>
      </c>
      <c r="E317" s="2">
        <v>86.55</v>
      </c>
      <c r="F317" s="2">
        <v>35.78</v>
      </c>
      <c r="G317" s="8" t="s">
        <v>8106</v>
      </c>
    </row>
    <row r="318" spans="1:7" x14ac:dyDescent="0.35">
      <c r="A318" s="3">
        <v>943480</v>
      </c>
      <c r="B318" s="3" t="s">
        <v>7668</v>
      </c>
      <c r="C318" s="2">
        <v>15.84</v>
      </c>
      <c r="D318" s="2">
        <v>8.35</v>
      </c>
      <c r="E318" s="2">
        <v>100.19</v>
      </c>
      <c r="F318" s="2">
        <v>41.42</v>
      </c>
      <c r="G318" s="8" t="s">
        <v>8106</v>
      </c>
    </row>
    <row r="319" spans="1:7" x14ac:dyDescent="0.35">
      <c r="A319" s="3">
        <v>943498</v>
      </c>
      <c r="B319" s="3" t="s">
        <v>7669</v>
      </c>
      <c r="C319" s="2">
        <v>15.84</v>
      </c>
      <c r="D319" s="2">
        <v>9.98</v>
      </c>
      <c r="E319" s="2">
        <v>119.74</v>
      </c>
      <c r="F319" s="2">
        <v>49.5</v>
      </c>
      <c r="G319" s="8" t="s">
        <v>8106</v>
      </c>
    </row>
    <row r="320" spans="1:7" x14ac:dyDescent="0.35">
      <c r="A320" s="3">
        <v>993006</v>
      </c>
      <c r="B320" s="3" t="s">
        <v>2048</v>
      </c>
      <c r="C320" s="2">
        <v>15.84</v>
      </c>
      <c r="D320" s="2">
        <v>3.18</v>
      </c>
      <c r="E320" s="2">
        <v>38.15</v>
      </c>
      <c r="F320" s="2">
        <v>15.77</v>
      </c>
      <c r="G320" s="8" t="s">
        <v>8106</v>
      </c>
    </row>
    <row r="321" spans="1:7" x14ac:dyDescent="0.35">
      <c r="A321" s="3">
        <v>993014</v>
      </c>
      <c r="B321" s="3" t="s">
        <v>2056</v>
      </c>
      <c r="C321" s="2">
        <v>15.84</v>
      </c>
      <c r="D321" s="2">
        <v>9.33</v>
      </c>
      <c r="E321" s="2">
        <v>111.98</v>
      </c>
      <c r="F321" s="2">
        <v>46.3</v>
      </c>
      <c r="G321" s="8" t="s">
        <v>8106</v>
      </c>
    </row>
    <row r="322" spans="1:7" x14ac:dyDescent="0.35">
      <c r="A322" s="3">
        <v>1530</v>
      </c>
      <c r="B322" s="3" t="s">
        <v>1833</v>
      </c>
      <c r="C322" s="2">
        <v>15.84</v>
      </c>
      <c r="D322" s="2">
        <v>24.25</v>
      </c>
      <c r="E322" s="2">
        <v>290.97000000000003</v>
      </c>
      <c r="F322" s="2">
        <v>120.3</v>
      </c>
      <c r="G322" s="8" t="s">
        <v>8106</v>
      </c>
    </row>
    <row r="323" spans="1:7" x14ac:dyDescent="0.35">
      <c r="A323" s="3">
        <v>1531</v>
      </c>
      <c r="B323" s="3" t="s">
        <v>2085</v>
      </c>
      <c r="C323" s="2">
        <v>15.84</v>
      </c>
      <c r="D323" s="2">
        <v>5.92</v>
      </c>
      <c r="E323" s="2">
        <v>71.040000000000006</v>
      </c>
      <c r="F323" s="2">
        <v>29.37</v>
      </c>
      <c r="G323" s="8" t="s">
        <v>8106</v>
      </c>
    </row>
    <row r="324" spans="1:7" x14ac:dyDescent="0.35">
      <c r="A324" s="3">
        <v>1532</v>
      </c>
      <c r="B324" s="3" t="s">
        <v>1834</v>
      </c>
      <c r="C324" s="2">
        <v>15.84</v>
      </c>
      <c r="D324" s="2">
        <v>16.13</v>
      </c>
      <c r="E324" s="2">
        <v>193.56</v>
      </c>
      <c r="F324" s="2">
        <v>80.03</v>
      </c>
      <c r="G324" s="8" t="s">
        <v>8106</v>
      </c>
    </row>
    <row r="325" spans="1:7" x14ac:dyDescent="0.35">
      <c r="A325" s="3">
        <v>997157</v>
      </c>
      <c r="B325" s="3" t="s">
        <v>1843</v>
      </c>
      <c r="C325" s="2">
        <v>6.16</v>
      </c>
      <c r="D325" s="2">
        <v>0.54</v>
      </c>
      <c r="E325" s="2">
        <v>6.51</v>
      </c>
      <c r="F325" s="2">
        <v>2.69</v>
      </c>
      <c r="G325" s="8" t="s">
        <v>8106</v>
      </c>
    </row>
    <row r="326" spans="1:7" x14ac:dyDescent="0.35">
      <c r="A326" s="3">
        <v>997657</v>
      </c>
      <c r="B326" s="3" t="s">
        <v>1844</v>
      </c>
      <c r="C326" s="2">
        <v>6.16</v>
      </c>
      <c r="D326" s="2">
        <v>0.54</v>
      </c>
      <c r="E326" s="2">
        <v>6.51</v>
      </c>
      <c r="F326" s="2">
        <v>2.69</v>
      </c>
      <c r="G326" s="8" t="s">
        <v>8106</v>
      </c>
    </row>
    <row r="327" spans="1:7" x14ac:dyDescent="0.35">
      <c r="A327" s="3">
        <v>997158</v>
      </c>
      <c r="B327" s="3" t="s">
        <v>1845</v>
      </c>
      <c r="C327" s="2">
        <v>1.76</v>
      </c>
      <c r="D327" s="2">
        <v>0.9</v>
      </c>
      <c r="E327" s="2">
        <v>10.86</v>
      </c>
      <c r="F327" s="2">
        <v>4.49</v>
      </c>
      <c r="G327" s="8" t="s">
        <v>8106</v>
      </c>
    </row>
    <row r="328" spans="1:7" x14ac:dyDescent="0.35">
      <c r="A328" s="3">
        <v>997159</v>
      </c>
      <c r="B328" s="3" t="s">
        <v>1846</v>
      </c>
      <c r="C328" s="2">
        <v>2.64</v>
      </c>
      <c r="D328" s="2">
        <v>1.24</v>
      </c>
      <c r="E328" s="2">
        <v>14.89</v>
      </c>
      <c r="F328" s="2">
        <v>6.16</v>
      </c>
      <c r="G328" s="8" t="s">
        <v>8106</v>
      </c>
    </row>
    <row r="329" spans="1:7" x14ac:dyDescent="0.35">
      <c r="A329" s="3">
        <v>943514</v>
      </c>
      <c r="B329" s="3" t="s">
        <v>1847</v>
      </c>
      <c r="C329" s="2">
        <v>3.52</v>
      </c>
      <c r="D329" s="2">
        <v>1.47</v>
      </c>
      <c r="E329" s="2">
        <v>17.68</v>
      </c>
      <c r="F329" s="2">
        <v>7.31</v>
      </c>
      <c r="G329" s="8" t="s">
        <v>8106</v>
      </c>
    </row>
    <row r="330" spans="1:7" x14ac:dyDescent="0.35">
      <c r="A330" s="3">
        <v>943522</v>
      </c>
      <c r="B330" s="3" t="s">
        <v>1848</v>
      </c>
      <c r="C330" s="2">
        <v>95.04</v>
      </c>
      <c r="D330" s="2">
        <v>19.13</v>
      </c>
      <c r="E330" s="2">
        <v>229.55</v>
      </c>
      <c r="F330" s="2">
        <v>94.91</v>
      </c>
      <c r="G330" s="8" t="s">
        <v>8106</v>
      </c>
    </row>
    <row r="331" spans="1:7" x14ac:dyDescent="0.35">
      <c r="A331" s="3">
        <v>943530</v>
      </c>
      <c r="B331" s="3" t="s">
        <v>1849</v>
      </c>
      <c r="C331" s="2">
        <v>154.88</v>
      </c>
      <c r="D331" s="2">
        <v>27.06</v>
      </c>
      <c r="E331" s="2">
        <v>324.77999999999997</v>
      </c>
      <c r="F331" s="2">
        <v>134.28</v>
      </c>
      <c r="G331" s="8" t="s">
        <v>8106</v>
      </c>
    </row>
    <row r="332" spans="1:7" x14ac:dyDescent="0.35">
      <c r="A332" s="3">
        <v>993022</v>
      </c>
      <c r="B332" s="3" t="s">
        <v>1850</v>
      </c>
      <c r="C332" s="2">
        <v>15.84</v>
      </c>
      <c r="D332" s="2">
        <v>7.96</v>
      </c>
      <c r="E332" s="2">
        <v>95.54</v>
      </c>
      <c r="F332" s="2">
        <v>39.5</v>
      </c>
      <c r="G332" s="8" t="s">
        <v>8106</v>
      </c>
    </row>
    <row r="333" spans="1:7" x14ac:dyDescent="0.35">
      <c r="A333" s="3">
        <v>943563</v>
      </c>
      <c r="B333" s="3" t="s">
        <v>1851</v>
      </c>
      <c r="C333" s="2">
        <v>118.8</v>
      </c>
      <c r="D333" s="2">
        <v>55.22</v>
      </c>
      <c r="E333" s="2">
        <v>662.59</v>
      </c>
      <c r="F333" s="2">
        <v>273.94</v>
      </c>
      <c r="G333" s="8" t="s">
        <v>8106</v>
      </c>
    </row>
    <row r="334" spans="1:7" x14ac:dyDescent="0.35">
      <c r="A334" s="3">
        <v>943571</v>
      </c>
      <c r="B334" s="3" t="s">
        <v>1852</v>
      </c>
      <c r="C334" s="2">
        <v>118.8</v>
      </c>
      <c r="D334" s="2">
        <v>80.08</v>
      </c>
      <c r="E334" s="2">
        <v>961</v>
      </c>
      <c r="F334" s="2">
        <v>397.32</v>
      </c>
      <c r="G334" s="8" t="s">
        <v>8106</v>
      </c>
    </row>
    <row r="335" spans="1:7" x14ac:dyDescent="0.35">
      <c r="A335" s="3">
        <v>993030</v>
      </c>
      <c r="B335" s="3" t="s">
        <v>1853</v>
      </c>
      <c r="C335" s="2">
        <v>297.44</v>
      </c>
      <c r="D335" s="2">
        <v>81.319999999999993</v>
      </c>
      <c r="E335" s="2">
        <v>975.89</v>
      </c>
      <c r="F335" s="2">
        <v>403.47</v>
      </c>
      <c r="G335" s="8" t="s">
        <v>8106</v>
      </c>
    </row>
    <row r="336" spans="1:7" x14ac:dyDescent="0.35">
      <c r="A336" s="3">
        <v>1533</v>
      </c>
      <c r="B336" s="3" t="s">
        <v>1854</v>
      </c>
      <c r="C336" s="2">
        <v>297.44</v>
      </c>
      <c r="D336" s="2">
        <v>205.22</v>
      </c>
      <c r="E336" s="2">
        <v>2462.6799999999998</v>
      </c>
      <c r="F336" s="2">
        <v>1018.18</v>
      </c>
      <c r="G336" s="8" t="s">
        <v>8106</v>
      </c>
    </row>
    <row r="337" spans="1:7" x14ac:dyDescent="0.35">
      <c r="A337" s="3">
        <v>997183</v>
      </c>
      <c r="B337" s="3" t="s">
        <v>7670</v>
      </c>
      <c r="C337" s="2">
        <v>18.48</v>
      </c>
      <c r="D337" s="2">
        <v>4.32</v>
      </c>
      <c r="E337" s="2">
        <v>51.8</v>
      </c>
      <c r="F337" s="2">
        <v>21.42</v>
      </c>
      <c r="G337" s="8" t="s">
        <v>8106</v>
      </c>
    </row>
    <row r="338" spans="1:7" x14ac:dyDescent="0.35">
      <c r="A338" s="3">
        <v>993071</v>
      </c>
      <c r="B338" s="3" t="s">
        <v>7671</v>
      </c>
      <c r="C338" s="2">
        <v>18.48</v>
      </c>
      <c r="D338" s="2">
        <v>9.51</v>
      </c>
      <c r="E338" s="2">
        <v>114.15</v>
      </c>
      <c r="F338" s="2">
        <v>47.2</v>
      </c>
      <c r="G338" s="8" t="s">
        <v>8106</v>
      </c>
    </row>
    <row r="339" spans="1:7" x14ac:dyDescent="0.35">
      <c r="A339" s="3">
        <v>993089</v>
      </c>
      <c r="B339" s="3" t="s">
        <v>7672</v>
      </c>
      <c r="C339" s="2">
        <v>18.48</v>
      </c>
      <c r="D339" s="2">
        <v>3.36</v>
      </c>
      <c r="E339" s="2">
        <v>40.33</v>
      </c>
      <c r="F339" s="2">
        <v>16.670000000000002</v>
      </c>
      <c r="G339" s="8" t="s">
        <v>8106</v>
      </c>
    </row>
    <row r="340" spans="1:7" x14ac:dyDescent="0.35">
      <c r="A340" s="3">
        <v>1534</v>
      </c>
      <c r="B340" s="3" t="s">
        <v>1855</v>
      </c>
      <c r="C340" s="2">
        <v>148.72</v>
      </c>
      <c r="D340" s="2">
        <v>77.709999999999994</v>
      </c>
      <c r="E340" s="2">
        <v>932.46</v>
      </c>
      <c r="F340" s="2">
        <v>385.52</v>
      </c>
      <c r="G340" s="8" t="s">
        <v>8106</v>
      </c>
    </row>
    <row r="341" spans="1:7" x14ac:dyDescent="0.35">
      <c r="A341" s="3">
        <v>1535</v>
      </c>
      <c r="B341" s="3" t="s">
        <v>1856</v>
      </c>
      <c r="C341" s="2">
        <v>200.64</v>
      </c>
      <c r="D341" s="2">
        <v>105.26</v>
      </c>
      <c r="E341" s="2">
        <v>1263.1300000000001</v>
      </c>
      <c r="F341" s="2">
        <v>522.23</v>
      </c>
      <c r="G341" s="8" t="s">
        <v>8106</v>
      </c>
    </row>
    <row r="342" spans="1:7" x14ac:dyDescent="0.35">
      <c r="A342" s="3">
        <v>1536</v>
      </c>
      <c r="B342" s="3" t="s">
        <v>1857</v>
      </c>
      <c r="C342" s="2">
        <v>302.72000000000003</v>
      </c>
      <c r="D342" s="2">
        <v>158.82</v>
      </c>
      <c r="E342" s="2">
        <v>1905.87</v>
      </c>
      <c r="F342" s="2">
        <v>787.97</v>
      </c>
      <c r="G342" s="8" t="s">
        <v>8106</v>
      </c>
    </row>
    <row r="343" spans="1:7" x14ac:dyDescent="0.35">
      <c r="A343" s="3">
        <v>1537</v>
      </c>
      <c r="B343" s="3" t="s">
        <v>1858</v>
      </c>
      <c r="C343" s="2">
        <v>420.64</v>
      </c>
      <c r="D343" s="2">
        <v>220.4</v>
      </c>
      <c r="E343" s="2">
        <v>2644.77</v>
      </c>
      <c r="F343" s="2">
        <v>1093.46</v>
      </c>
      <c r="G343" s="8" t="s">
        <v>8106</v>
      </c>
    </row>
    <row r="344" spans="1:7" x14ac:dyDescent="0.35">
      <c r="A344" s="3">
        <v>993097</v>
      </c>
      <c r="B344" s="3" t="s">
        <v>1859</v>
      </c>
      <c r="C344" s="2">
        <v>118.8</v>
      </c>
      <c r="D344" s="2">
        <v>10.47</v>
      </c>
      <c r="E344" s="2">
        <v>125.63</v>
      </c>
      <c r="F344" s="2">
        <v>51.94</v>
      </c>
      <c r="G344" s="8" t="s">
        <v>8106</v>
      </c>
    </row>
    <row r="345" spans="1:7" x14ac:dyDescent="0.35">
      <c r="A345" s="3">
        <v>993105</v>
      </c>
      <c r="B345" s="3" t="s">
        <v>1860</v>
      </c>
      <c r="C345" s="2">
        <v>7.92</v>
      </c>
      <c r="D345" s="2">
        <v>0.56999999999999995</v>
      </c>
      <c r="E345" s="2">
        <v>6.82</v>
      </c>
      <c r="F345" s="2">
        <v>2.82</v>
      </c>
      <c r="G345" s="8" t="s">
        <v>8106</v>
      </c>
    </row>
    <row r="346" spans="1:7" x14ac:dyDescent="0.35">
      <c r="A346" s="3">
        <v>993113</v>
      </c>
      <c r="B346" s="3" t="s">
        <v>1861</v>
      </c>
      <c r="C346" s="2">
        <v>475.2</v>
      </c>
      <c r="D346" s="2">
        <v>41.88</v>
      </c>
      <c r="E346" s="2">
        <v>502.52</v>
      </c>
      <c r="F346" s="2">
        <v>207.77</v>
      </c>
      <c r="G346" s="8" t="s">
        <v>8106</v>
      </c>
    </row>
    <row r="347" spans="1:7" x14ac:dyDescent="0.35">
      <c r="A347" s="3">
        <v>993121</v>
      </c>
      <c r="B347" s="3" t="s">
        <v>1862</v>
      </c>
      <c r="C347" s="2">
        <v>7.92</v>
      </c>
      <c r="D347" s="2">
        <v>0.52</v>
      </c>
      <c r="E347" s="2">
        <v>6.2</v>
      </c>
      <c r="F347" s="2">
        <v>2.57</v>
      </c>
      <c r="G347" s="8" t="s">
        <v>8106</v>
      </c>
    </row>
    <row r="348" spans="1:7" x14ac:dyDescent="0.35">
      <c r="A348" s="3">
        <v>993139</v>
      </c>
      <c r="B348" s="3" t="s">
        <v>1863</v>
      </c>
      <c r="C348" s="2">
        <v>1188</v>
      </c>
      <c r="D348" s="2">
        <v>157.04</v>
      </c>
      <c r="E348" s="2">
        <v>1884.47</v>
      </c>
      <c r="F348" s="2">
        <v>779.12</v>
      </c>
      <c r="G348" s="8" t="s">
        <v>8106</v>
      </c>
    </row>
    <row r="349" spans="1:7" x14ac:dyDescent="0.35">
      <c r="A349" s="3">
        <v>993147</v>
      </c>
      <c r="B349" s="3" t="s">
        <v>1864</v>
      </c>
      <c r="C349" s="2">
        <v>7.04</v>
      </c>
      <c r="D349" s="2">
        <v>0.49</v>
      </c>
      <c r="E349" s="2">
        <v>5.89</v>
      </c>
      <c r="F349" s="2">
        <v>2.44</v>
      </c>
      <c r="G349" s="8" t="s">
        <v>8106</v>
      </c>
    </row>
    <row r="350" spans="1:7" x14ac:dyDescent="0.35">
      <c r="A350" s="3">
        <v>993154</v>
      </c>
      <c r="B350" s="3" t="s">
        <v>1865</v>
      </c>
      <c r="C350" s="2">
        <v>356.4</v>
      </c>
      <c r="D350" s="2">
        <v>31.41</v>
      </c>
      <c r="E350" s="2">
        <v>376.89</v>
      </c>
      <c r="F350" s="2">
        <v>155.82</v>
      </c>
      <c r="G350" s="8" t="s">
        <v>8106</v>
      </c>
    </row>
    <row r="351" spans="1:7" x14ac:dyDescent="0.35">
      <c r="A351" s="3">
        <v>993162</v>
      </c>
      <c r="B351" s="3" t="s">
        <v>1866</v>
      </c>
      <c r="C351" s="2">
        <v>712.8</v>
      </c>
      <c r="D351" s="2">
        <v>115.16</v>
      </c>
      <c r="E351" s="2">
        <v>1381.94</v>
      </c>
      <c r="F351" s="2">
        <v>571.35</v>
      </c>
      <c r="G351" s="8" t="s">
        <v>8106</v>
      </c>
    </row>
    <row r="352" spans="1:7" x14ac:dyDescent="0.35">
      <c r="A352" s="3">
        <v>997568</v>
      </c>
      <c r="B352" s="3" t="s">
        <v>1893</v>
      </c>
      <c r="C352" s="2">
        <v>1425.6</v>
      </c>
      <c r="D352" s="2">
        <v>90.29</v>
      </c>
      <c r="E352" s="2">
        <v>1083.53</v>
      </c>
      <c r="F352" s="2">
        <v>447.98</v>
      </c>
      <c r="G352" s="8" t="s">
        <v>8106</v>
      </c>
    </row>
    <row r="353" spans="1:7" x14ac:dyDescent="0.35">
      <c r="A353" s="3">
        <v>993170</v>
      </c>
      <c r="B353" s="3" t="s">
        <v>7673</v>
      </c>
      <c r="C353" s="2">
        <v>475.2</v>
      </c>
      <c r="D353" s="2">
        <v>69.099999999999994</v>
      </c>
      <c r="E353" s="2">
        <v>829.16</v>
      </c>
      <c r="F353" s="2">
        <v>342.81</v>
      </c>
      <c r="G353" s="8" t="s">
        <v>8106</v>
      </c>
    </row>
    <row r="354" spans="1:7" x14ac:dyDescent="0.35">
      <c r="A354" s="3">
        <v>997210</v>
      </c>
      <c r="B354" s="3" t="s">
        <v>1896</v>
      </c>
      <c r="C354" s="2">
        <v>950.4</v>
      </c>
      <c r="D354" s="2">
        <v>179.61</v>
      </c>
      <c r="E354" s="2">
        <v>2155.27</v>
      </c>
      <c r="F354" s="2">
        <v>891.08</v>
      </c>
      <c r="G354" s="8" t="s">
        <v>8106</v>
      </c>
    </row>
    <row r="355" spans="1:7" x14ac:dyDescent="0.35">
      <c r="A355" s="3">
        <v>993188</v>
      </c>
      <c r="B355" s="3" t="s">
        <v>1897</v>
      </c>
      <c r="C355" s="2">
        <v>475.2</v>
      </c>
      <c r="D355" s="2">
        <v>55.29</v>
      </c>
      <c r="E355" s="2">
        <v>663.52</v>
      </c>
      <c r="F355" s="2">
        <v>274.33</v>
      </c>
      <c r="G355" s="8" t="s">
        <v>8106</v>
      </c>
    </row>
    <row r="356" spans="1:7" x14ac:dyDescent="0.35">
      <c r="A356" s="3">
        <v>993196</v>
      </c>
      <c r="B356" s="3" t="s">
        <v>7674</v>
      </c>
      <c r="C356" s="2">
        <v>2376</v>
      </c>
      <c r="D356" s="2">
        <v>514.62</v>
      </c>
      <c r="E356" s="2">
        <v>6175.46</v>
      </c>
      <c r="F356" s="2">
        <v>2553.1999999999998</v>
      </c>
      <c r="G356" s="8" t="s">
        <v>8106</v>
      </c>
    </row>
    <row r="357" spans="1:7" x14ac:dyDescent="0.35">
      <c r="A357" s="3">
        <v>993204</v>
      </c>
      <c r="B357" s="3" t="s">
        <v>7675</v>
      </c>
      <c r="C357" s="2">
        <v>2376</v>
      </c>
      <c r="D357" s="2">
        <v>522.27</v>
      </c>
      <c r="E357" s="2">
        <v>6267.28</v>
      </c>
      <c r="F357" s="2">
        <v>2591.16</v>
      </c>
      <c r="G357" s="8" t="s">
        <v>8106</v>
      </c>
    </row>
    <row r="358" spans="1:7" x14ac:dyDescent="0.35">
      <c r="A358" s="3">
        <v>993212</v>
      </c>
      <c r="B358" s="3" t="s">
        <v>7676</v>
      </c>
      <c r="C358" s="2">
        <v>1425.6</v>
      </c>
      <c r="D358" s="2">
        <v>276.39</v>
      </c>
      <c r="E358" s="2">
        <v>3316.66</v>
      </c>
      <c r="F358" s="2">
        <v>1371.25</v>
      </c>
      <c r="G358" s="8" t="s">
        <v>8106</v>
      </c>
    </row>
    <row r="359" spans="1:7" x14ac:dyDescent="0.35">
      <c r="A359" s="3">
        <v>997188</v>
      </c>
      <c r="B359" s="3" t="s">
        <v>1867</v>
      </c>
      <c r="C359" s="2">
        <v>475.2</v>
      </c>
      <c r="D359" s="2">
        <v>51.6</v>
      </c>
      <c r="E359" s="2">
        <v>619.16</v>
      </c>
      <c r="F359" s="2">
        <v>255.99</v>
      </c>
      <c r="G359" s="8" t="s">
        <v>8106</v>
      </c>
    </row>
    <row r="360" spans="1:7" x14ac:dyDescent="0.35">
      <c r="A360" s="3">
        <v>997190</v>
      </c>
      <c r="B360" s="3" t="s">
        <v>1868</v>
      </c>
      <c r="C360" s="2">
        <v>1188</v>
      </c>
      <c r="D360" s="2">
        <v>232.18</v>
      </c>
      <c r="E360" s="2">
        <v>2786.22</v>
      </c>
      <c r="F360" s="2">
        <v>1151.94</v>
      </c>
      <c r="G360" s="8" t="s">
        <v>8106</v>
      </c>
    </row>
    <row r="361" spans="1:7" x14ac:dyDescent="0.35">
      <c r="A361" s="3">
        <v>997191</v>
      </c>
      <c r="B361" s="3" t="s">
        <v>1869</v>
      </c>
      <c r="C361" s="2">
        <v>2376</v>
      </c>
      <c r="D361" s="2">
        <v>412.75</v>
      </c>
      <c r="E361" s="2">
        <v>4952.96</v>
      </c>
      <c r="F361" s="2">
        <v>2047.77</v>
      </c>
      <c r="G361" s="8" t="s">
        <v>8106</v>
      </c>
    </row>
    <row r="362" spans="1:7" x14ac:dyDescent="0.35">
      <c r="A362" s="3">
        <v>997192</v>
      </c>
      <c r="B362" s="3" t="s">
        <v>1870</v>
      </c>
      <c r="C362" s="2">
        <v>475.2</v>
      </c>
      <c r="D362" s="2">
        <v>33.19</v>
      </c>
      <c r="E362" s="2">
        <v>398.3</v>
      </c>
      <c r="F362" s="2">
        <v>164.67</v>
      </c>
      <c r="G362" s="8" t="s">
        <v>8106</v>
      </c>
    </row>
    <row r="363" spans="1:7" x14ac:dyDescent="0.35">
      <c r="A363" s="3">
        <v>997195</v>
      </c>
      <c r="B363" s="3" t="s">
        <v>1871</v>
      </c>
      <c r="C363" s="2">
        <v>95.04</v>
      </c>
      <c r="D363" s="2">
        <v>110.56</v>
      </c>
      <c r="E363" s="2">
        <v>1326.73</v>
      </c>
      <c r="F363" s="2">
        <v>548.53</v>
      </c>
      <c r="G363" s="8" t="s">
        <v>8106</v>
      </c>
    </row>
    <row r="364" spans="1:7" x14ac:dyDescent="0.35">
      <c r="A364" s="3">
        <v>997196</v>
      </c>
      <c r="B364" s="3" t="s">
        <v>1872</v>
      </c>
      <c r="C364" s="2">
        <v>142.56</v>
      </c>
      <c r="D364" s="2">
        <v>43.01</v>
      </c>
      <c r="E364" s="2">
        <v>516.16999999999996</v>
      </c>
      <c r="F364" s="2">
        <v>213.41</v>
      </c>
      <c r="G364" s="8" t="s">
        <v>8106</v>
      </c>
    </row>
    <row r="365" spans="1:7" x14ac:dyDescent="0.35">
      <c r="A365" s="3">
        <v>997198</v>
      </c>
      <c r="B365" s="3" t="s">
        <v>1873</v>
      </c>
      <c r="C365" s="2">
        <v>142.56</v>
      </c>
      <c r="D365" s="2">
        <v>24.58</v>
      </c>
      <c r="E365" s="2">
        <v>295</v>
      </c>
      <c r="F365" s="2">
        <v>121.97</v>
      </c>
      <c r="G365" s="8" t="s">
        <v>8106</v>
      </c>
    </row>
    <row r="366" spans="1:7" x14ac:dyDescent="0.35">
      <c r="A366" s="3">
        <v>997199</v>
      </c>
      <c r="B366" s="3" t="s">
        <v>1874</v>
      </c>
      <c r="C366" s="2">
        <v>1568.16</v>
      </c>
      <c r="G366" s="8" t="s">
        <v>8106</v>
      </c>
    </row>
    <row r="367" spans="1:7" x14ac:dyDescent="0.35">
      <c r="A367" s="3">
        <v>997200</v>
      </c>
      <c r="B367" s="3" t="s">
        <v>1875</v>
      </c>
      <c r="C367" s="2">
        <v>475.2</v>
      </c>
      <c r="D367" s="2">
        <v>91.22</v>
      </c>
      <c r="E367" s="2">
        <v>1094.7</v>
      </c>
      <c r="F367" s="2">
        <v>452.59</v>
      </c>
      <c r="G367" s="8" t="s">
        <v>8106</v>
      </c>
    </row>
    <row r="368" spans="1:7" x14ac:dyDescent="0.35">
      <c r="A368" s="3">
        <v>997201</v>
      </c>
      <c r="B368" s="3" t="s">
        <v>1876</v>
      </c>
      <c r="C368" s="2">
        <v>950.4</v>
      </c>
      <c r="D368" s="2">
        <v>101.36</v>
      </c>
      <c r="E368" s="2">
        <v>1216.29</v>
      </c>
      <c r="F368" s="2">
        <v>502.87</v>
      </c>
      <c r="G368" s="8" t="s">
        <v>8106</v>
      </c>
    </row>
    <row r="369" spans="1:7" x14ac:dyDescent="0.35">
      <c r="A369" s="3">
        <v>997202</v>
      </c>
      <c r="B369" s="3" t="s">
        <v>1877</v>
      </c>
      <c r="C369" s="2">
        <v>950.4</v>
      </c>
      <c r="D369" s="2">
        <v>101.36</v>
      </c>
      <c r="E369" s="2">
        <v>1216.29</v>
      </c>
      <c r="F369" s="2">
        <v>502.87</v>
      </c>
      <c r="G369" s="8" t="s">
        <v>8106</v>
      </c>
    </row>
    <row r="370" spans="1:7" x14ac:dyDescent="0.35">
      <c r="A370" s="3">
        <v>997203</v>
      </c>
      <c r="B370" s="3" t="s">
        <v>1878</v>
      </c>
      <c r="C370" s="2">
        <v>950.4</v>
      </c>
      <c r="D370" s="2">
        <v>202.69</v>
      </c>
      <c r="E370" s="2">
        <v>2432.2800000000002</v>
      </c>
      <c r="F370" s="2">
        <v>1005.61</v>
      </c>
      <c r="G370" s="8" t="s">
        <v>8106</v>
      </c>
    </row>
    <row r="371" spans="1:7" x14ac:dyDescent="0.35">
      <c r="A371" s="3">
        <v>997204</v>
      </c>
      <c r="B371" s="3" t="s">
        <v>1879</v>
      </c>
      <c r="C371" s="2">
        <v>950.4</v>
      </c>
      <c r="D371" s="2">
        <v>405.38</v>
      </c>
      <c r="E371" s="2">
        <v>4864.5600000000004</v>
      </c>
      <c r="F371" s="2">
        <v>2011.22</v>
      </c>
      <c r="G371" s="8" t="s">
        <v>8106</v>
      </c>
    </row>
    <row r="372" spans="1:7" x14ac:dyDescent="0.35">
      <c r="A372" s="3">
        <v>997208</v>
      </c>
      <c r="B372" s="3" t="s">
        <v>7677</v>
      </c>
      <c r="C372" s="2">
        <v>950.4</v>
      </c>
      <c r="D372" s="2">
        <v>182.24</v>
      </c>
      <c r="E372" s="2">
        <v>2186.91</v>
      </c>
      <c r="F372" s="2">
        <v>904.16</v>
      </c>
      <c r="G372" s="8" t="s">
        <v>8106</v>
      </c>
    </row>
    <row r="373" spans="1:7" x14ac:dyDescent="0.35">
      <c r="A373" s="3">
        <v>997209</v>
      </c>
      <c r="B373" s="3" t="s">
        <v>7678</v>
      </c>
      <c r="C373" s="2">
        <v>950.4</v>
      </c>
      <c r="D373" s="2">
        <v>202.69</v>
      </c>
      <c r="E373" s="2">
        <v>2432.2800000000002</v>
      </c>
      <c r="F373" s="2">
        <v>1005.61</v>
      </c>
      <c r="G373" s="8" t="s">
        <v>8106</v>
      </c>
    </row>
    <row r="374" spans="1:7" x14ac:dyDescent="0.35">
      <c r="A374" s="3">
        <v>997211</v>
      </c>
      <c r="B374" s="3" t="s">
        <v>1880</v>
      </c>
      <c r="C374" s="2">
        <v>950.4</v>
      </c>
      <c r="D374" s="2">
        <v>249.69</v>
      </c>
      <c r="E374" s="2">
        <v>2996.22</v>
      </c>
      <c r="F374" s="2">
        <v>1238.77</v>
      </c>
      <c r="G374" s="8" t="s">
        <v>8106</v>
      </c>
    </row>
    <row r="375" spans="1:7" x14ac:dyDescent="0.35">
      <c r="A375" s="3">
        <v>997212</v>
      </c>
      <c r="B375" s="3" t="s">
        <v>1881</v>
      </c>
      <c r="C375" s="2">
        <v>950.4</v>
      </c>
      <c r="D375" s="2">
        <v>264.95999999999998</v>
      </c>
      <c r="E375" s="2">
        <v>3179.55</v>
      </c>
      <c r="F375" s="2">
        <v>1314.56</v>
      </c>
      <c r="G375" s="8" t="s">
        <v>8106</v>
      </c>
    </row>
    <row r="376" spans="1:7" x14ac:dyDescent="0.35">
      <c r="A376" s="3">
        <v>997214</v>
      </c>
      <c r="B376" s="3" t="s">
        <v>1882</v>
      </c>
      <c r="C376" s="2">
        <v>950.4</v>
      </c>
      <c r="D376" s="2">
        <v>382.14</v>
      </c>
      <c r="E376" s="2">
        <v>4585.6899999999996</v>
      </c>
      <c r="F376" s="2">
        <v>1895.92</v>
      </c>
      <c r="G376" s="8" t="s">
        <v>8106</v>
      </c>
    </row>
    <row r="377" spans="1:7" x14ac:dyDescent="0.35">
      <c r="A377" s="3">
        <v>993220</v>
      </c>
      <c r="B377" s="3" t="s">
        <v>1883</v>
      </c>
      <c r="C377" s="2">
        <v>118.8</v>
      </c>
      <c r="D377" s="2">
        <v>18.43</v>
      </c>
      <c r="E377" s="2">
        <v>221.17</v>
      </c>
      <c r="F377" s="2">
        <v>91.44</v>
      </c>
      <c r="G377" s="8" t="s">
        <v>8106</v>
      </c>
    </row>
    <row r="378" spans="1:7" x14ac:dyDescent="0.35">
      <c r="A378" s="3">
        <v>997219</v>
      </c>
      <c r="B378" s="3" t="s">
        <v>7679</v>
      </c>
      <c r="C378" s="2">
        <v>950.4</v>
      </c>
      <c r="D378" s="2">
        <v>164.33</v>
      </c>
      <c r="E378" s="2">
        <v>1971.94</v>
      </c>
      <c r="F378" s="2">
        <v>815.29</v>
      </c>
      <c r="G378" s="8" t="s">
        <v>8106</v>
      </c>
    </row>
    <row r="379" spans="1:7" x14ac:dyDescent="0.35">
      <c r="A379" s="3">
        <v>997220</v>
      </c>
      <c r="B379" s="3" t="s">
        <v>7680</v>
      </c>
      <c r="C379" s="2">
        <v>950.4</v>
      </c>
      <c r="D379" s="2">
        <v>202.69</v>
      </c>
      <c r="E379" s="2">
        <v>2432.2800000000002</v>
      </c>
      <c r="F379" s="2">
        <v>1005.61</v>
      </c>
      <c r="G379" s="8" t="s">
        <v>8106</v>
      </c>
    </row>
    <row r="380" spans="1:7" x14ac:dyDescent="0.35">
      <c r="A380" s="3">
        <v>997225</v>
      </c>
      <c r="B380" s="3" t="s">
        <v>7681</v>
      </c>
      <c r="C380" s="2">
        <v>950.4</v>
      </c>
      <c r="D380" s="2">
        <v>101.36</v>
      </c>
      <c r="E380" s="2">
        <v>1216.29</v>
      </c>
      <c r="F380" s="2">
        <v>502.87</v>
      </c>
      <c r="G380" s="8" t="s">
        <v>8106</v>
      </c>
    </row>
    <row r="381" spans="1:7" x14ac:dyDescent="0.35">
      <c r="A381" s="3">
        <v>997226</v>
      </c>
      <c r="B381" s="3" t="s">
        <v>7682</v>
      </c>
      <c r="C381" s="2">
        <v>950.4</v>
      </c>
      <c r="D381" s="2">
        <v>92.13</v>
      </c>
      <c r="E381" s="2">
        <v>1105.55</v>
      </c>
      <c r="F381" s="2">
        <v>457.08</v>
      </c>
      <c r="G381" s="8" t="s">
        <v>8106</v>
      </c>
    </row>
    <row r="382" spans="1:7" x14ac:dyDescent="0.35">
      <c r="A382" s="3">
        <v>943605</v>
      </c>
      <c r="B382" s="3" t="s">
        <v>1898</v>
      </c>
      <c r="C382" s="2">
        <v>47.52</v>
      </c>
      <c r="D382" s="2">
        <v>4.8899999999999997</v>
      </c>
      <c r="E382" s="2">
        <v>58.63</v>
      </c>
      <c r="F382" s="2">
        <v>24.24</v>
      </c>
      <c r="G382" s="8" t="s">
        <v>8106</v>
      </c>
    </row>
    <row r="383" spans="1:7" x14ac:dyDescent="0.35">
      <c r="A383" s="3">
        <v>943613</v>
      </c>
      <c r="B383" s="3" t="s">
        <v>1899</v>
      </c>
      <c r="C383" s="2">
        <v>50.16</v>
      </c>
      <c r="D383" s="2">
        <v>12.9</v>
      </c>
      <c r="E383" s="2">
        <v>154.79</v>
      </c>
      <c r="F383" s="2">
        <v>64</v>
      </c>
      <c r="G383" s="8" t="s">
        <v>8106</v>
      </c>
    </row>
    <row r="384" spans="1:7" x14ac:dyDescent="0.35">
      <c r="A384" s="3">
        <v>1538</v>
      </c>
      <c r="B384" s="3" t="s">
        <v>1900</v>
      </c>
      <c r="C384" s="2">
        <v>118.8</v>
      </c>
      <c r="D384" s="2">
        <v>87.53</v>
      </c>
      <c r="E384" s="2">
        <v>1050.3399999999999</v>
      </c>
      <c r="F384" s="2">
        <v>434.25</v>
      </c>
      <c r="G384" s="8" t="s">
        <v>8106</v>
      </c>
    </row>
    <row r="385" spans="1:7" x14ac:dyDescent="0.35">
      <c r="A385" s="3">
        <v>1539</v>
      </c>
      <c r="B385" s="3" t="s">
        <v>1901</v>
      </c>
      <c r="C385" s="2">
        <v>83.6</v>
      </c>
      <c r="D385" s="2">
        <v>18.25</v>
      </c>
      <c r="E385" s="2">
        <v>219</v>
      </c>
      <c r="F385" s="2">
        <v>90.54</v>
      </c>
      <c r="G385" s="8" t="s">
        <v>8106</v>
      </c>
    </row>
    <row r="386" spans="1:7" x14ac:dyDescent="0.35">
      <c r="A386" s="3">
        <v>1837</v>
      </c>
      <c r="B386" s="3" t="s">
        <v>1902</v>
      </c>
      <c r="C386" s="2">
        <v>95.92</v>
      </c>
      <c r="D386" s="2">
        <v>50.17</v>
      </c>
      <c r="E386" s="2">
        <v>602.1</v>
      </c>
      <c r="F386" s="2">
        <v>248.93</v>
      </c>
      <c r="G386" s="8" t="s">
        <v>8106</v>
      </c>
    </row>
    <row r="387" spans="1:7" x14ac:dyDescent="0.35">
      <c r="A387" s="3">
        <v>1541</v>
      </c>
      <c r="B387" s="3" t="s">
        <v>1903</v>
      </c>
      <c r="C387" s="2">
        <v>42.24</v>
      </c>
      <c r="D387" s="2">
        <v>21.74</v>
      </c>
      <c r="E387" s="2">
        <v>260.88</v>
      </c>
      <c r="F387" s="2">
        <v>107.86</v>
      </c>
      <c r="G387" s="8" t="s">
        <v>8106</v>
      </c>
    </row>
    <row r="388" spans="1:7" x14ac:dyDescent="0.35">
      <c r="A388" s="3">
        <v>1542</v>
      </c>
      <c r="B388" s="3" t="s">
        <v>1904</v>
      </c>
      <c r="C388" s="2">
        <v>15.84</v>
      </c>
      <c r="D388" s="2">
        <v>8.1199999999999992</v>
      </c>
      <c r="E388" s="2">
        <v>97.4</v>
      </c>
      <c r="F388" s="2">
        <v>40.270000000000003</v>
      </c>
      <c r="G388" s="8" t="s">
        <v>8106</v>
      </c>
    </row>
    <row r="389" spans="1:7" x14ac:dyDescent="0.35">
      <c r="A389" s="3">
        <v>1543</v>
      </c>
      <c r="B389" s="3" t="s">
        <v>1905</v>
      </c>
      <c r="C389" s="2">
        <v>31.68</v>
      </c>
      <c r="D389" s="2">
        <v>16.21</v>
      </c>
      <c r="E389" s="2">
        <v>194.5</v>
      </c>
      <c r="F389" s="2">
        <v>80.41</v>
      </c>
      <c r="G389" s="8" t="s">
        <v>8106</v>
      </c>
    </row>
    <row r="390" spans="1:7" x14ac:dyDescent="0.35">
      <c r="A390" s="3">
        <v>1544</v>
      </c>
      <c r="B390" s="3" t="s">
        <v>1906</v>
      </c>
      <c r="C390" s="2">
        <v>149.6</v>
      </c>
      <c r="D390" s="2">
        <v>78.27</v>
      </c>
      <c r="E390" s="2">
        <v>939.29</v>
      </c>
      <c r="F390" s="2">
        <v>388.34</v>
      </c>
      <c r="G390" s="8" t="s">
        <v>8106</v>
      </c>
    </row>
    <row r="391" spans="1:7" x14ac:dyDescent="0.35">
      <c r="A391" s="3">
        <v>993535</v>
      </c>
      <c r="B391" s="3" t="s">
        <v>1907</v>
      </c>
      <c r="F391" s="2">
        <v>1.55</v>
      </c>
      <c r="G391" s="8" t="s">
        <v>8106</v>
      </c>
    </row>
    <row r="392" spans="1:7" x14ac:dyDescent="0.35">
      <c r="A392" s="3">
        <v>993550</v>
      </c>
      <c r="B392" s="3" t="s">
        <v>1908</v>
      </c>
      <c r="F392" s="2">
        <v>6.06</v>
      </c>
      <c r="G392" s="8" t="s">
        <v>8106</v>
      </c>
    </row>
    <row r="393" spans="1:7" x14ac:dyDescent="0.35">
      <c r="A393" s="3">
        <v>993568</v>
      </c>
      <c r="B393" s="3" t="s">
        <v>1909</v>
      </c>
      <c r="F393" s="2">
        <v>1.1200000000000001</v>
      </c>
      <c r="G393" s="8" t="s">
        <v>8106</v>
      </c>
    </row>
    <row r="394" spans="1:7" x14ac:dyDescent="0.35">
      <c r="A394" s="3">
        <v>1685</v>
      </c>
      <c r="B394" s="3" t="s">
        <v>1910</v>
      </c>
      <c r="F394" s="2">
        <v>1.51</v>
      </c>
      <c r="G394" s="8" t="s">
        <v>8106</v>
      </c>
    </row>
    <row r="395" spans="1:7" x14ac:dyDescent="0.35">
      <c r="A395" s="3">
        <v>1686</v>
      </c>
      <c r="B395" s="3" t="s">
        <v>1911</v>
      </c>
      <c r="F395" s="2">
        <v>7.3</v>
      </c>
      <c r="G395" s="8" t="s">
        <v>8106</v>
      </c>
    </row>
    <row r="396" spans="1:7" x14ac:dyDescent="0.35">
      <c r="A396" s="3">
        <v>993576</v>
      </c>
      <c r="B396" s="3" t="s">
        <v>1912</v>
      </c>
      <c r="D396" s="2">
        <v>5.48</v>
      </c>
      <c r="E396" s="2">
        <v>65.760000000000005</v>
      </c>
      <c r="F396" s="2">
        <v>27.19</v>
      </c>
      <c r="G396" s="8" t="s">
        <v>8106</v>
      </c>
    </row>
    <row r="397" spans="1:7" x14ac:dyDescent="0.35">
      <c r="A397" s="3">
        <v>993592</v>
      </c>
      <c r="B397" s="3" t="s">
        <v>1913</v>
      </c>
      <c r="D397" s="2">
        <v>21.48</v>
      </c>
      <c r="E397" s="2">
        <v>257.77999999999997</v>
      </c>
      <c r="F397" s="2">
        <v>106.58</v>
      </c>
      <c r="G397" s="8" t="s">
        <v>8106</v>
      </c>
    </row>
    <row r="398" spans="1:7" x14ac:dyDescent="0.35">
      <c r="A398" s="3">
        <v>993600</v>
      </c>
      <c r="B398" s="3" t="s">
        <v>1914</v>
      </c>
      <c r="D398" s="2">
        <v>3.93</v>
      </c>
      <c r="E398" s="2">
        <v>47.15</v>
      </c>
      <c r="F398" s="2">
        <v>19.489999999999998</v>
      </c>
      <c r="G398" s="8" t="s">
        <v>8106</v>
      </c>
    </row>
    <row r="399" spans="1:7" x14ac:dyDescent="0.35">
      <c r="A399" s="3">
        <v>1687</v>
      </c>
      <c r="B399" s="3" t="s">
        <v>1915</v>
      </c>
      <c r="D399" s="2">
        <v>5.3</v>
      </c>
      <c r="E399" s="2">
        <v>63.59</v>
      </c>
      <c r="F399" s="2">
        <v>26.29</v>
      </c>
      <c r="G399" s="8" t="s">
        <v>8106</v>
      </c>
    </row>
    <row r="400" spans="1:7" x14ac:dyDescent="0.35">
      <c r="A400" s="3">
        <v>1688</v>
      </c>
      <c r="B400" s="3" t="s">
        <v>1916</v>
      </c>
      <c r="D400" s="2">
        <v>25.85</v>
      </c>
      <c r="E400" s="2">
        <v>310.2</v>
      </c>
      <c r="F400" s="2">
        <v>128.25</v>
      </c>
      <c r="G400" s="8" t="s">
        <v>8106</v>
      </c>
    </row>
    <row r="401" spans="1:7" x14ac:dyDescent="0.35">
      <c r="A401" s="3">
        <v>1551</v>
      </c>
      <c r="B401" s="3" t="s">
        <v>1917</v>
      </c>
      <c r="C401" s="2">
        <v>356.4</v>
      </c>
      <c r="D401" s="2">
        <v>243.87</v>
      </c>
      <c r="E401" s="2">
        <v>2926.43</v>
      </c>
      <c r="F401" s="2">
        <v>1209.9100000000001</v>
      </c>
      <c r="G401" s="8" t="s">
        <v>8106</v>
      </c>
    </row>
    <row r="402" spans="1:7" x14ac:dyDescent="0.35">
      <c r="A402" s="3">
        <v>1552</v>
      </c>
      <c r="B402" s="3" t="s">
        <v>1918</v>
      </c>
      <c r="C402" s="2">
        <v>356.4</v>
      </c>
      <c r="D402" s="2">
        <v>401.37</v>
      </c>
      <c r="E402" s="2">
        <v>4816.4799999999996</v>
      </c>
      <c r="F402" s="2">
        <v>1991.34</v>
      </c>
      <c r="G402" s="8" t="s">
        <v>8106</v>
      </c>
    </row>
    <row r="403" spans="1:7" x14ac:dyDescent="0.35">
      <c r="A403" s="3">
        <v>1554</v>
      </c>
      <c r="B403" s="3" t="s">
        <v>1919</v>
      </c>
      <c r="D403" s="2">
        <v>17.27</v>
      </c>
      <c r="E403" s="2">
        <v>207.21</v>
      </c>
      <c r="F403" s="2">
        <v>85.67</v>
      </c>
      <c r="G403" s="8" t="s">
        <v>8106</v>
      </c>
    </row>
    <row r="404" spans="1:7" x14ac:dyDescent="0.35">
      <c r="A404" s="3">
        <v>1838</v>
      </c>
      <c r="B404" s="3" t="s">
        <v>1920</v>
      </c>
      <c r="D404" s="2">
        <v>9.07</v>
      </c>
      <c r="E404" s="2">
        <v>108.88</v>
      </c>
      <c r="F404" s="2">
        <v>45.02</v>
      </c>
      <c r="G404" s="8" t="s">
        <v>8106</v>
      </c>
    </row>
    <row r="405" spans="1:7" x14ac:dyDescent="0.35">
      <c r="A405" s="3">
        <v>1839</v>
      </c>
      <c r="B405" s="3" t="s">
        <v>1921</v>
      </c>
      <c r="C405" s="2">
        <v>356.4</v>
      </c>
      <c r="D405" s="2">
        <v>192.79</v>
      </c>
      <c r="E405" s="2">
        <v>2313.4699999999998</v>
      </c>
      <c r="F405" s="2">
        <v>956.49</v>
      </c>
      <c r="G405" s="8" t="s">
        <v>8106</v>
      </c>
    </row>
    <row r="406" spans="1:7" x14ac:dyDescent="0.35">
      <c r="A406" s="3">
        <v>1557</v>
      </c>
      <c r="B406" s="3" t="s">
        <v>1922</v>
      </c>
      <c r="C406" s="2">
        <v>356.4</v>
      </c>
      <c r="D406" s="2">
        <v>43.71</v>
      </c>
      <c r="E406" s="2">
        <v>524.54999999999995</v>
      </c>
      <c r="F406" s="2">
        <v>216.87</v>
      </c>
      <c r="G406" s="8" t="s">
        <v>8106</v>
      </c>
    </row>
    <row r="407" spans="1:7" x14ac:dyDescent="0.35">
      <c r="A407" s="3">
        <v>1558</v>
      </c>
      <c r="B407" s="3" t="s">
        <v>1923</v>
      </c>
      <c r="C407" s="2">
        <v>116.16</v>
      </c>
      <c r="D407" s="2">
        <v>60.7</v>
      </c>
      <c r="E407" s="2">
        <v>728.35</v>
      </c>
      <c r="F407" s="2">
        <v>301.13</v>
      </c>
      <c r="G407" s="8" t="s">
        <v>8106</v>
      </c>
    </row>
    <row r="408" spans="1:7" x14ac:dyDescent="0.35">
      <c r="A408" s="3">
        <v>1559</v>
      </c>
      <c r="B408" s="3" t="s">
        <v>1924</v>
      </c>
      <c r="C408" s="2">
        <v>185.68</v>
      </c>
      <c r="D408" s="2">
        <v>97.25</v>
      </c>
      <c r="E408" s="2">
        <v>1166.97</v>
      </c>
      <c r="F408" s="2">
        <v>482.48</v>
      </c>
      <c r="G408" s="8" t="s">
        <v>8106</v>
      </c>
    </row>
    <row r="409" spans="1:7" x14ac:dyDescent="0.35">
      <c r="A409" s="3">
        <v>1840</v>
      </c>
      <c r="B409" s="3" t="s">
        <v>1925</v>
      </c>
      <c r="C409" s="2">
        <v>216.48</v>
      </c>
      <c r="D409" s="2">
        <v>113.46</v>
      </c>
      <c r="E409" s="2">
        <v>1361.47</v>
      </c>
      <c r="F409" s="2">
        <v>562.89</v>
      </c>
      <c r="G409" s="8" t="s">
        <v>8106</v>
      </c>
    </row>
    <row r="410" spans="1:7" x14ac:dyDescent="0.35">
      <c r="A410" s="3">
        <v>1561</v>
      </c>
      <c r="B410" s="3" t="s">
        <v>1926</v>
      </c>
      <c r="C410" s="2">
        <v>491.92</v>
      </c>
      <c r="D410" s="2">
        <v>257.67</v>
      </c>
      <c r="E410" s="2">
        <v>3092.07</v>
      </c>
      <c r="F410" s="2">
        <v>1278.4000000000001</v>
      </c>
      <c r="G410" s="8" t="s">
        <v>8106</v>
      </c>
    </row>
    <row r="411" spans="1:7" x14ac:dyDescent="0.35">
      <c r="A411" s="3">
        <v>1562</v>
      </c>
      <c r="B411" s="3" t="s">
        <v>1927</v>
      </c>
      <c r="C411" s="2">
        <v>664.4</v>
      </c>
      <c r="D411" s="2">
        <v>348.43</v>
      </c>
      <c r="E411" s="2">
        <v>4181.1899999999996</v>
      </c>
      <c r="F411" s="2">
        <v>1728.68</v>
      </c>
      <c r="G411" s="8" t="s">
        <v>8106</v>
      </c>
    </row>
    <row r="412" spans="1:7" x14ac:dyDescent="0.35">
      <c r="A412" s="3">
        <v>1563</v>
      </c>
      <c r="B412" s="3" t="s">
        <v>1928</v>
      </c>
      <c r="C412" s="2">
        <v>42.24</v>
      </c>
      <c r="D412" s="2">
        <v>21.74</v>
      </c>
      <c r="E412" s="2">
        <v>260.88</v>
      </c>
      <c r="F412" s="2">
        <v>107.86</v>
      </c>
      <c r="G412" s="8" t="s">
        <v>8106</v>
      </c>
    </row>
    <row r="413" spans="1:7" x14ac:dyDescent="0.35">
      <c r="A413" s="3">
        <v>1564</v>
      </c>
      <c r="B413" s="3" t="s">
        <v>1906</v>
      </c>
      <c r="C413" s="2">
        <v>149.6</v>
      </c>
      <c r="D413" s="2">
        <v>78.27</v>
      </c>
      <c r="E413" s="2">
        <v>939.29</v>
      </c>
      <c r="F413" s="2">
        <v>388.34</v>
      </c>
      <c r="G413" s="8" t="s">
        <v>8106</v>
      </c>
    </row>
    <row r="414" spans="1:7" x14ac:dyDescent="0.35">
      <c r="A414" s="3">
        <v>1569</v>
      </c>
      <c r="B414" s="3" t="s">
        <v>1929</v>
      </c>
      <c r="C414" s="2">
        <v>24.64</v>
      </c>
      <c r="D414" s="2">
        <v>12.9</v>
      </c>
      <c r="E414" s="2">
        <v>154.79</v>
      </c>
      <c r="F414" s="2">
        <v>64</v>
      </c>
      <c r="G414" s="8" t="s">
        <v>8106</v>
      </c>
    </row>
    <row r="415" spans="1:7" x14ac:dyDescent="0.35">
      <c r="A415" s="3">
        <v>1841</v>
      </c>
      <c r="B415" s="3" t="s">
        <v>1930</v>
      </c>
      <c r="C415" s="2">
        <v>56.32</v>
      </c>
      <c r="D415" s="2">
        <v>29.11</v>
      </c>
      <c r="E415" s="2">
        <v>349.29</v>
      </c>
      <c r="F415" s="2">
        <v>144.41</v>
      </c>
      <c r="G415" s="8" t="s">
        <v>8106</v>
      </c>
    </row>
    <row r="416" spans="1:7" x14ac:dyDescent="0.35">
      <c r="A416" s="3">
        <v>1571</v>
      </c>
      <c r="B416" s="3" t="s">
        <v>1931</v>
      </c>
      <c r="C416" s="2">
        <v>69.52</v>
      </c>
      <c r="D416" s="2">
        <v>36.4</v>
      </c>
      <c r="E416" s="2">
        <v>436.76</v>
      </c>
      <c r="F416" s="2">
        <v>180.58</v>
      </c>
      <c r="G416" s="8" t="s">
        <v>8106</v>
      </c>
    </row>
    <row r="417" spans="1:7" x14ac:dyDescent="0.35">
      <c r="A417" s="3">
        <v>1572</v>
      </c>
      <c r="B417" s="3" t="s">
        <v>1932</v>
      </c>
      <c r="C417" s="2">
        <v>463.76</v>
      </c>
      <c r="D417" s="2">
        <v>243.02</v>
      </c>
      <c r="E417" s="2">
        <v>2916.19</v>
      </c>
      <c r="F417" s="2">
        <v>1205.68</v>
      </c>
      <c r="G417" s="8" t="s">
        <v>8106</v>
      </c>
    </row>
    <row r="418" spans="1:7" x14ac:dyDescent="0.35">
      <c r="A418" s="3">
        <v>1573</v>
      </c>
      <c r="B418" s="3" t="s">
        <v>1933</v>
      </c>
      <c r="C418" s="2">
        <v>28.16</v>
      </c>
      <c r="D418" s="2">
        <v>14.58</v>
      </c>
      <c r="E418" s="2">
        <v>174.95</v>
      </c>
      <c r="F418" s="2">
        <v>72.33</v>
      </c>
      <c r="G418" s="8" t="s">
        <v>8106</v>
      </c>
    </row>
    <row r="419" spans="1:7" x14ac:dyDescent="0.35">
      <c r="A419" s="3">
        <v>1574</v>
      </c>
      <c r="B419" s="3" t="s">
        <v>1934</v>
      </c>
      <c r="C419" s="2">
        <v>29.92</v>
      </c>
      <c r="D419" s="2">
        <v>15.38</v>
      </c>
      <c r="E419" s="2">
        <v>184.57</v>
      </c>
      <c r="F419" s="2">
        <v>76.31</v>
      </c>
      <c r="G419" s="8" t="s">
        <v>8106</v>
      </c>
    </row>
    <row r="420" spans="1:7" x14ac:dyDescent="0.35">
      <c r="A420" s="3">
        <v>1842</v>
      </c>
      <c r="B420" s="3" t="s">
        <v>1935</v>
      </c>
      <c r="C420" s="2">
        <v>52.8</v>
      </c>
      <c r="D420" s="2">
        <v>27.56</v>
      </c>
      <c r="E420" s="2">
        <v>330.67</v>
      </c>
      <c r="F420" s="2">
        <v>136.71</v>
      </c>
      <c r="G420" s="8" t="s">
        <v>8106</v>
      </c>
    </row>
    <row r="421" spans="1:7" x14ac:dyDescent="0.35">
      <c r="A421" s="3">
        <v>1576</v>
      </c>
      <c r="B421" s="3" t="s">
        <v>1936</v>
      </c>
      <c r="C421" s="2">
        <v>58.96</v>
      </c>
      <c r="D421" s="2">
        <v>30.79</v>
      </c>
      <c r="E421" s="2">
        <v>369.45</v>
      </c>
      <c r="F421" s="2">
        <v>152.75</v>
      </c>
      <c r="G421" s="8" t="s">
        <v>8106</v>
      </c>
    </row>
    <row r="422" spans="1:7" x14ac:dyDescent="0.35">
      <c r="A422" s="3">
        <v>1577</v>
      </c>
      <c r="B422" s="3" t="s">
        <v>1937</v>
      </c>
      <c r="C422" s="2">
        <v>1.76</v>
      </c>
      <c r="D422" s="2">
        <v>0.49</v>
      </c>
      <c r="E422" s="2">
        <v>5.89</v>
      </c>
      <c r="F422" s="2">
        <v>2.44</v>
      </c>
      <c r="G422" s="8" t="s">
        <v>8106</v>
      </c>
    </row>
    <row r="423" spans="1:7" x14ac:dyDescent="0.35">
      <c r="A423" s="3">
        <v>1578</v>
      </c>
      <c r="B423" s="3" t="s">
        <v>1938</v>
      </c>
      <c r="C423" s="2">
        <v>0.88</v>
      </c>
      <c r="D423" s="2">
        <v>0.31</v>
      </c>
      <c r="E423" s="2">
        <v>3.72</v>
      </c>
      <c r="F423" s="2">
        <v>1.54</v>
      </c>
      <c r="G423" s="8" t="s">
        <v>8106</v>
      </c>
    </row>
    <row r="424" spans="1:7" x14ac:dyDescent="0.35">
      <c r="A424" s="3">
        <v>1579</v>
      </c>
      <c r="B424" s="3" t="s">
        <v>1939</v>
      </c>
      <c r="C424" s="2">
        <v>5.28</v>
      </c>
      <c r="D424" s="2">
        <v>2.4300000000000002</v>
      </c>
      <c r="E424" s="2">
        <v>29.16</v>
      </c>
      <c r="F424" s="2">
        <v>12.06</v>
      </c>
      <c r="G424" s="8" t="s">
        <v>8106</v>
      </c>
    </row>
    <row r="425" spans="1:7" x14ac:dyDescent="0.35">
      <c r="A425" s="3">
        <v>1689</v>
      </c>
      <c r="B425" s="3" t="s">
        <v>1940</v>
      </c>
      <c r="C425" s="2">
        <v>2.64</v>
      </c>
      <c r="D425" s="2">
        <v>1.32</v>
      </c>
      <c r="E425" s="2">
        <v>15.82</v>
      </c>
      <c r="F425" s="2">
        <v>6.54</v>
      </c>
      <c r="G425" s="8" t="s">
        <v>8106</v>
      </c>
    </row>
    <row r="426" spans="1:7" x14ac:dyDescent="0.35">
      <c r="A426" s="3">
        <v>997257</v>
      </c>
      <c r="B426" s="3" t="s">
        <v>1941</v>
      </c>
      <c r="C426" s="2">
        <v>1069.2</v>
      </c>
      <c r="G426" s="8" t="s">
        <v>8106</v>
      </c>
    </row>
    <row r="427" spans="1:7" x14ac:dyDescent="0.35">
      <c r="A427" s="3">
        <v>997258</v>
      </c>
      <c r="B427" s="3" t="s">
        <v>1942</v>
      </c>
      <c r="C427" s="2">
        <v>760.32</v>
      </c>
      <c r="G427" s="8" t="s">
        <v>8106</v>
      </c>
    </row>
    <row r="428" spans="1:7" x14ac:dyDescent="0.35">
      <c r="A428" s="3">
        <v>997259</v>
      </c>
      <c r="B428" s="3" t="s">
        <v>166</v>
      </c>
      <c r="C428" s="2">
        <v>594</v>
      </c>
      <c r="G428" s="8" t="s">
        <v>8106</v>
      </c>
    </row>
    <row r="429" spans="1:7" x14ac:dyDescent="0.35">
      <c r="A429" s="3">
        <v>997260</v>
      </c>
      <c r="B429" s="3" t="s">
        <v>167</v>
      </c>
      <c r="C429" s="2">
        <v>475.2</v>
      </c>
      <c r="G429" s="8" t="s">
        <v>8106</v>
      </c>
    </row>
    <row r="430" spans="1:7" x14ac:dyDescent="0.35">
      <c r="A430" s="3">
        <v>997261</v>
      </c>
      <c r="B430" s="3" t="s">
        <v>168</v>
      </c>
      <c r="C430" s="2">
        <v>368.72</v>
      </c>
      <c r="G430" s="8" t="s">
        <v>8106</v>
      </c>
    </row>
    <row r="431" spans="1:7" x14ac:dyDescent="0.35">
      <c r="A431" s="3">
        <v>997265</v>
      </c>
      <c r="B431" s="3" t="s">
        <v>1944</v>
      </c>
      <c r="C431" s="2">
        <v>718.96</v>
      </c>
      <c r="G431" s="8" t="s">
        <v>8106</v>
      </c>
    </row>
    <row r="432" spans="1:7" x14ac:dyDescent="0.35">
      <c r="A432" s="3">
        <v>997266</v>
      </c>
      <c r="B432" s="3" t="s">
        <v>1945</v>
      </c>
      <c r="C432" s="2">
        <v>1045.44</v>
      </c>
      <c r="G432" s="8" t="s">
        <v>8106</v>
      </c>
    </row>
    <row r="433" spans="1:7" x14ac:dyDescent="0.35">
      <c r="A433" s="3">
        <v>997267</v>
      </c>
      <c r="B433" s="3" t="s">
        <v>1946</v>
      </c>
      <c r="C433" s="2">
        <v>1306.8</v>
      </c>
      <c r="G433" s="8" t="s">
        <v>8106</v>
      </c>
    </row>
    <row r="434" spans="1:7" x14ac:dyDescent="0.35">
      <c r="A434" s="3">
        <v>997268</v>
      </c>
      <c r="B434" s="3" t="s">
        <v>1947</v>
      </c>
      <c r="C434" s="2">
        <v>1568.16</v>
      </c>
      <c r="G434" s="8" t="s">
        <v>8106</v>
      </c>
    </row>
    <row r="435" spans="1:7" x14ac:dyDescent="0.35">
      <c r="A435" s="3">
        <v>997269</v>
      </c>
      <c r="B435" s="3" t="s">
        <v>1948</v>
      </c>
      <c r="C435" s="2">
        <v>261.36</v>
      </c>
      <c r="G435" s="8" t="s">
        <v>8106</v>
      </c>
    </row>
    <row r="436" spans="1:7" x14ac:dyDescent="0.35">
      <c r="A436" s="3">
        <v>997272</v>
      </c>
      <c r="B436" s="3" t="s">
        <v>7683</v>
      </c>
      <c r="C436" s="2">
        <v>9.68</v>
      </c>
      <c r="G436" s="8" t="s">
        <v>8106</v>
      </c>
    </row>
    <row r="437" spans="1:7" x14ac:dyDescent="0.35">
      <c r="A437" s="3">
        <v>997273</v>
      </c>
      <c r="B437" s="3" t="s">
        <v>7684</v>
      </c>
      <c r="C437" s="2">
        <v>8.8000000000000007</v>
      </c>
      <c r="G437" s="8" t="s">
        <v>8106</v>
      </c>
    </row>
    <row r="438" spans="1:7" x14ac:dyDescent="0.35">
      <c r="A438" s="3">
        <v>997274</v>
      </c>
      <c r="B438" s="3" t="s">
        <v>7685</v>
      </c>
      <c r="C438" s="2">
        <v>7.92</v>
      </c>
      <c r="G438" s="8" t="s">
        <v>8106</v>
      </c>
    </row>
    <row r="439" spans="1:7" x14ac:dyDescent="0.35">
      <c r="A439" s="3">
        <v>997275</v>
      </c>
      <c r="B439" s="3" t="s">
        <v>7686</v>
      </c>
      <c r="C439" s="2">
        <v>7.92</v>
      </c>
      <c r="G439" s="8" t="s">
        <v>8106</v>
      </c>
    </row>
    <row r="440" spans="1:7" x14ac:dyDescent="0.35">
      <c r="A440" s="3">
        <v>997276</v>
      </c>
      <c r="B440" s="3" t="s">
        <v>7687</v>
      </c>
      <c r="C440" s="2">
        <v>7.04</v>
      </c>
      <c r="G440" s="8" t="s">
        <v>8106</v>
      </c>
    </row>
    <row r="441" spans="1:7" x14ac:dyDescent="0.35">
      <c r="A441" s="3">
        <v>997659</v>
      </c>
      <c r="B441" s="3" t="s">
        <v>7688</v>
      </c>
      <c r="C441" s="2">
        <v>4.4000000000000004</v>
      </c>
      <c r="G441" s="8" t="s">
        <v>8106</v>
      </c>
    </row>
    <row r="442" spans="1:7" x14ac:dyDescent="0.35">
      <c r="A442" s="3">
        <v>997660</v>
      </c>
      <c r="B442" s="3" t="s">
        <v>7689</v>
      </c>
      <c r="C442" s="2">
        <v>3.52</v>
      </c>
      <c r="G442" s="8" t="s">
        <v>8106</v>
      </c>
    </row>
    <row r="443" spans="1:7" x14ac:dyDescent="0.35">
      <c r="A443" s="3">
        <v>997661</v>
      </c>
      <c r="B443" s="3" t="s">
        <v>7690</v>
      </c>
      <c r="C443" s="2">
        <v>3.52</v>
      </c>
      <c r="G443" s="8" t="s">
        <v>8106</v>
      </c>
    </row>
    <row r="444" spans="1:7" x14ac:dyDescent="0.35">
      <c r="A444" s="3">
        <v>997662</v>
      </c>
      <c r="B444" s="3" t="s">
        <v>7691</v>
      </c>
      <c r="C444" s="2">
        <v>3.52</v>
      </c>
      <c r="G444" s="8" t="s">
        <v>8106</v>
      </c>
    </row>
    <row r="445" spans="1:7" x14ac:dyDescent="0.35">
      <c r="A445" s="3">
        <v>997663</v>
      </c>
      <c r="B445" s="3" t="s">
        <v>7692</v>
      </c>
      <c r="C445" s="2">
        <v>2.64</v>
      </c>
      <c r="G445" s="8" t="s">
        <v>8106</v>
      </c>
    </row>
    <row r="446" spans="1:7" x14ac:dyDescent="0.35">
      <c r="A446" s="3">
        <v>995557</v>
      </c>
      <c r="B446" s="3" t="s">
        <v>7693</v>
      </c>
      <c r="D446" s="2">
        <v>0.03</v>
      </c>
      <c r="E446" s="2">
        <v>0.32</v>
      </c>
      <c r="G446" s="8" t="s">
        <v>8455</v>
      </c>
    </row>
    <row r="447" spans="1:7" x14ac:dyDescent="0.35">
      <c r="A447" s="3">
        <v>939157</v>
      </c>
      <c r="B447" s="3" t="s">
        <v>7694</v>
      </c>
      <c r="C447" s="2">
        <v>15.84</v>
      </c>
      <c r="D447" s="2">
        <v>1.89</v>
      </c>
      <c r="E447" s="2">
        <v>22.64</v>
      </c>
      <c r="F447" s="2">
        <v>9.7100000000000009</v>
      </c>
      <c r="G447" s="8" t="s">
        <v>8455</v>
      </c>
    </row>
    <row r="448" spans="1:7" x14ac:dyDescent="0.35">
      <c r="A448" s="3">
        <v>995559</v>
      </c>
      <c r="B448" s="3" t="s">
        <v>7695</v>
      </c>
      <c r="C448" s="2">
        <v>15.84</v>
      </c>
      <c r="D448" s="2">
        <v>3.02</v>
      </c>
      <c r="E448" s="2">
        <v>36.29</v>
      </c>
      <c r="F448" s="2">
        <v>15.56</v>
      </c>
      <c r="G448" s="8" t="s">
        <v>8455</v>
      </c>
    </row>
    <row r="449" spans="1:7" x14ac:dyDescent="0.35">
      <c r="A449" s="3">
        <v>995561</v>
      </c>
      <c r="B449" s="3" t="s">
        <v>7696</v>
      </c>
      <c r="C449" s="2">
        <v>15.84</v>
      </c>
      <c r="D449" s="2">
        <v>3.64</v>
      </c>
      <c r="E449" s="2">
        <v>43.74</v>
      </c>
      <c r="F449" s="2">
        <v>18.75</v>
      </c>
      <c r="G449" s="8" t="s">
        <v>8455</v>
      </c>
    </row>
    <row r="450" spans="1:7" x14ac:dyDescent="0.35">
      <c r="A450" s="3">
        <v>939165</v>
      </c>
      <c r="B450" s="3" t="s">
        <v>7697</v>
      </c>
      <c r="C450" s="2">
        <v>15.84</v>
      </c>
      <c r="D450" s="2">
        <v>5.04</v>
      </c>
      <c r="E450" s="2">
        <v>60.49</v>
      </c>
      <c r="F450" s="2">
        <v>25.94</v>
      </c>
      <c r="G450" s="8" t="s">
        <v>8455</v>
      </c>
    </row>
    <row r="451" spans="1:7" x14ac:dyDescent="0.35">
      <c r="A451" s="3">
        <v>995564</v>
      </c>
      <c r="B451" s="3" t="s">
        <v>7698</v>
      </c>
      <c r="C451" s="2">
        <v>15.84</v>
      </c>
      <c r="D451" s="2">
        <v>10.06</v>
      </c>
      <c r="E451" s="2">
        <v>120.67</v>
      </c>
      <c r="F451" s="2">
        <v>51.74</v>
      </c>
      <c r="G451" s="8" t="s">
        <v>8455</v>
      </c>
    </row>
    <row r="452" spans="1:7" x14ac:dyDescent="0.35">
      <c r="A452" s="3">
        <v>995565</v>
      </c>
      <c r="B452" s="3" t="s">
        <v>7699</v>
      </c>
      <c r="C452" s="2">
        <v>43.12</v>
      </c>
      <c r="D452" s="2">
        <v>0.62</v>
      </c>
      <c r="E452" s="2">
        <v>7.44</v>
      </c>
      <c r="F452" s="2">
        <v>3.19</v>
      </c>
      <c r="G452" s="8" t="s">
        <v>8455</v>
      </c>
    </row>
    <row r="453" spans="1:7" x14ac:dyDescent="0.35">
      <c r="A453" s="3">
        <v>995566</v>
      </c>
      <c r="B453" s="3" t="s">
        <v>7700</v>
      </c>
      <c r="C453" s="2">
        <v>806.08</v>
      </c>
      <c r="D453" s="2">
        <v>12.2</v>
      </c>
      <c r="E453" s="2">
        <v>146.41</v>
      </c>
      <c r="F453" s="2">
        <v>62.78</v>
      </c>
      <c r="G453" s="8" t="s">
        <v>8455</v>
      </c>
    </row>
    <row r="454" spans="1:7" x14ac:dyDescent="0.35">
      <c r="A454" s="3">
        <v>995567</v>
      </c>
      <c r="B454" s="3" t="s">
        <v>7701</v>
      </c>
      <c r="C454" s="2">
        <v>1815.44</v>
      </c>
      <c r="D454" s="2">
        <v>30.48</v>
      </c>
      <c r="E454" s="2">
        <v>365.73</v>
      </c>
      <c r="F454" s="2">
        <v>156.81</v>
      </c>
      <c r="G454" s="8" t="s">
        <v>8455</v>
      </c>
    </row>
    <row r="455" spans="1:7" x14ac:dyDescent="0.35">
      <c r="A455" s="3">
        <v>995568</v>
      </c>
      <c r="B455" s="3" t="s">
        <v>7702</v>
      </c>
      <c r="C455" s="2">
        <v>2970</v>
      </c>
      <c r="D455" s="2">
        <v>60.95</v>
      </c>
      <c r="E455" s="2">
        <v>731.45</v>
      </c>
      <c r="F455" s="2">
        <v>313.61</v>
      </c>
      <c r="G455" s="8" t="s">
        <v>8455</v>
      </c>
    </row>
    <row r="456" spans="1:7" x14ac:dyDescent="0.35">
      <c r="A456" s="3">
        <v>995569</v>
      </c>
      <c r="B456" s="3" t="s">
        <v>7703</v>
      </c>
      <c r="D456" s="2">
        <v>0.8</v>
      </c>
      <c r="E456" s="2">
        <v>9.6199999999999992</v>
      </c>
      <c r="F456" s="2">
        <v>4.12</v>
      </c>
      <c r="G456" s="8" t="s">
        <v>8455</v>
      </c>
    </row>
    <row r="457" spans="1:7" x14ac:dyDescent="0.35">
      <c r="A457" s="3">
        <v>939173</v>
      </c>
      <c r="B457" s="3" t="s">
        <v>7704</v>
      </c>
      <c r="D457" s="2">
        <v>1.37</v>
      </c>
      <c r="E457" s="2">
        <v>16.440000000000001</v>
      </c>
      <c r="F457" s="2">
        <v>7.05</v>
      </c>
      <c r="G457" s="8" t="s">
        <v>8455</v>
      </c>
    </row>
    <row r="458" spans="1:7" x14ac:dyDescent="0.35">
      <c r="A458" s="3">
        <v>995570</v>
      </c>
      <c r="B458" s="3" t="s">
        <v>7705</v>
      </c>
      <c r="D458" s="2">
        <v>3.33</v>
      </c>
      <c r="E458" s="2">
        <v>40.020000000000003</v>
      </c>
      <c r="F458" s="2">
        <v>17.16</v>
      </c>
      <c r="G458" s="8" t="s">
        <v>8455</v>
      </c>
    </row>
    <row r="459" spans="1:7" x14ac:dyDescent="0.35">
      <c r="A459" s="3">
        <v>995572</v>
      </c>
      <c r="B459" s="3" t="s">
        <v>7706</v>
      </c>
      <c r="D459" s="2">
        <v>5.04</v>
      </c>
      <c r="E459" s="2">
        <v>60.49</v>
      </c>
      <c r="F459" s="2">
        <v>25.94</v>
      </c>
      <c r="G459" s="8" t="s">
        <v>8455</v>
      </c>
    </row>
    <row r="460" spans="1:7" x14ac:dyDescent="0.35">
      <c r="A460" s="3">
        <v>995573</v>
      </c>
      <c r="B460" s="3" t="s">
        <v>7707</v>
      </c>
      <c r="C460" s="2">
        <v>40.479999999999997</v>
      </c>
      <c r="D460" s="2">
        <v>0.54</v>
      </c>
      <c r="E460" s="2">
        <v>6.51</v>
      </c>
      <c r="F460" s="2">
        <v>2.79</v>
      </c>
      <c r="G460" s="8" t="s">
        <v>8455</v>
      </c>
    </row>
    <row r="461" spans="1:7" x14ac:dyDescent="0.35">
      <c r="A461" s="3">
        <v>995574</v>
      </c>
      <c r="B461" s="3" t="s">
        <v>7708</v>
      </c>
      <c r="C461" s="2">
        <v>753.28</v>
      </c>
      <c r="D461" s="2">
        <v>10.47</v>
      </c>
      <c r="E461" s="2">
        <v>125.63</v>
      </c>
      <c r="F461" s="2">
        <v>53.87</v>
      </c>
      <c r="G461" s="8" t="s">
        <v>8455</v>
      </c>
    </row>
    <row r="462" spans="1:7" x14ac:dyDescent="0.35">
      <c r="A462" s="3">
        <v>995575</v>
      </c>
      <c r="B462" s="3" t="s">
        <v>7709</v>
      </c>
      <c r="C462" s="2">
        <v>1683.44</v>
      </c>
      <c r="D462" s="2">
        <v>26.19</v>
      </c>
      <c r="E462" s="2">
        <v>314.23</v>
      </c>
      <c r="F462" s="2">
        <v>134.72999999999999</v>
      </c>
      <c r="G462" s="8" t="s">
        <v>8455</v>
      </c>
    </row>
    <row r="463" spans="1:7" x14ac:dyDescent="0.35">
      <c r="A463" s="3">
        <v>995576</v>
      </c>
      <c r="B463" s="3" t="s">
        <v>7710</v>
      </c>
      <c r="C463" s="2">
        <v>2706.88</v>
      </c>
      <c r="D463" s="2">
        <v>52.35</v>
      </c>
      <c r="E463" s="2">
        <v>628.16</v>
      </c>
      <c r="F463" s="2">
        <v>269.33</v>
      </c>
      <c r="G463" s="8" t="s">
        <v>8455</v>
      </c>
    </row>
    <row r="464" spans="1:7" x14ac:dyDescent="0.35">
      <c r="A464" s="3">
        <v>995577</v>
      </c>
      <c r="B464" s="3" t="s">
        <v>7711</v>
      </c>
      <c r="D464" s="2">
        <v>0.31</v>
      </c>
      <c r="E464" s="2">
        <v>3.72</v>
      </c>
      <c r="F464" s="2">
        <v>1.6</v>
      </c>
      <c r="G464" s="8" t="s">
        <v>8455</v>
      </c>
    </row>
    <row r="465" spans="1:7" x14ac:dyDescent="0.35">
      <c r="A465" s="3">
        <v>16</v>
      </c>
      <c r="B465" s="3" t="s">
        <v>7712</v>
      </c>
      <c r="D465" s="2">
        <v>0.31</v>
      </c>
      <c r="E465" s="2">
        <v>3.72</v>
      </c>
      <c r="F465" s="2">
        <v>1.6</v>
      </c>
      <c r="G465" s="8" t="s">
        <v>8455</v>
      </c>
    </row>
    <row r="466" spans="1:7" x14ac:dyDescent="0.35">
      <c r="A466" s="3">
        <v>995578</v>
      </c>
      <c r="B466" s="3" t="s">
        <v>7713</v>
      </c>
      <c r="D466" s="2">
        <v>0.31</v>
      </c>
      <c r="E466" s="2">
        <v>3.72</v>
      </c>
      <c r="F466" s="2">
        <v>1.6</v>
      </c>
      <c r="G466" s="8" t="s">
        <v>8455</v>
      </c>
    </row>
    <row r="467" spans="1:7" x14ac:dyDescent="0.35">
      <c r="A467" s="3">
        <v>995579</v>
      </c>
      <c r="B467" s="3" t="s">
        <v>7714</v>
      </c>
      <c r="D467" s="2">
        <v>11.76</v>
      </c>
      <c r="E467" s="2">
        <v>141.13999999999999</v>
      </c>
      <c r="F467" s="2">
        <v>60.52</v>
      </c>
      <c r="G467" s="8" t="s">
        <v>8455</v>
      </c>
    </row>
    <row r="468" spans="1:7" x14ac:dyDescent="0.35">
      <c r="A468" s="3">
        <v>995580</v>
      </c>
      <c r="B468" s="3" t="s">
        <v>7715</v>
      </c>
      <c r="D468" s="2">
        <v>6.2</v>
      </c>
      <c r="E468" s="2">
        <v>74.45</v>
      </c>
      <c r="F468" s="2">
        <v>31.92</v>
      </c>
      <c r="G468" s="8" t="s">
        <v>8455</v>
      </c>
    </row>
    <row r="469" spans="1:7" x14ac:dyDescent="0.35">
      <c r="A469" s="3">
        <v>995581</v>
      </c>
      <c r="B469" s="3" t="s">
        <v>7716</v>
      </c>
      <c r="D469" s="2">
        <v>5.2</v>
      </c>
      <c r="E469" s="2">
        <v>62.35</v>
      </c>
      <c r="F469" s="2">
        <v>26.73</v>
      </c>
      <c r="G469" s="8" t="s">
        <v>8455</v>
      </c>
    </row>
    <row r="470" spans="1:7" x14ac:dyDescent="0.35">
      <c r="A470" s="3">
        <v>995582</v>
      </c>
      <c r="B470" s="3" t="s">
        <v>7717</v>
      </c>
      <c r="D470" s="2">
        <v>0.52</v>
      </c>
      <c r="E470" s="2">
        <v>6.2</v>
      </c>
      <c r="F470" s="2">
        <v>2.66</v>
      </c>
      <c r="G470" s="8" t="s">
        <v>8455</v>
      </c>
    </row>
    <row r="471" spans="1:7" x14ac:dyDescent="0.35">
      <c r="A471" s="3">
        <v>995583</v>
      </c>
      <c r="B471" s="3" t="s">
        <v>7718</v>
      </c>
      <c r="D471" s="2">
        <v>0.54</v>
      </c>
      <c r="E471" s="2">
        <v>6.51</v>
      </c>
      <c r="F471" s="2">
        <v>2.79</v>
      </c>
      <c r="G471" s="8" t="s">
        <v>8455</v>
      </c>
    </row>
    <row r="472" spans="1:7" x14ac:dyDescent="0.35">
      <c r="A472" s="3">
        <v>995584</v>
      </c>
      <c r="B472" s="3" t="s">
        <v>7719</v>
      </c>
      <c r="D472" s="2">
        <v>2.02</v>
      </c>
      <c r="E472" s="2">
        <v>24.2</v>
      </c>
      <c r="F472" s="2">
        <v>10.37</v>
      </c>
      <c r="G472" s="8" t="s">
        <v>8455</v>
      </c>
    </row>
    <row r="473" spans="1:7" x14ac:dyDescent="0.35">
      <c r="A473" s="3">
        <v>995585</v>
      </c>
      <c r="B473" s="3" t="s">
        <v>7720</v>
      </c>
      <c r="D473" s="2">
        <v>1.84</v>
      </c>
      <c r="E473" s="2">
        <v>22.02</v>
      </c>
      <c r="F473" s="2">
        <v>9.44</v>
      </c>
      <c r="G473" s="8" t="s">
        <v>8455</v>
      </c>
    </row>
    <row r="474" spans="1:7" x14ac:dyDescent="0.35">
      <c r="A474" s="3">
        <v>995586</v>
      </c>
      <c r="B474" s="3" t="s">
        <v>7721</v>
      </c>
      <c r="D474" s="2">
        <v>3.64</v>
      </c>
      <c r="E474" s="2">
        <v>43.74</v>
      </c>
      <c r="F474" s="2">
        <v>18.75</v>
      </c>
      <c r="G474" s="8" t="s">
        <v>8455</v>
      </c>
    </row>
    <row r="475" spans="1:7" x14ac:dyDescent="0.35">
      <c r="A475" s="3">
        <v>995587</v>
      </c>
      <c r="B475" s="3" t="s">
        <v>7722</v>
      </c>
      <c r="C475" s="2">
        <v>142.56</v>
      </c>
      <c r="D475" s="2">
        <v>3.15</v>
      </c>
      <c r="E475" s="2">
        <v>37.840000000000003</v>
      </c>
      <c r="F475" s="2">
        <v>16.23</v>
      </c>
      <c r="G475" s="8" t="s">
        <v>8455</v>
      </c>
    </row>
    <row r="476" spans="1:7" x14ac:dyDescent="0.35">
      <c r="A476" s="3">
        <v>995595</v>
      </c>
      <c r="B476" s="3" t="s">
        <v>7723</v>
      </c>
      <c r="C476" s="2">
        <v>16.72</v>
      </c>
      <c r="D476" s="2">
        <v>20.47</v>
      </c>
      <c r="E476" s="2">
        <v>245.68</v>
      </c>
      <c r="F476" s="2">
        <v>105.34</v>
      </c>
      <c r="G476" s="8" t="s">
        <v>8455</v>
      </c>
    </row>
    <row r="477" spans="1:7" x14ac:dyDescent="0.35">
      <c r="A477" s="3">
        <v>995596</v>
      </c>
      <c r="B477" s="3" t="s">
        <v>7724</v>
      </c>
      <c r="C477" s="2">
        <v>58.08</v>
      </c>
      <c r="D477" s="2">
        <v>3.46</v>
      </c>
      <c r="E477" s="2">
        <v>41.57</v>
      </c>
      <c r="F477" s="2">
        <v>17.82</v>
      </c>
      <c r="G477" s="8" t="s">
        <v>8455</v>
      </c>
    </row>
    <row r="478" spans="1:7" x14ac:dyDescent="0.35">
      <c r="A478" s="3">
        <v>995598</v>
      </c>
      <c r="B478" s="3" t="s">
        <v>7725</v>
      </c>
      <c r="C478" s="2">
        <v>58.08</v>
      </c>
      <c r="D478" s="2">
        <v>4.03</v>
      </c>
      <c r="E478" s="2">
        <v>48.39</v>
      </c>
      <c r="F478" s="2">
        <v>20.75</v>
      </c>
      <c r="G478" s="8" t="s">
        <v>8455</v>
      </c>
    </row>
    <row r="479" spans="1:7" x14ac:dyDescent="0.35">
      <c r="A479" s="3">
        <v>995600</v>
      </c>
      <c r="B479" s="3" t="s">
        <v>7726</v>
      </c>
      <c r="C479" s="2">
        <v>98.56</v>
      </c>
      <c r="D479" s="2">
        <v>3.93</v>
      </c>
      <c r="E479" s="2">
        <v>47.15</v>
      </c>
      <c r="F479" s="2">
        <v>20.22</v>
      </c>
      <c r="G479" s="8" t="s">
        <v>8455</v>
      </c>
    </row>
    <row r="480" spans="1:7" x14ac:dyDescent="0.35">
      <c r="A480" s="3">
        <v>995601</v>
      </c>
      <c r="B480" s="3" t="s">
        <v>7727</v>
      </c>
      <c r="C480" s="2">
        <v>98.56</v>
      </c>
      <c r="D480" s="2">
        <v>4.5199999999999996</v>
      </c>
      <c r="E480" s="2">
        <v>54.29</v>
      </c>
      <c r="F480" s="2">
        <v>23.28</v>
      </c>
      <c r="G480" s="8" t="s">
        <v>8455</v>
      </c>
    </row>
    <row r="481" spans="1:7" x14ac:dyDescent="0.35">
      <c r="A481" s="3">
        <v>995603</v>
      </c>
      <c r="B481" s="3" t="s">
        <v>7728</v>
      </c>
      <c r="C481" s="2">
        <v>157.52000000000001</v>
      </c>
      <c r="D481" s="2">
        <v>27.01</v>
      </c>
      <c r="E481" s="2">
        <v>324.16000000000003</v>
      </c>
      <c r="F481" s="2">
        <v>138.99</v>
      </c>
      <c r="G481" s="8" t="s">
        <v>8455</v>
      </c>
    </row>
    <row r="482" spans="1:7" x14ac:dyDescent="0.35">
      <c r="A482" s="3">
        <v>995604</v>
      </c>
      <c r="B482" s="3" t="s">
        <v>7729</v>
      </c>
      <c r="D482" s="2">
        <v>90.99</v>
      </c>
      <c r="E482" s="2">
        <v>1091.9000000000001</v>
      </c>
      <c r="F482" s="2">
        <v>468.16</v>
      </c>
      <c r="G482" s="8" t="s">
        <v>8455</v>
      </c>
    </row>
    <row r="483" spans="1:7" x14ac:dyDescent="0.35">
      <c r="A483" s="3">
        <v>995606</v>
      </c>
      <c r="B483" s="3" t="s">
        <v>7730</v>
      </c>
      <c r="D483" s="2">
        <v>43.4</v>
      </c>
      <c r="E483" s="2">
        <v>520.83000000000004</v>
      </c>
      <c r="F483" s="2">
        <v>223.31</v>
      </c>
      <c r="G483" s="8" t="s">
        <v>8455</v>
      </c>
    </row>
    <row r="484" spans="1:7" x14ac:dyDescent="0.35">
      <c r="A484" s="3">
        <v>995607</v>
      </c>
      <c r="B484" s="3" t="s">
        <v>7731</v>
      </c>
      <c r="C484" s="2">
        <v>432.08</v>
      </c>
      <c r="D484" s="2">
        <v>81.09</v>
      </c>
      <c r="E484" s="2">
        <v>973.1</v>
      </c>
      <c r="F484" s="2">
        <v>417.22</v>
      </c>
      <c r="G484" s="8" t="s">
        <v>8455</v>
      </c>
    </row>
    <row r="485" spans="1:7" x14ac:dyDescent="0.35">
      <c r="A485" s="3">
        <v>17</v>
      </c>
      <c r="B485" s="3" t="s">
        <v>7732</v>
      </c>
      <c r="C485" s="2">
        <v>94.16</v>
      </c>
      <c r="D485" s="2">
        <v>12.23</v>
      </c>
      <c r="E485" s="2">
        <v>146.72</v>
      </c>
      <c r="F485" s="2">
        <v>62.91</v>
      </c>
      <c r="G485" s="8" t="s">
        <v>8455</v>
      </c>
    </row>
    <row r="486" spans="1:7" x14ac:dyDescent="0.35">
      <c r="A486" s="3">
        <v>995609</v>
      </c>
      <c r="B486" s="3" t="s">
        <v>7733</v>
      </c>
      <c r="C486" s="2">
        <v>432.08</v>
      </c>
      <c r="D486" s="2">
        <v>157.66</v>
      </c>
      <c r="E486" s="2">
        <v>1891.91</v>
      </c>
      <c r="F486" s="2">
        <v>811.17</v>
      </c>
      <c r="G486" s="8" t="s">
        <v>8455</v>
      </c>
    </row>
    <row r="487" spans="1:7" x14ac:dyDescent="0.35">
      <c r="A487" s="3">
        <v>995610</v>
      </c>
      <c r="B487" s="3" t="s">
        <v>7734</v>
      </c>
      <c r="C487" s="2">
        <v>469.92</v>
      </c>
      <c r="G487" s="8" t="s">
        <v>8455</v>
      </c>
    </row>
    <row r="488" spans="1:7" x14ac:dyDescent="0.35">
      <c r="A488" s="3">
        <v>939181</v>
      </c>
      <c r="B488" s="3" t="s">
        <v>7735</v>
      </c>
      <c r="C488" s="2">
        <v>506</v>
      </c>
      <c r="D488" s="2">
        <v>26.68</v>
      </c>
      <c r="E488" s="2">
        <v>320.13</v>
      </c>
      <c r="F488" s="2">
        <v>137.26</v>
      </c>
      <c r="G488" s="8" t="s">
        <v>8455</v>
      </c>
    </row>
    <row r="489" spans="1:7" x14ac:dyDescent="0.35">
      <c r="A489" s="3">
        <v>995611</v>
      </c>
      <c r="B489" s="3" t="s">
        <v>7736</v>
      </c>
      <c r="C489" s="2">
        <v>685.52</v>
      </c>
      <c r="D489" s="2">
        <v>49.79</v>
      </c>
      <c r="E489" s="2">
        <v>597.45000000000005</v>
      </c>
      <c r="F489" s="2">
        <v>256.16000000000003</v>
      </c>
      <c r="G489" s="8" t="s">
        <v>8455</v>
      </c>
    </row>
    <row r="490" spans="1:7" x14ac:dyDescent="0.35">
      <c r="A490" s="3">
        <v>995612</v>
      </c>
      <c r="B490" s="3" t="s">
        <v>7737</v>
      </c>
      <c r="C490" s="2">
        <v>885.28</v>
      </c>
      <c r="D490" s="2">
        <v>103.94</v>
      </c>
      <c r="E490" s="2">
        <v>1247.31</v>
      </c>
      <c r="F490" s="2">
        <v>534.79</v>
      </c>
      <c r="G490" s="8" t="s">
        <v>8455</v>
      </c>
    </row>
    <row r="491" spans="1:7" x14ac:dyDescent="0.35">
      <c r="A491" s="3">
        <v>995614</v>
      </c>
      <c r="B491" s="3" t="s">
        <v>7738</v>
      </c>
      <c r="C491" s="2">
        <v>2518.56</v>
      </c>
      <c r="D491" s="2">
        <v>238.29</v>
      </c>
      <c r="E491" s="2">
        <v>2859.42</v>
      </c>
      <c r="F491" s="2">
        <v>1225.99</v>
      </c>
      <c r="G491" s="8" t="s">
        <v>8455</v>
      </c>
    </row>
    <row r="492" spans="1:7" x14ac:dyDescent="0.35">
      <c r="A492" s="3">
        <v>995616</v>
      </c>
      <c r="B492" s="3" t="s">
        <v>7739</v>
      </c>
      <c r="C492" s="2">
        <v>235.84</v>
      </c>
      <c r="D492" s="2">
        <v>46.92</v>
      </c>
      <c r="E492" s="2">
        <v>563.01</v>
      </c>
      <c r="F492" s="2">
        <v>241.4</v>
      </c>
      <c r="G492" s="8" t="s">
        <v>8455</v>
      </c>
    </row>
    <row r="493" spans="1:7" x14ac:dyDescent="0.35">
      <c r="A493" s="3">
        <v>995617</v>
      </c>
      <c r="B493" s="3" t="s">
        <v>7740</v>
      </c>
      <c r="D493" s="2">
        <v>63.36</v>
      </c>
      <c r="E493" s="2">
        <v>760.3</v>
      </c>
      <c r="F493" s="2">
        <v>325.98</v>
      </c>
      <c r="G493" s="8" t="s">
        <v>8455</v>
      </c>
    </row>
    <row r="494" spans="1:7" x14ac:dyDescent="0.35">
      <c r="A494" s="3">
        <v>995618</v>
      </c>
      <c r="B494" s="3" t="s">
        <v>7741</v>
      </c>
      <c r="C494" s="2">
        <v>446.16</v>
      </c>
      <c r="G494" s="8" t="s">
        <v>8455</v>
      </c>
    </row>
    <row r="495" spans="1:7" x14ac:dyDescent="0.35">
      <c r="A495" s="3">
        <v>995619</v>
      </c>
      <c r="B495" s="3" t="s">
        <v>7742</v>
      </c>
      <c r="C495" s="2">
        <v>764.72</v>
      </c>
      <c r="G495" s="8" t="s">
        <v>8455</v>
      </c>
    </row>
    <row r="496" spans="1:7" x14ac:dyDescent="0.35">
      <c r="A496" s="3">
        <v>995620</v>
      </c>
      <c r="B496" s="3" t="s">
        <v>7743</v>
      </c>
      <c r="C496" s="2">
        <v>1390.4</v>
      </c>
      <c r="G496" s="8" t="s">
        <v>8455</v>
      </c>
    </row>
    <row r="497" spans="1:7" x14ac:dyDescent="0.35">
      <c r="A497" s="3">
        <v>939199</v>
      </c>
      <c r="B497" s="3" t="s">
        <v>7744</v>
      </c>
      <c r="C497" s="2">
        <v>125.84</v>
      </c>
      <c r="D497" s="2">
        <v>55.09</v>
      </c>
      <c r="E497" s="2">
        <v>661.04</v>
      </c>
      <c r="F497" s="2">
        <v>283.42</v>
      </c>
      <c r="G497" s="8" t="s">
        <v>8455</v>
      </c>
    </row>
    <row r="498" spans="1:7" x14ac:dyDescent="0.35">
      <c r="A498" s="3">
        <v>939215</v>
      </c>
      <c r="B498" s="3" t="s">
        <v>7745</v>
      </c>
      <c r="C498" s="2">
        <v>45.76</v>
      </c>
      <c r="D498" s="2">
        <v>1.96</v>
      </c>
      <c r="E498" s="2">
        <v>23.58</v>
      </c>
      <c r="F498" s="2">
        <v>10.11</v>
      </c>
      <c r="G498" s="8" t="s">
        <v>8455</v>
      </c>
    </row>
    <row r="499" spans="1:7" x14ac:dyDescent="0.35">
      <c r="A499" s="3">
        <v>939231</v>
      </c>
      <c r="B499" s="3" t="s">
        <v>7746</v>
      </c>
      <c r="C499" s="2">
        <v>212.08</v>
      </c>
      <c r="D499" s="2">
        <v>14.73</v>
      </c>
      <c r="E499" s="2">
        <v>176.81</v>
      </c>
      <c r="F499" s="2">
        <v>75.81</v>
      </c>
      <c r="G499" s="8" t="s">
        <v>8455</v>
      </c>
    </row>
    <row r="500" spans="1:7" x14ac:dyDescent="0.35">
      <c r="A500" s="3">
        <v>939249</v>
      </c>
      <c r="B500" s="3" t="s">
        <v>7747</v>
      </c>
      <c r="C500" s="2">
        <v>494.56</v>
      </c>
      <c r="D500" s="2">
        <v>41.23</v>
      </c>
      <c r="E500" s="2">
        <v>494.77</v>
      </c>
      <c r="F500" s="2">
        <v>212.14</v>
      </c>
      <c r="G500" s="8" t="s">
        <v>8455</v>
      </c>
    </row>
    <row r="501" spans="1:7" x14ac:dyDescent="0.35">
      <c r="A501" s="3">
        <v>939256</v>
      </c>
      <c r="B501" s="3" t="s">
        <v>7748</v>
      </c>
      <c r="C501" s="2">
        <v>777.04</v>
      </c>
      <c r="D501" s="2">
        <v>64.81</v>
      </c>
      <c r="E501" s="2">
        <v>777.67</v>
      </c>
      <c r="F501" s="2">
        <v>333.43</v>
      </c>
      <c r="G501" s="8" t="s">
        <v>8455</v>
      </c>
    </row>
    <row r="502" spans="1:7" x14ac:dyDescent="0.35">
      <c r="A502" s="3">
        <v>939264</v>
      </c>
      <c r="B502" s="3" t="s">
        <v>7749</v>
      </c>
      <c r="C502" s="2">
        <v>1058.6400000000001</v>
      </c>
      <c r="D502" s="2">
        <v>88.36</v>
      </c>
      <c r="E502" s="2">
        <v>1060.26</v>
      </c>
      <c r="F502" s="2">
        <v>454.59</v>
      </c>
      <c r="G502" s="8" t="s">
        <v>8455</v>
      </c>
    </row>
    <row r="503" spans="1:7" x14ac:dyDescent="0.35">
      <c r="A503" s="3">
        <v>939272</v>
      </c>
      <c r="B503" s="3" t="s">
        <v>7750</v>
      </c>
      <c r="C503" s="2">
        <v>1694</v>
      </c>
      <c r="D503" s="2">
        <v>141.37</v>
      </c>
      <c r="E503" s="2">
        <v>1696.48</v>
      </c>
      <c r="F503" s="2">
        <v>727.38</v>
      </c>
      <c r="G503" s="8" t="s">
        <v>8455</v>
      </c>
    </row>
    <row r="504" spans="1:7" x14ac:dyDescent="0.35">
      <c r="A504" s="3">
        <v>939280</v>
      </c>
      <c r="B504" s="3" t="s">
        <v>7751</v>
      </c>
      <c r="C504" s="2">
        <v>396</v>
      </c>
      <c r="D504" s="2">
        <v>32.979999999999997</v>
      </c>
      <c r="E504" s="2">
        <v>395.82</v>
      </c>
      <c r="F504" s="2">
        <v>169.71</v>
      </c>
      <c r="G504" s="8" t="s">
        <v>8455</v>
      </c>
    </row>
    <row r="505" spans="1:7" x14ac:dyDescent="0.35">
      <c r="A505" s="3">
        <v>939298</v>
      </c>
      <c r="B505" s="3" t="s">
        <v>7752</v>
      </c>
      <c r="C505" s="2">
        <v>508.64</v>
      </c>
      <c r="D505" s="2">
        <v>42.42</v>
      </c>
      <c r="E505" s="2">
        <v>509.04</v>
      </c>
      <c r="F505" s="2">
        <v>218.25</v>
      </c>
      <c r="G505" s="8" t="s">
        <v>8455</v>
      </c>
    </row>
    <row r="506" spans="1:7" x14ac:dyDescent="0.35">
      <c r="A506" s="3">
        <v>939306</v>
      </c>
      <c r="B506" s="3" t="s">
        <v>7753</v>
      </c>
      <c r="C506" s="2">
        <v>847.44</v>
      </c>
      <c r="D506" s="2">
        <v>70.7</v>
      </c>
      <c r="E506" s="2">
        <v>848.4</v>
      </c>
      <c r="F506" s="2">
        <v>363.76</v>
      </c>
      <c r="G506" s="8" t="s">
        <v>8455</v>
      </c>
    </row>
    <row r="507" spans="1:7" x14ac:dyDescent="0.35">
      <c r="A507" s="3">
        <v>939314</v>
      </c>
      <c r="B507" s="3" t="s">
        <v>7754</v>
      </c>
      <c r="C507" s="2">
        <v>1355.2</v>
      </c>
      <c r="D507" s="2">
        <v>113.09</v>
      </c>
      <c r="E507" s="2">
        <v>1357.13</v>
      </c>
      <c r="F507" s="2">
        <v>581.88</v>
      </c>
      <c r="G507" s="8" t="s">
        <v>8455</v>
      </c>
    </row>
    <row r="508" spans="1:7" x14ac:dyDescent="0.35">
      <c r="A508" s="3">
        <v>939322</v>
      </c>
      <c r="B508" s="3" t="s">
        <v>7755</v>
      </c>
      <c r="C508" s="2">
        <v>212.08</v>
      </c>
      <c r="D508" s="2">
        <v>17.68</v>
      </c>
      <c r="E508" s="2">
        <v>212.18</v>
      </c>
      <c r="F508" s="2">
        <v>90.97</v>
      </c>
      <c r="G508" s="8" t="s">
        <v>8455</v>
      </c>
    </row>
    <row r="509" spans="1:7" x14ac:dyDescent="0.35">
      <c r="A509" s="3">
        <v>939330</v>
      </c>
      <c r="B509" s="3" t="s">
        <v>7756</v>
      </c>
      <c r="C509" s="2">
        <v>43.12</v>
      </c>
      <c r="D509" s="2">
        <v>2.95</v>
      </c>
      <c r="E509" s="2">
        <v>35.36</v>
      </c>
      <c r="F509" s="2">
        <v>15.16</v>
      </c>
      <c r="G509" s="8" t="s">
        <v>8455</v>
      </c>
    </row>
    <row r="510" spans="1:7" x14ac:dyDescent="0.35">
      <c r="A510" s="3">
        <v>939348</v>
      </c>
      <c r="B510" s="3" t="s">
        <v>7757</v>
      </c>
      <c r="C510" s="2">
        <v>403.04</v>
      </c>
      <c r="D510" s="2">
        <v>19.649999999999999</v>
      </c>
      <c r="E510" s="2">
        <v>235.75</v>
      </c>
      <c r="F510" s="2">
        <v>101.08</v>
      </c>
      <c r="G510" s="8" t="s">
        <v>8455</v>
      </c>
    </row>
    <row r="511" spans="1:7" x14ac:dyDescent="0.35">
      <c r="A511" s="3">
        <v>939355</v>
      </c>
      <c r="B511" s="3" t="s">
        <v>7758</v>
      </c>
      <c r="C511" s="2">
        <v>43.12</v>
      </c>
      <c r="D511" s="2">
        <v>6.49</v>
      </c>
      <c r="E511" s="2">
        <v>77.86</v>
      </c>
      <c r="F511" s="2">
        <v>33.380000000000003</v>
      </c>
      <c r="G511" s="8" t="s">
        <v>8455</v>
      </c>
    </row>
    <row r="512" spans="1:7" x14ac:dyDescent="0.35">
      <c r="A512" s="3">
        <v>939363</v>
      </c>
      <c r="B512" s="3" t="s">
        <v>7759</v>
      </c>
      <c r="C512" s="2">
        <v>403.04</v>
      </c>
      <c r="D512" s="2">
        <v>45.65</v>
      </c>
      <c r="E512" s="2">
        <v>547.80999999999995</v>
      </c>
      <c r="F512" s="2">
        <v>234.88</v>
      </c>
      <c r="G512" s="8" t="s">
        <v>8455</v>
      </c>
    </row>
    <row r="513" spans="1:7" x14ac:dyDescent="0.35">
      <c r="A513" s="3">
        <v>939371</v>
      </c>
      <c r="B513" s="3" t="s">
        <v>7760</v>
      </c>
      <c r="C513" s="2">
        <v>91.52</v>
      </c>
      <c r="D513" s="2">
        <v>8.84</v>
      </c>
      <c r="E513" s="2">
        <v>106.09</v>
      </c>
      <c r="F513" s="2">
        <v>45.49</v>
      </c>
      <c r="G513" s="8" t="s">
        <v>8455</v>
      </c>
    </row>
    <row r="514" spans="1:7" x14ac:dyDescent="0.35">
      <c r="A514" s="3">
        <v>939389</v>
      </c>
      <c r="B514" s="3" t="s">
        <v>7761</v>
      </c>
      <c r="C514" s="2">
        <v>212.08</v>
      </c>
      <c r="D514" s="2">
        <v>17.68</v>
      </c>
      <c r="E514" s="2">
        <v>212.18</v>
      </c>
      <c r="F514" s="2">
        <v>90.97</v>
      </c>
      <c r="G514" s="8" t="s">
        <v>8455</v>
      </c>
    </row>
    <row r="515" spans="1:7" x14ac:dyDescent="0.35">
      <c r="A515" s="3">
        <v>939397</v>
      </c>
      <c r="B515" s="3" t="s">
        <v>7762</v>
      </c>
      <c r="C515" s="2">
        <v>12.32</v>
      </c>
      <c r="D515" s="2">
        <v>1.96</v>
      </c>
      <c r="E515" s="2">
        <v>23.58</v>
      </c>
      <c r="F515" s="2">
        <v>10.11</v>
      </c>
      <c r="G515" s="8" t="s">
        <v>8455</v>
      </c>
    </row>
    <row r="516" spans="1:7" x14ac:dyDescent="0.35">
      <c r="A516" s="3">
        <v>939405</v>
      </c>
      <c r="B516" s="3" t="s">
        <v>7763</v>
      </c>
      <c r="C516" s="2">
        <v>29.92</v>
      </c>
      <c r="D516" s="2">
        <v>4.91</v>
      </c>
      <c r="E516" s="2">
        <v>58.94</v>
      </c>
      <c r="F516" s="2">
        <v>25.27</v>
      </c>
      <c r="G516" s="8" t="s">
        <v>8455</v>
      </c>
    </row>
    <row r="517" spans="1:7" x14ac:dyDescent="0.35">
      <c r="A517" s="3">
        <v>939413</v>
      </c>
      <c r="B517" s="3" t="s">
        <v>7764</v>
      </c>
      <c r="C517" s="2">
        <v>58.96</v>
      </c>
      <c r="D517" s="2">
        <v>9.82</v>
      </c>
      <c r="E517" s="2">
        <v>117.88</v>
      </c>
      <c r="F517" s="2">
        <v>50.54</v>
      </c>
      <c r="G517" s="8" t="s">
        <v>8455</v>
      </c>
    </row>
    <row r="518" spans="1:7" x14ac:dyDescent="0.35">
      <c r="A518" s="3">
        <v>939421</v>
      </c>
      <c r="B518" s="3" t="s">
        <v>7765</v>
      </c>
      <c r="C518" s="2">
        <v>88.88</v>
      </c>
      <c r="D518" s="2">
        <v>14.73</v>
      </c>
      <c r="E518" s="2">
        <v>176.81</v>
      </c>
      <c r="F518" s="2">
        <v>75.81</v>
      </c>
      <c r="G518" s="8" t="s">
        <v>8455</v>
      </c>
    </row>
    <row r="519" spans="1:7" x14ac:dyDescent="0.35">
      <c r="A519" s="3">
        <v>939439</v>
      </c>
      <c r="B519" s="3" t="s">
        <v>7766</v>
      </c>
      <c r="C519" s="2">
        <v>117.92</v>
      </c>
      <c r="D519" s="2">
        <v>22.8</v>
      </c>
      <c r="E519" s="2">
        <v>273.60000000000002</v>
      </c>
      <c r="F519" s="2">
        <v>117.31</v>
      </c>
      <c r="G519" s="8" t="s">
        <v>8455</v>
      </c>
    </row>
    <row r="520" spans="1:7" x14ac:dyDescent="0.35">
      <c r="A520" s="3">
        <v>939447</v>
      </c>
      <c r="B520" s="3" t="s">
        <v>7767</v>
      </c>
      <c r="C520" s="2">
        <v>235.84</v>
      </c>
      <c r="D520" s="2">
        <v>39.29</v>
      </c>
      <c r="E520" s="2">
        <v>471.5</v>
      </c>
      <c r="F520" s="2">
        <v>202.16</v>
      </c>
      <c r="G520" s="8" t="s">
        <v>8455</v>
      </c>
    </row>
    <row r="521" spans="1:7" x14ac:dyDescent="0.35">
      <c r="A521" s="3">
        <v>939454</v>
      </c>
      <c r="B521" s="3" t="s">
        <v>7768</v>
      </c>
      <c r="C521" s="2">
        <v>117.92</v>
      </c>
      <c r="D521" s="2">
        <v>19.649999999999999</v>
      </c>
      <c r="E521" s="2">
        <v>235.75</v>
      </c>
      <c r="F521" s="2">
        <v>101.08</v>
      </c>
      <c r="G521" s="8" t="s">
        <v>8455</v>
      </c>
    </row>
    <row r="522" spans="1:7" x14ac:dyDescent="0.35">
      <c r="A522" s="3">
        <v>939462</v>
      </c>
      <c r="B522" s="3" t="s">
        <v>7769</v>
      </c>
      <c r="C522" s="2">
        <v>941.6</v>
      </c>
      <c r="D522" s="2">
        <v>78.56</v>
      </c>
      <c r="E522" s="2">
        <v>942.7</v>
      </c>
      <c r="F522" s="2">
        <v>404.19</v>
      </c>
      <c r="G522" s="8" t="s">
        <v>8455</v>
      </c>
    </row>
    <row r="523" spans="1:7" x14ac:dyDescent="0.35">
      <c r="A523" s="3">
        <v>939470</v>
      </c>
      <c r="B523" s="3" t="s">
        <v>7770</v>
      </c>
      <c r="C523" s="2">
        <v>1034</v>
      </c>
      <c r="G523" s="8" t="s">
        <v>8455</v>
      </c>
    </row>
    <row r="524" spans="1:7" x14ac:dyDescent="0.35">
      <c r="A524" s="3">
        <v>995622</v>
      </c>
      <c r="B524" s="3" t="s">
        <v>7771</v>
      </c>
      <c r="C524" s="2">
        <v>87.12</v>
      </c>
      <c r="D524" s="2">
        <v>5.01</v>
      </c>
      <c r="E524" s="2">
        <v>60.18</v>
      </c>
      <c r="F524" s="2">
        <v>25.8</v>
      </c>
      <c r="G524" s="8" t="s">
        <v>8455</v>
      </c>
    </row>
    <row r="525" spans="1:7" x14ac:dyDescent="0.35">
      <c r="A525" s="3">
        <v>995623</v>
      </c>
      <c r="B525" s="3" t="s">
        <v>7772</v>
      </c>
      <c r="C525" s="2">
        <v>148.72</v>
      </c>
      <c r="D525" s="2">
        <v>8.14</v>
      </c>
      <c r="E525" s="2">
        <v>97.71</v>
      </c>
      <c r="F525" s="2">
        <v>41.9</v>
      </c>
      <c r="G525" s="8" t="s">
        <v>8455</v>
      </c>
    </row>
    <row r="526" spans="1:7" x14ac:dyDescent="0.35">
      <c r="A526" s="3">
        <v>995624</v>
      </c>
      <c r="B526" s="3" t="s">
        <v>7773</v>
      </c>
      <c r="C526" s="2">
        <v>247.28</v>
      </c>
      <c r="D526" s="2">
        <v>14.17</v>
      </c>
      <c r="E526" s="2">
        <v>169.99</v>
      </c>
      <c r="F526" s="2">
        <v>72.88</v>
      </c>
      <c r="G526" s="8" t="s">
        <v>8455</v>
      </c>
    </row>
    <row r="527" spans="1:7" x14ac:dyDescent="0.35">
      <c r="A527" s="3">
        <v>995625</v>
      </c>
      <c r="B527" s="3" t="s">
        <v>7774</v>
      </c>
      <c r="C527" s="2">
        <v>279.83999999999997</v>
      </c>
      <c r="D527" s="2">
        <v>20.11</v>
      </c>
      <c r="E527" s="2">
        <v>241.34</v>
      </c>
      <c r="F527" s="2">
        <v>103.47</v>
      </c>
      <c r="G527" s="8" t="s">
        <v>8455</v>
      </c>
    </row>
    <row r="528" spans="1:7" x14ac:dyDescent="0.35">
      <c r="A528" s="3">
        <v>995626</v>
      </c>
      <c r="B528" s="3" t="s">
        <v>7775</v>
      </c>
      <c r="C528" s="2">
        <v>329.12</v>
      </c>
      <c r="D528" s="2">
        <v>28.15</v>
      </c>
      <c r="E528" s="2">
        <v>337.81</v>
      </c>
      <c r="F528" s="2">
        <v>144.84</v>
      </c>
      <c r="G528" s="8" t="s">
        <v>8455</v>
      </c>
    </row>
    <row r="529" spans="1:7" x14ac:dyDescent="0.35">
      <c r="A529" s="3">
        <v>995627</v>
      </c>
      <c r="B529" s="3" t="s">
        <v>7776</v>
      </c>
      <c r="C529" s="2">
        <v>354.64</v>
      </c>
      <c r="D529" s="2">
        <v>38.21</v>
      </c>
      <c r="E529" s="2">
        <v>458.48</v>
      </c>
      <c r="F529" s="2">
        <v>196.57</v>
      </c>
      <c r="G529" s="8" t="s">
        <v>8455</v>
      </c>
    </row>
    <row r="530" spans="1:7" x14ac:dyDescent="0.35">
      <c r="A530" s="3">
        <v>995628</v>
      </c>
      <c r="B530" s="3" t="s">
        <v>7777</v>
      </c>
      <c r="C530" s="2">
        <v>161.91999999999999</v>
      </c>
      <c r="D530" s="2">
        <v>8.14</v>
      </c>
      <c r="E530" s="2">
        <v>97.71</v>
      </c>
      <c r="F530" s="2">
        <v>41.9</v>
      </c>
      <c r="G530" s="8" t="s">
        <v>8455</v>
      </c>
    </row>
    <row r="531" spans="1:7" x14ac:dyDescent="0.35">
      <c r="A531" s="3">
        <v>995629</v>
      </c>
      <c r="B531" s="3" t="s">
        <v>7778</v>
      </c>
      <c r="C531" s="2">
        <v>47.52</v>
      </c>
      <c r="D531" s="2">
        <v>5.04</v>
      </c>
      <c r="E531" s="2">
        <v>60.49</v>
      </c>
      <c r="F531" s="2">
        <v>25.94</v>
      </c>
      <c r="G531" s="8" t="s">
        <v>8455</v>
      </c>
    </row>
    <row r="532" spans="1:7" x14ac:dyDescent="0.35">
      <c r="A532" s="3">
        <v>995630</v>
      </c>
      <c r="B532" s="3" t="s">
        <v>7779</v>
      </c>
      <c r="C532" s="2">
        <v>71.28</v>
      </c>
      <c r="D532" s="2">
        <v>8.07</v>
      </c>
      <c r="E532" s="2">
        <v>96.78</v>
      </c>
      <c r="F532" s="2">
        <v>41.5</v>
      </c>
      <c r="G532" s="8" t="s">
        <v>8455</v>
      </c>
    </row>
    <row r="533" spans="1:7" x14ac:dyDescent="0.35">
      <c r="A533" s="3">
        <v>995632</v>
      </c>
      <c r="B533" s="3" t="s">
        <v>7780</v>
      </c>
      <c r="C533" s="2">
        <v>71.28</v>
      </c>
      <c r="D533" s="2">
        <v>8.07</v>
      </c>
      <c r="E533" s="2">
        <v>96.78</v>
      </c>
      <c r="F533" s="2">
        <v>41.5</v>
      </c>
      <c r="G533" s="8" t="s">
        <v>8455</v>
      </c>
    </row>
    <row r="534" spans="1:7" x14ac:dyDescent="0.35">
      <c r="A534" s="3">
        <v>995633</v>
      </c>
      <c r="B534" s="3" t="s">
        <v>7781</v>
      </c>
      <c r="C534" s="2">
        <v>117.92</v>
      </c>
      <c r="D534" s="2">
        <v>14.09</v>
      </c>
      <c r="E534" s="2">
        <v>169.06</v>
      </c>
      <c r="F534" s="2">
        <v>72.489999999999995</v>
      </c>
      <c r="G534" s="8" t="s">
        <v>8455</v>
      </c>
    </row>
    <row r="535" spans="1:7" x14ac:dyDescent="0.35">
      <c r="A535" s="3">
        <v>995634</v>
      </c>
      <c r="B535" s="3" t="s">
        <v>7782</v>
      </c>
      <c r="C535" s="2">
        <v>212.08</v>
      </c>
      <c r="D535" s="2">
        <v>50.28</v>
      </c>
      <c r="E535" s="2">
        <v>603.34</v>
      </c>
      <c r="F535" s="2">
        <v>258.69</v>
      </c>
      <c r="G535" s="8" t="s">
        <v>8455</v>
      </c>
    </row>
    <row r="536" spans="1:7" x14ac:dyDescent="0.35">
      <c r="A536" s="3">
        <v>939488</v>
      </c>
      <c r="B536" s="3" t="s">
        <v>7783</v>
      </c>
      <c r="C536" s="2">
        <v>7.92</v>
      </c>
      <c r="D536" s="2">
        <v>0.7</v>
      </c>
      <c r="E536" s="2">
        <v>8.3800000000000008</v>
      </c>
      <c r="F536" s="2">
        <v>3.59</v>
      </c>
      <c r="G536" s="8" t="s">
        <v>8455</v>
      </c>
    </row>
    <row r="537" spans="1:7" x14ac:dyDescent="0.35">
      <c r="A537" s="3">
        <v>939496</v>
      </c>
      <c r="B537" s="3" t="s">
        <v>7784</v>
      </c>
      <c r="C537" s="2">
        <v>59.84</v>
      </c>
      <c r="D537" s="2">
        <v>5.12</v>
      </c>
      <c r="E537" s="2">
        <v>61.42</v>
      </c>
      <c r="F537" s="2">
        <v>26.33</v>
      </c>
      <c r="G537" s="8" t="s">
        <v>8455</v>
      </c>
    </row>
    <row r="538" spans="1:7" x14ac:dyDescent="0.35">
      <c r="A538" s="3">
        <v>939504</v>
      </c>
      <c r="B538" s="3" t="s">
        <v>7785</v>
      </c>
      <c r="C538" s="2">
        <v>47.52</v>
      </c>
      <c r="D538" s="2">
        <v>4.91</v>
      </c>
      <c r="E538" s="2">
        <v>58.94</v>
      </c>
      <c r="F538" s="2">
        <v>25.27</v>
      </c>
      <c r="G538" s="8" t="s">
        <v>8455</v>
      </c>
    </row>
    <row r="539" spans="1:7" x14ac:dyDescent="0.35">
      <c r="A539" s="3">
        <v>939512</v>
      </c>
      <c r="B539" s="3" t="s">
        <v>7786</v>
      </c>
      <c r="C539" s="2">
        <v>94.16</v>
      </c>
      <c r="D539" s="2">
        <v>7.86</v>
      </c>
      <c r="E539" s="2">
        <v>94.3</v>
      </c>
      <c r="F539" s="2">
        <v>40.43</v>
      </c>
      <c r="G539" s="8" t="s">
        <v>8455</v>
      </c>
    </row>
    <row r="540" spans="1:7" x14ac:dyDescent="0.35">
      <c r="A540" s="3">
        <v>995635</v>
      </c>
      <c r="B540" s="3" t="s">
        <v>7787</v>
      </c>
      <c r="D540" s="2">
        <v>6.05</v>
      </c>
      <c r="E540" s="2">
        <v>72.59</v>
      </c>
      <c r="F540" s="2">
        <v>31.12</v>
      </c>
      <c r="G540" s="8" t="s">
        <v>8455</v>
      </c>
    </row>
    <row r="541" spans="1:7" x14ac:dyDescent="0.35">
      <c r="A541" s="3">
        <v>995636</v>
      </c>
      <c r="B541" s="3" t="s">
        <v>7788</v>
      </c>
      <c r="D541" s="2">
        <v>15.1</v>
      </c>
      <c r="E541" s="2">
        <v>181.16</v>
      </c>
      <c r="F541" s="2">
        <v>77.67</v>
      </c>
      <c r="G541" s="8" t="s">
        <v>8455</v>
      </c>
    </row>
    <row r="542" spans="1:7" x14ac:dyDescent="0.35">
      <c r="A542" s="3">
        <v>995637</v>
      </c>
      <c r="B542" s="3" t="s">
        <v>7789</v>
      </c>
      <c r="D542" s="2">
        <v>19.100000000000001</v>
      </c>
      <c r="E542" s="2">
        <v>229.24</v>
      </c>
      <c r="F542" s="2">
        <v>98.29</v>
      </c>
      <c r="G542" s="8" t="s">
        <v>8455</v>
      </c>
    </row>
    <row r="543" spans="1:7" x14ac:dyDescent="0.35">
      <c r="A543" s="3">
        <v>995638</v>
      </c>
      <c r="B543" s="3" t="s">
        <v>7790</v>
      </c>
      <c r="D543" s="2">
        <v>27.09</v>
      </c>
      <c r="E543" s="2">
        <v>325.08999999999997</v>
      </c>
      <c r="F543" s="2">
        <v>139.38</v>
      </c>
      <c r="G543" s="8" t="s">
        <v>8455</v>
      </c>
    </row>
    <row r="544" spans="1:7" x14ac:dyDescent="0.35">
      <c r="A544" s="3">
        <v>995640</v>
      </c>
      <c r="B544" s="3" t="s">
        <v>7791</v>
      </c>
      <c r="D544" s="2">
        <v>19.13</v>
      </c>
      <c r="E544" s="2">
        <v>229.55</v>
      </c>
      <c r="F544" s="2">
        <v>98.42</v>
      </c>
      <c r="G544" s="8" t="s">
        <v>8455</v>
      </c>
    </row>
    <row r="545" spans="1:7" x14ac:dyDescent="0.35">
      <c r="A545" s="3">
        <v>995641</v>
      </c>
      <c r="B545" s="3" t="s">
        <v>7792</v>
      </c>
      <c r="D545" s="2">
        <v>23.21</v>
      </c>
      <c r="E545" s="2">
        <v>278.56</v>
      </c>
      <c r="F545" s="2">
        <v>119.43</v>
      </c>
      <c r="G545" s="8" t="s">
        <v>8455</v>
      </c>
    </row>
    <row r="546" spans="1:7" x14ac:dyDescent="0.35">
      <c r="A546" s="3">
        <v>995642</v>
      </c>
      <c r="B546" s="3" t="s">
        <v>7793</v>
      </c>
      <c r="C546" s="2">
        <v>18.48</v>
      </c>
      <c r="D546" s="2">
        <v>4.63</v>
      </c>
      <c r="E546" s="2">
        <v>55.53</v>
      </c>
      <c r="F546" s="2">
        <v>23.81</v>
      </c>
      <c r="G546" s="8" t="s">
        <v>8455</v>
      </c>
    </row>
    <row r="547" spans="1:7" x14ac:dyDescent="0.35">
      <c r="A547" s="3">
        <v>995643</v>
      </c>
      <c r="B547" s="3" t="s">
        <v>7794</v>
      </c>
      <c r="C547" s="2">
        <v>71.28</v>
      </c>
      <c r="D547" s="2">
        <v>11.37</v>
      </c>
      <c r="E547" s="2">
        <v>136.49</v>
      </c>
      <c r="F547" s="2">
        <v>58.52</v>
      </c>
      <c r="G547" s="8" t="s">
        <v>8455</v>
      </c>
    </row>
    <row r="548" spans="1:7" x14ac:dyDescent="0.35">
      <c r="A548" s="3">
        <v>995644</v>
      </c>
      <c r="B548" s="3" t="s">
        <v>7795</v>
      </c>
      <c r="C548" s="2">
        <v>71.28</v>
      </c>
      <c r="D548" s="2">
        <v>2.25</v>
      </c>
      <c r="E548" s="2">
        <v>26.99</v>
      </c>
      <c r="F548" s="2">
        <v>11.57</v>
      </c>
      <c r="G548" s="8" t="s">
        <v>8455</v>
      </c>
    </row>
    <row r="549" spans="1:7" x14ac:dyDescent="0.35">
      <c r="A549" s="3">
        <v>995646</v>
      </c>
      <c r="B549" s="3" t="s">
        <v>7796</v>
      </c>
      <c r="D549" s="2">
        <v>14.3</v>
      </c>
      <c r="E549" s="2">
        <v>171.54</v>
      </c>
      <c r="F549" s="2">
        <v>73.55</v>
      </c>
      <c r="G549" s="8" t="s">
        <v>8455</v>
      </c>
    </row>
    <row r="550" spans="1:7" x14ac:dyDescent="0.35">
      <c r="A550" s="3">
        <v>995648</v>
      </c>
      <c r="B550" s="3" t="s">
        <v>7797</v>
      </c>
      <c r="D550" s="2">
        <v>4.24</v>
      </c>
      <c r="E550" s="2">
        <v>50.87</v>
      </c>
      <c r="F550" s="2">
        <v>21.81</v>
      </c>
      <c r="G550" s="8" t="s">
        <v>8455</v>
      </c>
    </row>
    <row r="551" spans="1:7" x14ac:dyDescent="0.35">
      <c r="A551" s="3">
        <v>995649</v>
      </c>
      <c r="B551" s="3" t="s">
        <v>7798</v>
      </c>
      <c r="D551" s="2">
        <v>16.489999999999998</v>
      </c>
      <c r="E551" s="2">
        <v>197.91</v>
      </c>
      <c r="F551" s="2">
        <v>84.85</v>
      </c>
      <c r="G551" s="8" t="s">
        <v>8455</v>
      </c>
    </row>
    <row r="552" spans="1:7" x14ac:dyDescent="0.35">
      <c r="A552" s="3">
        <v>995650</v>
      </c>
      <c r="B552" s="3" t="s">
        <v>7799</v>
      </c>
      <c r="D552" s="2">
        <v>30.12</v>
      </c>
      <c r="E552" s="2">
        <v>361.38</v>
      </c>
      <c r="F552" s="2">
        <v>154.94999999999999</v>
      </c>
      <c r="G552" s="8" t="s">
        <v>8455</v>
      </c>
    </row>
    <row r="553" spans="1:7" x14ac:dyDescent="0.35">
      <c r="A553" s="3">
        <v>995652</v>
      </c>
      <c r="B553" s="3" t="s">
        <v>7800</v>
      </c>
      <c r="D553" s="2">
        <v>16.489999999999998</v>
      </c>
      <c r="E553" s="2">
        <v>197.91</v>
      </c>
      <c r="F553" s="2">
        <v>84.85</v>
      </c>
      <c r="G553" s="8" t="s">
        <v>8455</v>
      </c>
    </row>
    <row r="554" spans="1:7" x14ac:dyDescent="0.35">
      <c r="A554" s="3">
        <v>995653</v>
      </c>
      <c r="B554" s="3" t="s">
        <v>7801</v>
      </c>
      <c r="D554" s="2">
        <v>3.46</v>
      </c>
      <c r="E554" s="2">
        <v>41.57</v>
      </c>
      <c r="F554" s="2">
        <v>17.82</v>
      </c>
      <c r="G554" s="8" t="s">
        <v>8455</v>
      </c>
    </row>
    <row r="555" spans="1:7" x14ac:dyDescent="0.35">
      <c r="A555" s="3">
        <v>995656</v>
      </c>
      <c r="B555" s="3" t="s">
        <v>7802</v>
      </c>
      <c r="D555" s="2">
        <v>18.350000000000001</v>
      </c>
      <c r="E555" s="2">
        <v>220.24</v>
      </c>
      <c r="F555" s="2">
        <v>94.43</v>
      </c>
      <c r="G555" s="8" t="s">
        <v>8455</v>
      </c>
    </row>
    <row r="556" spans="1:7" x14ac:dyDescent="0.35">
      <c r="A556" s="3">
        <v>995658</v>
      </c>
      <c r="B556" s="3" t="s">
        <v>7803</v>
      </c>
      <c r="D556" s="2">
        <v>9.07</v>
      </c>
      <c r="E556" s="2">
        <v>108.88</v>
      </c>
      <c r="F556" s="2">
        <v>46.68</v>
      </c>
      <c r="G556" s="8" t="s">
        <v>8455</v>
      </c>
    </row>
    <row r="557" spans="1:7" x14ac:dyDescent="0.35">
      <c r="A557" s="3">
        <v>995659</v>
      </c>
      <c r="B557" s="3" t="s">
        <v>7804</v>
      </c>
      <c r="D557" s="2">
        <v>18.350000000000001</v>
      </c>
      <c r="E557" s="2">
        <v>220.24</v>
      </c>
      <c r="F557" s="2">
        <v>94.43</v>
      </c>
      <c r="G557" s="8" t="s">
        <v>8455</v>
      </c>
    </row>
    <row r="558" spans="1:7" x14ac:dyDescent="0.35">
      <c r="A558" s="3">
        <v>995660</v>
      </c>
      <c r="B558" s="3" t="s">
        <v>7805</v>
      </c>
      <c r="D558" s="2">
        <v>30.17</v>
      </c>
      <c r="E558" s="2">
        <v>362</v>
      </c>
      <c r="F558" s="2">
        <v>155.21</v>
      </c>
      <c r="G558" s="8" t="s">
        <v>8455</v>
      </c>
    </row>
    <row r="559" spans="1:7" x14ac:dyDescent="0.35">
      <c r="A559" s="3">
        <v>995661</v>
      </c>
      <c r="B559" s="3" t="s">
        <v>7806</v>
      </c>
      <c r="D559" s="2">
        <v>46.27</v>
      </c>
      <c r="E559" s="2">
        <v>555.26</v>
      </c>
      <c r="F559" s="2">
        <v>238.07</v>
      </c>
      <c r="G559" s="8" t="s">
        <v>8455</v>
      </c>
    </row>
    <row r="560" spans="1:7" x14ac:dyDescent="0.35">
      <c r="A560" s="3">
        <v>995663</v>
      </c>
      <c r="B560" s="3" t="s">
        <v>7807</v>
      </c>
      <c r="C560" s="2">
        <v>71.28</v>
      </c>
      <c r="D560" s="2">
        <v>8.07</v>
      </c>
      <c r="E560" s="2">
        <v>96.78</v>
      </c>
      <c r="F560" s="2">
        <v>41.5</v>
      </c>
      <c r="G560" s="8" t="s">
        <v>8455</v>
      </c>
    </row>
    <row r="561" spans="1:7" x14ac:dyDescent="0.35">
      <c r="A561" s="3">
        <v>995664</v>
      </c>
      <c r="B561" s="3" t="s">
        <v>7808</v>
      </c>
      <c r="C561" s="2">
        <v>117.92</v>
      </c>
      <c r="D561" s="2">
        <v>14.09</v>
      </c>
      <c r="E561" s="2">
        <v>169.06</v>
      </c>
      <c r="F561" s="2">
        <v>72.489999999999995</v>
      </c>
      <c r="G561" s="8" t="s">
        <v>8455</v>
      </c>
    </row>
    <row r="562" spans="1:7" x14ac:dyDescent="0.35">
      <c r="A562" s="3">
        <v>995665</v>
      </c>
      <c r="B562" s="3" t="s">
        <v>7809</v>
      </c>
      <c r="D562" s="2">
        <v>9.8699999999999992</v>
      </c>
      <c r="E562" s="2">
        <v>118.5</v>
      </c>
      <c r="F562" s="2">
        <v>50.81</v>
      </c>
      <c r="G562" s="8" t="s">
        <v>8455</v>
      </c>
    </row>
    <row r="563" spans="1:7" x14ac:dyDescent="0.35">
      <c r="A563" s="3">
        <v>995666</v>
      </c>
      <c r="B563" s="3" t="s">
        <v>7810</v>
      </c>
      <c r="D563" s="2">
        <v>18.95</v>
      </c>
      <c r="E563" s="2">
        <v>227.38</v>
      </c>
      <c r="F563" s="2">
        <v>97.49</v>
      </c>
      <c r="G563" s="8" t="s">
        <v>8455</v>
      </c>
    </row>
    <row r="564" spans="1:7" x14ac:dyDescent="0.35">
      <c r="A564" s="3">
        <v>995667</v>
      </c>
      <c r="B564" s="3" t="s">
        <v>7811</v>
      </c>
      <c r="D564" s="2">
        <v>0.72</v>
      </c>
      <c r="E564" s="2">
        <v>8.69</v>
      </c>
      <c r="F564" s="2">
        <v>3.72</v>
      </c>
      <c r="G564" s="8" t="s">
        <v>8455</v>
      </c>
    </row>
    <row r="565" spans="1:7" x14ac:dyDescent="0.35">
      <c r="A565" s="3">
        <v>995668</v>
      </c>
      <c r="B565" s="3" t="s">
        <v>7812</v>
      </c>
      <c r="C565" s="2">
        <v>201.52</v>
      </c>
      <c r="D565" s="2">
        <v>26.55</v>
      </c>
      <c r="E565" s="2">
        <v>318.58</v>
      </c>
      <c r="F565" s="2">
        <v>136.59</v>
      </c>
      <c r="G565" s="8" t="s">
        <v>8455</v>
      </c>
    </row>
    <row r="566" spans="1:7" x14ac:dyDescent="0.35">
      <c r="A566" s="3">
        <v>995669</v>
      </c>
      <c r="B566" s="3" t="s">
        <v>7813</v>
      </c>
      <c r="C566" s="2">
        <v>201.52</v>
      </c>
      <c r="D566" s="2">
        <v>19.72</v>
      </c>
      <c r="E566" s="2">
        <v>236.68</v>
      </c>
      <c r="F566" s="2">
        <v>101.48</v>
      </c>
      <c r="G566" s="8" t="s">
        <v>8455</v>
      </c>
    </row>
    <row r="567" spans="1:7" x14ac:dyDescent="0.35">
      <c r="A567" s="3">
        <v>995671</v>
      </c>
      <c r="B567" s="3" t="s">
        <v>7814</v>
      </c>
      <c r="C567" s="2">
        <v>201.52</v>
      </c>
      <c r="D567" s="2">
        <v>29.37</v>
      </c>
      <c r="E567" s="2">
        <v>352.39</v>
      </c>
      <c r="F567" s="2">
        <v>151.09</v>
      </c>
      <c r="G567" s="8" t="s">
        <v>8455</v>
      </c>
    </row>
    <row r="568" spans="1:7" x14ac:dyDescent="0.35">
      <c r="A568" s="3">
        <v>995672</v>
      </c>
      <c r="B568" s="3" t="s">
        <v>7815</v>
      </c>
      <c r="C568" s="2">
        <v>115.28</v>
      </c>
      <c r="D568" s="2">
        <v>14.09</v>
      </c>
      <c r="E568" s="2">
        <v>169.06</v>
      </c>
      <c r="F568" s="2">
        <v>72.489999999999995</v>
      </c>
      <c r="G568" s="8" t="s">
        <v>8455</v>
      </c>
    </row>
    <row r="569" spans="1:7" x14ac:dyDescent="0.35">
      <c r="A569" s="3">
        <v>995673</v>
      </c>
      <c r="B569" s="3" t="s">
        <v>7816</v>
      </c>
      <c r="D569" s="2">
        <v>0.1</v>
      </c>
      <c r="E569" s="2">
        <v>1.24</v>
      </c>
      <c r="F569" s="2">
        <v>0.53</v>
      </c>
      <c r="G569" s="8" t="s">
        <v>8455</v>
      </c>
    </row>
    <row r="570" spans="1:7" x14ac:dyDescent="0.35">
      <c r="A570" s="3">
        <v>939645</v>
      </c>
      <c r="B570" s="3" t="s">
        <v>7817</v>
      </c>
      <c r="C570" s="2">
        <v>941.6</v>
      </c>
      <c r="G570" s="8" t="s">
        <v>8455</v>
      </c>
    </row>
    <row r="571" spans="1:7" x14ac:dyDescent="0.35">
      <c r="A571" s="3">
        <v>995674</v>
      </c>
      <c r="B571" s="3" t="s">
        <v>1941</v>
      </c>
      <c r="C571" s="2">
        <v>1069.2</v>
      </c>
      <c r="G571" s="8" t="s">
        <v>8455</v>
      </c>
    </row>
    <row r="572" spans="1:7" x14ac:dyDescent="0.35">
      <c r="A572" s="3">
        <v>995675</v>
      </c>
      <c r="B572" s="3" t="s">
        <v>7818</v>
      </c>
      <c r="C572" s="2">
        <v>760.32</v>
      </c>
      <c r="G572" s="8" t="s">
        <v>8455</v>
      </c>
    </row>
    <row r="573" spans="1:7" x14ac:dyDescent="0.35">
      <c r="A573" s="3">
        <v>995676</v>
      </c>
      <c r="B573" s="3" t="s">
        <v>7819</v>
      </c>
      <c r="C573" s="2">
        <v>594</v>
      </c>
      <c r="G573" s="8" t="s">
        <v>8455</v>
      </c>
    </row>
    <row r="574" spans="1:7" x14ac:dyDescent="0.35">
      <c r="A574" s="3">
        <v>995677</v>
      </c>
      <c r="B574" s="3" t="s">
        <v>7820</v>
      </c>
      <c r="C574" s="2">
        <v>475.2</v>
      </c>
      <c r="G574" s="8" t="s">
        <v>8455</v>
      </c>
    </row>
    <row r="575" spans="1:7" x14ac:dyDescent="0.35">
      <c r="A575" s="3">
        <v>995678</v>
      </c>
      <c r="B575" s="3" t="s">
        <v>7821</v>
      </c>
      <c r="C575" s="2">
        <v>416.24</v>
      </c>
      <c r="G575" s="8" t="s">
        <v>8455</v>
      </c>
    </row>
    <row r="576" spans="1:7" x14ac:dyDescent="0.35">
      <c r="A576" s="3">
        <v>995679</v>
      </c>
      <c r="B576" s="3" t="s">
        <v>169</v>
      </c>
      <c r="C576" s="2">
        <v>118.8</v>
      </c>
      <c r="G576" s="8" t="s">
        <v>8455</v>
      </c>
    </row>
    <row r="577" spans="1:7" x14ac:dyDescent="0.35">
      <c r="A577" s="3">
        <v>992858</v>
      </c>
      <c r="B577" s="3" t="s">
        <v>163</v>
      </c>
      <c r="C577" s="2">
        <v>237.6</v>
      </c>
      <c r="G577" s="8" t="s">
        <v>8455</v>
      </c>
    </row>
    <row r="578" spans="1:7" x14ac:dyDescent="0.35">
      <c r="A578" s="3">
        <v>992966</v>
      </c>
      <c r="B578" s="3" t="s">
        <v>164</v>
      </c>
      <c r="C578" s="2">
        <v>594</v>
      </c>
      <c r="G578" s="8" t="s">
        <v>8455</v>
      </c>
    </row>
    <row r="579" spans="1:7" x14ac:dyDescent="0.35">
      <c r="A579" s="3">
        <v>992974</v>
      </c>
      <c r="B579" s="3" t="s">
        <v>165</v>
      </c>
      <c r="C579" s="2">
        <v>760.32</v>
      </c>
      <c r="G579" s="8" t="s">
        <v>8455</v>
      </c>
    </row>
    <row r="580" spans="1:7" x14ac:dyDescent="0.35">
      <c r="A580" s="3">
        <v>995680</v>
      </c>
      <c r="B580" s="3" t="s">
        <v>7822</v>
      </c>
      <c r="C580" s="2">
        <v>392.48</v>
      </c>
      <c r="G580" s="8" t="s">
        <v>8455</v>
      </c>
    </row>
    <row r="581" spans="1:7" x14ac:dyDescent="0.35">
      <c r="A581" s="3">
        <v>995681</v>
      </c>
      <c r="B581" s="3" t="s">
        <v>7823</v>
      </c>
      <c r="C581" s="2">
        <v>718.96</v>
      </c>
      <c r="G581" s="8" t="s">
        <v>8455</v>
      </c>
    </row>
    <row r="582" spans="1:7" x14ac:dyDescent="0.35">
      <c r="A582" s="3">
        <v>995682</v>
      </c>
      <c r="B582" s="3" t="s">
        <v>7824</v>
      </c>
      <c r="C582" s="2">
        <v>1045.44</v>
      </c>
      <c r="G582" s="8" t="s">
        <v>8455</v>
      </c>
    </row>
    <row r="583" spans="1:7" x14ac:dyDescent="0.35">
      <c r="A583" s="3">
        <v>995683</v>
      </c>
      <c r="B583" s="3" t="s">
        <v>7825</v>
      </c>
      <c r="C583" s="2">
        <v>1306.8</v>
      </c>
      <c r="G583" s="8" t="s">
        <v>8455</v>
      </c>
    </row>
    <row r="584" spans="1:7" x14ac:dyDescent="0.35">
      <c r="A584" s="3">
        <v>995684</v>
      </c>
      <c r="B584" s="3" t="s">
        <v>7826</v>
      </c>
      <c r="C584" s="2">
        <v>1568.16</v>
      </c>
      <c r="G584" s="8" t="s">
        <v>8455</v>
      </c>
    </row>
    <row r="585" spans="1:7" x14ac:dyDescent="0.35">
      <c r="A585" s="3">
        <v>995685</v>
      </c>
      <c r="B585" s="3" t="s">
        <v>7827</v>
      </c>
      <c r="C585" s="2">
        <v>261.36</v>
      </c>
      <c r="G585" s="8" t="s">
        <v>8455</v>
      </c>
    </row>
    <row r="586" spans="1:7" x14ac:dyDescent="0.35">
      <c r="A586" s="3">
        <v>995686</v>
      </c>
      <c r="B586" s="3" t="s">
        <v>7828</v>
      </c>
      <c r="C586" s="2">
        <v>980.32</v>
      </c>
      <c r="G586" s="8" t="s">
        <v>8455</v>
      </c>
    </row>
    <row r="587" spans="1:7" x14ac:dyDescent="0.35">
      <c r="A587" s="3">
        <v>995687</v>
      </c>
      <c r="B587" s="3" t="s">
        <v>7829</v>
      </c>
      <c r="C587" s="2">
        <v>9.15</v>
      </c>
      <c r="G587" s="8" t="s">
        <v>8455</v>
      </c>
    </row>
    <row r="588" spans="1:7" x14ac:dyDescent="0.35">
      <c r="A588" s="3">
        <v>995689</v>
      </c>
      <c r="B588" s="3" t="s">
        <v>7830</v>
      </c>
      <c r="C588" s="2">
        <v>8.49</v>
      </c>
      <c r="G588" s="8" t="s">
        <v>8455</v>
      </c>
    </row>
    <row r="589" spans="1:7" x14ac:dyDescent="0.35">
      <c r="A589" s="3">
        <v>995690</v>
      </c>
      <c r="B589" s="3" t="s">
        <v>7831</v>
      </c>
      <c r="C589" s="2">
        <v>7.84</v>
      </c>
      <c r="G589" s="8" t="s">
        <v>8455</v>
      </c>
    </row>
    <row r="590" spans="1:7" x14ac:dyDescent="0.35">
      <c r="A590" s="3">
        <v>995691</v>
      </c>
      <c r="B590" s="3" t="s">
        <v>7832</v>
      </c>
      <c r="C590" s="2">
        <v>7.72</v>
      </c>
      <c r="G590" s="8" t="s">
        <v>8455</v>
      </c>
    </row>
    <row r="591" spans="1:7" x14ac:dyDescent="0.35">
      <c r="A591" s="3">
        <v>995692</v>
      </c>
      <c r="B591" s="3" t="s">
        <v>7833</v>
      </c>
      <c r="C591" s="2">
        <v>6.53</v>
      </c>
      <c r="G591" s="8" t="s">
        <v>8455</v>
      </c>
    </row>
    <row r="592" spans="1:7" x14ac:dyDescent="0.35">
      <c r="A592" s="3">
        <v>939660</v>
      </c>
      <c r="B592" s="3" t="s">
        <v>7834</v>
      </c>
      <c r="C592" s="2">
        <v>392.48</v>
      </c>
      <c r="G592" s="8" t="s">
        <v>8455</v>
      </c>
    </row>
    <row r="593" spans="1:7" x14ac:dyDescent="0.35">
      <c r="A593" s="3">
        <v>939678</v>
      </c>
      <c r="B593" s="3" t="s">
        <v>7835</v>
      </c>
      <c r="C593" s="2">
        <v>3.68</v>
      </c>
      <c r="G593" s="8" t="s">
        <v>8455</v>
      </c>
    </row>
    <row r="594" spans="1:7" x14ac:dyDescent="0.35">
      <c r="A594" s="3">
        <v>939686</v>
      </c>
      <c r="B594" s="3" t="s">
        <v>7836</v>
      </c>
      <c r="C594" s="2">
        <v>3.39</v>
      </c>
      <c r="G594" s="8" t="s">
        <v>8455</v>
      </c>
    </row>
    <row r="595" spans="1:7" x14ac:dyDescent="0.35">
      <c r="A595" s="3">
        <v>939694</v>
      </c>
      <c r="B595" s="3" t="s">
        <v>7837</v>
      </c>
      <c r="C595" s="2">
        <v>3.15</v>
      </c>
      <c r="G595" s="8" t="s">
        <v>8455</v>
      </c>
    </row>
    <row r="596" spans="1:7" x14ac:dyDescent="0.35">
      <c r="A596" s="3">
        <v>939702</v>
      </c>
      <c r="B596" s="3" t="s">
        <v>7838</v>
      </c>
      <c r="C596" s="2">
        <v>2.85</v>
      </c>
      <c r="G596" s="8" t="s">
        <v>8455</v>
      </c>
    </row>
    <row r="597" spans="1:7" x14ac:dyDescent="0.35">
      <c r="A597" s="3">
        <v>939710</v>
      </c>
      <c r="B597" s="3" t="s">
        <v>7839</v>
      </c>
      <c r="C597" s="2">
        <v>2.61</v>
      </c>
      <c r="G597" s="8" t="s">
        <v>8455</v>
      </c>
    </row>
    <row r="598" spans="1:7" x14ac:dyDescent="0.35">
      <c r="A598" s="3">
        <v>995693</v>
      </c>
      <c r="B598" s="3" t="s">
        <v>7840</v>
      </c>
      <c r="C598" s="2">
        <v>23.76</v>
      </c>
      <c r="G598" s="8" t="s">
        <v>8455</v>
      </c>
    </row>
    <row r="599" spans="1:7" x14ac:dyDescent="0.35">
      <c r="A599" s="3">
        <v>995694</v>
      </c>
      <c r="B599" s="3" t="s">
        <v>7841</v>
      </c>
      <c r="C599" s="2">
        <v>18.48</v>
      </c>
      <c r="G599" s="8" t="s">
        <v>8455</v>
      </c>
    </row>
    <row r="600" spans="1:7" x14ac:dyDescent="0.35">
      <c r="A600" s="3">
        <v>995695</v>
      </c>
      <c r="B600" s="3" t="s">
        <v>7842</v>
      </c>
      <c r="C600" s="2">
        <v>735.68</v>
      </c>
      <c r="G600" s="8" t="s">
        <v>8455</v>
      </c>
    </row>
    <row r="601" spans="1:7" x14ac:dyDescent="0.35">
      <c r="A601" s="3">
        <v>995697</v>
      </c>
      <c r="B601" s="3" t="s">
        <v>7843</v>
      </c>
      <c r="C601" s="2">
        <v>293.92</v>
      </c>
      <c r="G601" s="8" t="s">
        <v>8455</v>
      </c>
    </row>
    <row r="602" spans="1:7" x14ac:dyDescent="0.35">
      <c r="A602" s="3">
        <v>995698</v>
      </c>
      <c r="B602" s="3" t="s">
        <v>7844</v>
      </c>
      <c r="C602" s="2">
        <v>274.56</v>
      </c>
      <c r="G602" s="8" t="s">
        <v>8455</v>
      </c>
    </row>
    <row r="603" spans="1:7" x14ac:dyDescent="0.35">
      <c r="A603" s="3">
        <v>939728</v>
      </c>
      <c r="B603" s="3" t="s">
        <v>7845</v>
      </c>
      <c r="C603" s="2">
        <v>297.44</v>
      </c>
      <c r="G603" s="8" t="s">
        <v>8455</v>
      </c>
    </row>
    <row r="604" spans="1:7" x14ac:dyDescent="0.35">
      <c r="A604" s="10"/>
      <c r="B604" s="10"/>
      <c r="C604" s="10"/>
      <c r="D604" s="10"/>
      <c r="E604" s="10"/>
      <c r="F604" s="10"/>
    </row>
  </sheetData>
  <mergeCells count="6">
    <mergeCell ref="I8:M8"/>
    <mergeCell ref="I9:I14"/>
    <mergeCell ref="J9:M9"/>
    <mergeCell ref="I17:M17"/>
    <mergeCell ref="I18:I23"/>
    <mergeCell ref="J18:M18"/>
  </mergeCells>
  <pageMargins left="0.7" right="0.7" top="0.75" bottom="0.75" header="0.3" footer="0.3"/>
  <pageSetup paperSize="9" orientation="portrait" r:id="rId1"/>
  <headerFooter>
    <oddFooter>&amp;C&amp;1#&amp;"TIM Sans"&amp;8&amp;K4472C4TIM - Uso Interno - Tutti i diritti riservati.</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479"/>
  <sheetViews>
    <sheetView topLeftCell="A448" zoomScale="115" zoomScaleNormal="115" workbookViewId="0">
      <selection activeCell="B484" sqref="B484"/>
    </sheetView>
  </sheetViews>
  <sheetFormatPr defaultRowHeight="14.5" x14ac:dyDescent="0.35"/>
  <cols>
    <col min="1" max="1" width="6.1796875" bestFit="1" customWidth="1"/>
    <col min="2" max="2" width="81.54296875" customWidth="1"/>
    <col min="3" max="3" width="14.26953125" bestFit="1" customWidth="1"/>
    <col min="4" max="4" width="22" bestFit="1" customWidth="1"/>
    <col min="5" max="5" width="22.7265625" bestFit="1" customWidth="1"/>
    <col min="6" max="6" width="21.81640625" bestFit="1" customWidth="1"/>
    <col min="7" max="7" width="18.1796875" bestFit="1" customWidth="1"/>
  </cols>
  <sheetData>
    <row r="1" spans="1:7" s="9" customFormat="1" ht="10.5" x14ac:dyDescent="0.25">
      <c r="A1" s="7" t="s">
        <v>0</v>
      </c>
      <c r="B1" s="7" t="s">
        <v>8115</v>
      </c>
      <c r="C1" s="8" t="s">
        <v>8036</v>
      </c>
      <c r="D1" s="8" t="s">
        <v>8112</v>
      </c>
      <c r="E1" s="8" t="s">
        <v>8113</v>
      </c>
      <c r="F1" s="8" t="s">
        <v>8114</v>
      </c>
      <c r="G1" s="8" t="s">
        <v>8111</v>
      </c>
    </row>
    <row r="2" spans="1:7" s="6" customFormat="1" ht="31.5" x14ac:dyDescent="0.25">
      <c r="A2" s="1">
        <v>948919</v>
      </c>
      <c r="B2" s="1" t="s">
        <v>27</v>
      </c>
      <c r="C2" s="2">
        <v>46.64</v>
      </c>
      <c r="D2" s="2">
        <f t="shared" ref="D2:D58" si="0">E2/12</f>
        <v>15.6775</v>
      </c>
      <c r="E2" s="2">
        <v>188.13</v>
      </c>
      <c r="F2" s="2">
        <v>76.569999999999993</v>
      </c>
      <c r="G2" s="8" t="s">
        <v>8105</v>
      </c>
    </row>
    <row r="3" spans="1:7" s="6" customFormat="1" ht="31.5" x14ac:dyDescent="0.25">
      <c r="A3" s="1">
        <v>948927</v>
      </c>
      <c r="B3" s="1" t="s">
        <v>28</v>
      </c>
      <c r="C3" s="2">
        <v>40.479999999999997</v>
      </c>
      <c r="D3" s="2">
        <f t="shared" si="0"/>
        <v>13.996666666666668</v>
      </c>
      <c r="E3" s="2">
        <v>167.96</v>
      </c>
      <c r="F3" s="2">
        <v>68.36</v>
      </c>
      <c r="G3" s="8" t="s">
        <v>8105</v>
      </c>
    </row>
    <row r="4" spans="1:7" s="6" customFormat="1" ht="21" x14ac:dyDescent="0.25">
      <c r="A4" s="1">
        <v>948935</v>
      </c>
      <c r="B4" s="1" t="s">
        <v>29</v>
      </c>
      <c r="C4" s="2">
        <v>25.52</v>
      </c>
      <c r="D4" s="2">
        <f t="shared" si="0"/>
        <v>8.5083333333333329</v>
      </c>
      <c r="E4" s="2">
        <v>102.1</v>
      </c>
      <c r="F4" s="2">
        <v>41.55</v>
      </c>
      <c r="G4" s="8" t="s">
        <v>8105</v>
      </c>
    </row>
    <row r="5" spans="1:7" s="6" customFormat="1" ht="21" x14ac:dyDescent="0.25">
      <c r="A5" s="1">
        <v>948943</v>
      </c>
      <c r="B5" s="1" t="s">
        <v>30</v>
      </c>
      <c r="C5" s="2">
        <v>20.239999999999998</v>
      </c>
      <c r="D5" s="2">
        <f t="shared" si="0"/>
        <v>6.9591666666666674</v>
      </c>
      <c r="E5" s="2">
        <v>83.51</v>
      </c>
      <c r="F5" s="2">
        <v>33.99</v>
      </c>
      <c r="G5" s="8" t="s">
        <v>8105</v>
      </c>
    </row>
    <row r="6" spans="1:7" s="6" customFormat="1" ht="21" x14ac:dyDescent="0.25">
      <c r="A6" s="1">
        <v>948950</v>
      </c>
      <c r="B6" s="1" t="s">
        <v>31</v>
      </c>
      <c r="C6" s="2">
        <v>16.72</v>
      </c>
      <c r="D6" s="2">
        <f t="shared" si="0"/>
        <v>5.41</v>
      </c>
      <c r="E6" s="2">
        <v>64.92</v>
      </c>
      <c r="F6" s="2">
        <v>26.42</v>
      </c>
      <c r="G6" s="8" t="s">
        <v>8105</v>
      </c>
    </row>
    <row r="7" spans="1:7" s="6" customFormat="1" ht="21" x14ac:dyDescent="0.25">
      <c r="A7" s="1">
        <v>999656</v>
      </c>
      <c r="B7" s="1" t="s">
        <v>32</v>
      </c>
      <c r="C7" s="2">
        <v>12.32</v>
      </c>
      <c r="D7" s="2">
        <f t="shared" si="0"/>
        <v>3.9125000000000001</v>
      </c>
      <c r="E7" s="2">
        <v>46.95</v>
      </c>
      <c r="F7" s="2">
        <v>19.11</v>
      </c>
      <c r="G7" s="8" t="s">
        <v>8105</v>
      </c>
    </row>
    <row r="8" spans="1:7" s="6" customFormat="1" ht="31.5" x14ac:dyDescent="0.25">
      <c r="A8" s="1">
        <v>948976</v>
      </c>
      <c r="B8" s="1" t="s">
        <v>33</v>
      </c>
      <c r="C8" s="2">
        <v>7.04</v>
      </c>
      <c r="D8" s="2">
        <f t="shared" si="0"/>
        <v>2.1533333333333333</v>
      </c>
      <c r="E8" s="2">
        <v>25.84</v>
      </c>
      <c r="F8" s="2">
        <v>10.52</v>
      </c>
      <c r="G8" s="8" t="s">
        <v>8105</v>
      </c>
    </row>
    <row r="9" spans="1:7" s="6" customFormat="1" ht="31.5" x14ac:dyDescent="0.25">
      <c r="A9" s="1">
        <v>999664</v>
      </c>
      <c r="B9" s="1" t="s">
        <v>34</v>
      </c>
      <c r="C9" s="2">
        <v>8.8000000000000007</v>
      </c>
      <c r="D9" s="2">
        <f t="shared" si="0"/>
        <v>2.6783333333333332</v>
      </c>
      <c r="E9" s="2">
        <v>32.14</v>
      </c>
      <c r="F9" s="2">
        <v>13.08</v>
      </c>
      <c r="G9" s="8" t="s">
        <v>8105</v>
      </c>
    </row>
    <row r="10" spans="1:7" s="6" customFormat="1" ht="10.5" x14ac:dyDescent="0.25">
      <c r="A10" s="1">
        <v>948984</v>
      </c>
      <c r="B10" s="1" t="s">
        <v>35</v>
      </c>
      <c r="C10" s="2">
        <v>3.52</v>
      </c>
      <c r="D10" s="2">
        <f t="shared" si="0"/>
        <v>1.0766666666666667</v>
      </c>
      <c r="E10" s="2">
        <v>12.92</v>
      </c>
      <c r="F10" s="2">
        <v>5.26</v>
      </c>
      <c r="G10" s="8" t="s">
        <v>8105</v>
      </c>
    </row>
    <row r="11" spans="1:7" s="6" customFormat="1" ht="10.5" x14ac:dyDescent="0.25">
      <c r="A11" s="1">
        <v>948992</v>
      </c>
      <c r="B11" s="1" t="s">
        <v>36</v>
      </c>
      <c r="C11" s="2">
        <v>5.28</v>
      </c>
      <c r="D11" s="2">
        <f t="shared" si="0"/>
        <v>1.8641666666666667</v>
      </c>
      <c r="E11" s="2">
        <v>22.37</v>
      </c>
      <c r="F11" s="2">
        <v>9.11</v>
      </c>
      <c r="G11" s="8" t="s">
        <v>8105</v>
      </c>
    </row>
    <row r="12" spans="1:7" s="6" customFormat="1" ht="10.5" x14ac:dyDescent="0.25">
      <c r="A12" s="1">
        <v>949008</v>
      </c>
      <c r="B12" s="1" t="s">
        <v>37</v>
      </c>
      <c r="C12" s="2">
        <v>11.44</v>
      </c>
      <c r="D12" s="2">
        <f t="shared" si="0"/>
        <v>3.86</v>
      </c>
      <c r="E12" s="2">
        <v>46.32</v>
      </c>
      <c r="F12" s="2">
        <v>18.850000000000001</v>
      </c>
      <c r="G12" s="8" t="s">
        <v>8105</v>
      </c>
    </row>
    <row r="13" spans="1:7" s="6" customFormat="1" ht="10.5" x14ac:dyDescent="0.25">
      <c r="A13" s="1">
        <v>999672</v>
      </c>
      <c r="B13" s="1" t="s">
        <v>38</v>
      </c>
      <c r="C13" s="2">
        <v>1.76</v>
      </c>
      <c r="D13" s="2">
        <f t="shared" si="0"/>
        <v>0.34166666666666662</v>
      </c>
      <c r="E13" s="2">
        <v>4.0999999999999996</v>
      </c>
      <c r="F13" s="2">
        <v>1.67</v>
      </c>
      <c r="G13" s="8" t="s">
        <v>8105</v>
      </c>
    </row>
    <row r="14" spans="1:7" s="6" customFormat="1" ht="10.5" x14ac:dyDescent="0.25">
      <c r="A14" s="1">
        <v>949032</v>
      </c>
      <c r="B14" s="1" t="s">
        <v>39</v>
      </c>
      <c r="C14" s="2">
        <v>5.28</v>
      </c>
      <c r="D14" s="2">
        <f t="shared" si="0"/>
        <v>1.8116666666666665</v>
      </c>
      <c r="E14" s="2">
        <v>21.74</v>
      </c>
      <c r="F14" s="2">
        <v>8.85</v>
      </c>
      <c r="G14" s="8" t="s">
        <v>8105</v>
      </c>
    </row>
    <row r="15" spans="1:7" s="6" customFormat="1" ht="10.5" x14ac:dyDescent="0.25">
      <c r="A15" s="1">
        <v>33</v>
      </c>
      <c r="B15" s="1" t="s">
        <v>44</v>
      </c>
      <c r="C15" s="2">
        <v>31.68</v>
      </c>
      <c r="D15" s="2">
        <f t="shared" si="0"/>
        <v>10.766666666666666</v>
      </c>
      <c r="E15" s="2">
        <v>129.19999999999999</v>
      </c>
      <c r="F15" s="2">
        <v>52.58</v>
      </c>
      <c r="G15" s="8" t="s">
        <v>8105</v>
      </c>
    </row>
    <row r="16" spans="1:7" s="6" customFormat="1" ht="10.5" x14ac:dyDescent="0.25">
      <c r="A16" s="1">
        <v>949172</v>
      </c>
      <c r="B16" s="1" t="s">
        <v>50</v>
      </c>
      <c r="C16" s="2">
        <v>23.76</v>
      </c>
      <c r="D16" s="2">
        <f t="shared" si="0"/>
        <v>7.7733333333333334</v>
      </c>
      <c r="E16" s="2">
        <v>93.28</v>
      </c>
      <c r="F16" s="2">
        <v>37.96</v>
      </c>
      <c r="G16" s="8" t="s">
        <v>8105</v>
      </c>
    </row>
    <row r="17" spans="1:7" s="6" customFormat="1" ht="21" x14ac:dyDescent="0.25">
      <c r="A17" s="1">
        <v>949180</v>
      </c>
      <c r="B17" s="1" t="s">
        <v>51</v>
      </c>
      <c r="C17" s="2">
        <v>38.72</v>
      </c>
      <c r="D17" s="2">
        <f t="shared" si="0"/>
        <v>12.736666666666666</v>
      </c>
      <c r="E17" s="2">
        <v>152.84</v>
      </c>
      <c r="F17" s="2">
        <v>62.2</v>
      </c>
      <c r="G17" s="8" t="s">
        <v>8105</v>
      </c>
    </row>
    <row r="18" spans="1:7" s="6" customFormat="1" ht="10.5" x14ac:dyDescent="0.25">
      <c r="A18" s="1">
        <v>949198</v>
      </c>
      <c r="B18" s="1" t="s">
        <v>52</v>
      </c>
      <c r="C18" s="2">
        <v>7.92</v>
      </c>
      <c r="D18" s="2">
        <f t="shared" si="0"/>
        <v>2.4950000000000001</v>
      </c>
      <c r="E18" s="2">
        <v>29.94</v>
      </c>
      <c r="F18" s="2">
        <v>12.18</v>
      </c>
      <c r="G18" s="8" t="s">
        <v>8105</v>
      </c>
    </row>
    <row r="19" spans="1:7" s="6" customFormat="1" ht="10.5" x14ac:dyDescent="0.25">
      <c r="A19" s="1">
        <v>949206</v>
      </c>
      <c r="B19" s="1" t="s">
        <v>53</v>
      </c>
      <c r="C19" s="2">
        <v>61.6</v>
      </c>
      <c r="D19" s="2">
        <f t="shared" si="0"/>
        <v>20.220833333333335</v>
      </c>
      <c r="E19" s="2">
        <v>242.65</v>
      </c>
      <c r="F19" s="2">
        <v>98.75</v>
      </c>
      <c r="G19" s="8" t="s">
        <v>8105</v>
      </c>
    </row>
    <row r="20" spans="1:7" s="6" customFormat="1" ht="10.5" x14ac:dyDescent="0.25">
      <c r="A20" s="1">
        <v>949214</v>
      </c>
      <c r="B20" s="1" t="s">
        <v>54</v>
      </c>
      <c r="C20" s="2">
        <v>5.28</v>
      </c>
      <c r="D20" s="2">
        <f t="shared" si="0"/>
        <v>1.6016666666666666</v>
      </c>
      <c r="E20" s="2">
        <v>19.22</v>
      </c>
      <c r="F20" s="2">
        <v>7.82</v>
      </c>
      <c r="G20" s="8" t="s">
        <v>8105</v>
      </c>
    </row>
    <row r="21" spans="1:7" s="6" customFormat="1" ht="10.5" x14ac:dyDescent="0.25">
      <c r="A21" s="1">
        <v>949222</v>
      </c>
      <c r="B21" s="1" t="s">
        <v>55</v>
      </c>
      <c r="C21" s="2">
        <v>80.08</v>
      </c>
      <c r="D21" s="2">
        <f t="shared" si="0"/>
        <v>26.575833333333335</v>
      </c>
      <c r="E21" s="2">
        <v>318.91000000000003</v>
      </c>
      <c r="F21" s="2">
        <v>129.79</v>
      </c>
      <c r="G21" s="8" t="s">
        <v>8105</v>
      </c>
    </row>
    <row r="22" spans="1:7" s="6" customFormat="1" ht="10.5" x14ac:dyDescent="0.25">
      <c r="A22" s="1">
        <v>999698</v>
      </c>
      <c r="B22" s="1" t="s">
        <v>61</v>
      </c>
      <c r="C22" s="2">
        <v>10.56</v>
      </c>
      <c r="D22" s="2">
        <f t="shared" si="0"/>
        <v>3.3091666666666666</v>
      </c>
      <c r="E22" s="2">
        <v>39.71</v>
      </c>
      <c r="F22" s="2">
        <v>16.16</v>
      </c>
      <c r="G22" s="8" t="s">
        <v>8105</v>
      </c>
    </row>
    <row r="23" spans="1:7" s="6" customFormat="1" ht="10.5" x14ac:dyDescent="0.25">
      <c r="A23" s="1">
        <v>949289</v>
      </c>
      <c r="B23" s="1" t="s">
        <v>62</v>
      </c>
      <c r="C23" s="2">
        <v>14.96</v>
      </c>
      <c r="D23" s="2">
        <f t="shared" si="0"/>
        <v>4.7266666666666666</v>
      </c>
      <c r="E23" s="2">
        <v>56.72</v>
      </c>
      <c r="F23" s="2">
        <v>23.09</v>
      </c>
      <c r="G23" s="8" t="s">
        <v>8105</v>
      </c>
    </row>
    <row r="24" spans="1:7" s="6" customFormat="1" ht="10.5" x14ac:dyDescent="0.25">
      <c r="A24" s="1">
        <v>949297</v>
      </c>
      <c r="B24" s="1" t="s">
        <v>63</v>
      </c>
      <c r="C24" s="2">
        <v>23.76</v>
      </c>
      <c r="D24" s="2">
        <f t="shared" si="0"/>
        <v>7.7991666666666672</v>
      </c>
      <c r="E24" s="2">
        <v>93.59</v>
      </c>
      <c r="F24" s="2">
        <v>38.090000000000003</v>
      </c>
      <c r="G24" s="8" t="s">
        <v>8105</v>
      </c>
    </row>
    <row r="25" spans="1:7" s="6" customFormat="1" ht="10.5" x14ac:dyDescent="0.25">
      <c r="A25" s="1">
        <v>999706</v>
      </c>
      <c r="B25" s="1" t="s">
        <v>64</v>
      </c>
      <c r="C25" s="2">
        <v>49.28</v>
      </c>
      <c r="D25" s="2">
        <f t="shared" si="0"/>
        <v>16.071666666666669</v>
      </c>
      <c r="E25" s="2">
        <v>192.86</v>
      </c>
      <c r="F25" s="2">
        <v>78.489999999999995</v>
      </c>
      <c r="G25" s="8" t="s">
        <v>8105</v>
      </c>
    </row>
    <row r="26" spans="1:7" s="6" customFormat="1" ht="10.5" x14ac:dyDescent="0.25">
      <c r="A26" s="1">
        <v>949305</v>
      </c>
      <c r="B26" s="1" t="s">
        <v>65</v>
      </c>
      <c r="C26" s="2">
        <v>3.52</v>
      </c>
      <c r="D26" s="2">
        <f t="shared" si="0"/>
        <v>0.97166666666666668</v>
      </c>
      <c r="E26" s="2">
        <v>11.66</v>
      </c>
      <c r="F26" s="2">
        <v>4.75</v>
      </c>
      <c r="G26" s="8" t="s">
        <v>8105</v>
      </c>
    </row>
    <row r="27" spans="1:7" s="6" customFormat="1" ht="10.5" x14ac:dyDescent="0.25">
      <c r="A27" s="1">
        <v>999714</v>
      </c>
      <c r="B27" s="1" t="s">
        <v>66</v>
      </c>
      <c r="C27" s="2">
        <v>6.16</v>
      </c>
      <c r="D27" s="2">
        <f t="shared" si="0"/>
        <v>1.8641666666666667</v>
      </c>
      <c r="E27" s="2">
        <v>22.37</v>
      </c>
      <c r="F27" s="2">
        <v>9.11</v>
      </c>
      <c r="G27" s="8" t="s">
        <v>8105</v>
      </c>
    </row>
    <row r="28" spans="1:7" s="6" customFormat="1" ht="10.5" x14ac:dyDescent="0.25">
      <c r="A28" s="1">
        <v>949313</v>
      </c>
      <c r="B28" s="1" t="s">
        <v>67</v>
      </c>
      <c r="C28" s="2">
        <v>1.76</v>
      </c>
      <c r="D28" s="2">
        <f t="shared" si="0"/>
        <v>0.39416666666666672</v>
      </c>
      <c r="E28" s="2">
        <v>4.7300000000000004</v>
      </c>
      <c r="F28" s="2">
        <v>1.92</v>
      </c>
      <c r="G28" s="8" t="s">
        <v>8105</v>
      </c>
    </row>
    <row r="29" spans="1:7" s="6" customFormat="1" ht="10.5" x14ac:dyDescent="0.25">
      <c r="A29" s="1">
        <v>999722</v>
      </c>
      <c r="B29" s="1" t="s">
        <v>68</v>
      </c>
      <c r="C29" s="2">
        <v>27.28</v>
      </c>
      <c r="D29" s="2">
        <f t="shared" si="0"/>
        <v>9.06</v>
      </c>
      <c r="E29" s="2">
        <v>108.72</v>
      </c>
      <c r="F29" s="2">
        <v>44.25</v>
      </c>
      <c r="G29" s="8" t="s">
        <v>8105</v>
      </c>
    </row>
    <row r="30" spans="1:7" s="6" customFormat="1" ht="10.5" x14ac:dyDescent="0.25">
      <c r="A30" s="1">
        <v>999730</v>
      </c>
      <c r="B30" s="1" t="s">
        <v>69</v>
      </c>
      <c r="C30" s="2">
        <v>5.28</v>
      </c>
      <c r="D30" s="2">
        <f t="shared" si="0"/>
        <v>1.5758333333333334</v>
      </c>
      <c r="E30" s="2">
        <v>18.91</v>
      </c>
      <c r="F30" s="2">
        <v>7.7</v>
      </c>
      <c r="G30" s="8" t="s">
        <v>8105</v>
      </c>
    </row>
    <row r="31" spans="1:7" s="6" customFormat="1" ht="10.5" x14ac:dyDescent="0.25">
      <c r="A31" s="1">
        <v>703309</v>
      </c>
      <c r="B31" s="1" t="s">
        <v>246</v>
      </c>
      <c r="C31" s="2"/>
      <c r="D31" s="2">
        <f t="shared" si="0"/>
        <v>2.7561514499999995</v>
      </c>
      <c r="E31" s="2">
        <v>33.073817399999996</v>
      </c>
      <c r="F31" s="2">
        <v>11.296182600000002</v>
      </c>
      <c r="G31" s="8" t="s">
        <v>8105</v>
      </c>
    </row>
    <row r="32" spans="1:7" s="6" customFormat="1" ht="10.5" x14ac:dyDescent="0.25">
      <c r="A32" s="1">
        <v>768943</v>
      </c>
      <c r="B32" s="1" t="s">
        <v>247</v>
      </c>
      <c r="C32" s="2"/>
      <c r="D32" s="2">
        <f t="shared" si="0"/>
        <v>8.0214308499999998</v>
      </c>
      <c r="E32" s="2">
        <v>96.257170200000004</v>
      </c>
      <c r="F32" s="2">
        <v>32.832829799999999</v>
      </c>
      <c r="G32" s="8" t="s">
        <v>8105</v>
      </c>
    </row>
    <row r="33" spans="1:7" s="6" customFormat="1" ht="10.5" x14ac:dyDescent="0.25">
      <c r="A33" s="1">
        <v>768944</v>
      </c>
      <c r="B33" s="1" t="s">
        <v>248</v>
      </c>
      <c r="C33" s="2"/>
      <c r="D33" s="2">
        <f t="shared" si="0"/>
        <v>5.2644460666666655</v>
      </c>
      <c r="E33" s="2">
        <v>63.173352799999989</v>
      </c>
      <c r="F33" s="2">
        <v>21.536647200000001</v>
      </c>
      <c r="G33" s="8" t="s">
        <v>8105</v>
      </c>
    </row>
    <row r="34" spans="1:7" s="6" customFormat="1" ht="10.5" x14ac:dyDescent="0.25">
      <c r="A34" s="1">
        <v>712876</v>
      </c>
      <c r="B34" s="1" t="s">
        <v>250</v>
      </c>
      <c r="C34" s="2"/>
      <c r="D34" s="2">
        <f t="shared" si="0"/>
        <v>3.0715792166666667</v>
      </c>
      <c r="E34" s="2">
        <v>36.8589506</v>
      </c>
      <c r="F34" s="2">
        <v>14.0410494</v>
      </c>
      <c r="G34" s="8" t="s">
        <v>8105</v>
      </c>
    </row>
    <row r="35" spans="1:7" s="6" customFormat="1" ht="10.5" x14ac:dyDescent="0.25">
      <c r="A35" s="1">
        <v>995018</v>
      </c>
      <c r="B35" s="1" t="s">
        <v>251</v>
      </c>
      <c r="C35" s="2">
        <v>237.6</v>
      </c>
      <c r="D35" s="2">
        <f t="shared" si="0"/>
        <v>25.90417355833333</v>
      </c>
      <c r="E35" s="2">
        <v>310.85008269999997</v>
      </c>
      <c r="F35" s="2">
        <v>118.60991729999999</v>
      </c>
      <c r="G35" s="8" t="s">
        <v>8105</v>
      </c>
    </row>
    <row r="36" spans="1:7" s="6" customFormat="1" ht="10.5" x14ac:dyDescent="0.25">
      <c r="A36" s="1">
        <v>719283</v>
      </c>
      <c r="B36" s="1" t="s">
        <v>252</v>
      </c>
      <c r="C36" s="2"/>
      <c r="D36" s="2">
        <f t="shared" si="0"/>
        <v>19.729443758333332</v>
      </c>
      <c r="E36" s="2">
        <v>236.75332509999998</v>
      </c>
      <c r="F36" s="2">
        <v>90.316674899999995</v>
      </c>
      <c r="G36" s="8" t="s">
        <v>8105</v>
      </c>
    </row>
    <row r="37" spans="1:7" s="6" customFormat="1" ht="10.5" x14ac:dyDescent="0.25">
      <c r="A37" s="1">
        <v>768929</v>
      </c>
      <c r="B37" s="1" t="s">
        <v>253</v>
      </c>
      <c r="C37" s="2"/>
      <c r="D37" s="2">
        <f t="shared" si="0"/>
        <v>8.9842511333333341</v>
      </c>
      <c r="E37" s="2">
        <v>107.81101360000001</v>
      </c>
      <c r="F37" s="2">
        <v>36.738986400000002</v>
      </c>
      <c r="G37" s="8" t="s">
        <v>8105</v>
      </c>
    </row>
    <row r="38" spans="1:7" s="6" customFormat="1" ht="10.5" x14ac:dyDescent="0.25">
      <c r="A38" s="1">
        <v>768960</v>
      </c>
      <c r="B38" s="1" t="s">
        <v>254</v>
      </c>
      <c r="C38" s="2"/>
      <c r="D38" s="2">
        <f t="shared" si="0"/>
        <v>14.707006166666666</v>
      </c>
      <c r="E38" s="2">
        <v>176.48407399999999</v>
      </c>
      <c r="F38" s="2">
        <v>60.175925999999997</v>
      </c>
      <c r="G38" s="8" t="s">
        <v>8105</v>
      </c>
    </row>
    <row r="39" spans="1:7" s="6" customFormat="1" ht="10.5" x14ac:dyDescent="0.25">
      <c r="A39" s="1">
        <v>768956</v>
      </c>
      <c r="B39" s="1" t="s">
        <v>255</v>
      </c>
      <c r="C39" s="2"/>
      <c r="D39" s="2">
        <f t="shared" si="0"/>
        <v>2.8804965333333334</v>
      </c>
      <c r="E39" s="2">
        <v>34.5659584</v>
      </c>
      <c r="F39" s="2">
        <v>11.824041600000003</v>
      </c>
      <c r="G39" s="8" t="s">
        <v>8105</v>
      </c>
    </row>
    <row r="40" spans="1:7" s="6" customFormat="1" ht="10.5" x14ac:dyDescent="0.25">
      <c r="A40" s="1">
        <v>724584</v>
      </c>
      <c r="B40" s="1" t="s">
        <v>256</v>
      </c>
      <c r="C40" s="2"/>
      <c r="D40" s="2">
        <f t="shared" si="0"/>
        <v>16.514817108333332</v>
      </c>
      <c r="E40" s="2">
        <v>198.17780529999999</v>
      </c>
      <c r="F40" s="2">
        <v>75.642194700000005</v>
      </c>
      <c r="G40" s="8" t="s">
        <v>8105</v>
      </c>
    </row>
    <row r="41" spans="1:7" s="6" customFormat="1" ht="10.5" x14ac:dyDescent="0.25">
      <c r="A41" s="1">
        <v>766641</v>
      </c>
      <c r="B41" s="1" t="s">
        <v>257</v>
      </c>
      <c r="C41" s="2"/>
      <c r="D41" s="2">
        <f t="shared" si="0"/>
        <v>15.986329725000003</v>
      </c>
      <c r="E41" s="2">
        <v>191.83595670000003</v>
      </c>
      <c r="F41" s="2">
        <v>73.214043299999986</v>
      </c>
      <c r="G41" s="8" t="s">
        <v>8105</v>
      </c>
    </row>
    <row r="42" spans="1:7" s="6" customFormat="1" ht="10.5" x14ac:dyDescent="0.25">
      <c r="A42" s="1">
        <v>772378</v>
      </c>
      <c r="B42" s="1" t="s">
        <v>258</v>
      </c>
      <c r="C42" s="2"/>
      <c r="D42" s="2">
        <f t="shared" si="0"/>
        <v>10.482301408333333</v>
      </c>
      <c r="E42" s="2">
        <v>125.7876169</v>
      </c>
      <c r="F42" s="2">
        <v>47.982383100000007</v>
      </c>
      <c r="G42" s="8" t="s">
        <v>8105</v>
      </c>
    </row>
    <row r="43" spans="1:7" s="6" customFormat="1" ht="10.5" x14ac:dyDescent="0.25">
      <c r="A43" s="1">
        <v>768859</v>
      </c>
      <c r="B43" s="1" t="s">
        <v>259</v>
      </c>
      <c r="C43" s="2"/>
      <c r="D43" s="2">
        <f t="shared" si="0"/>
        <v>11.963186316666665</v>
      </c>
      <c r="E43" s="2">
        <v>143.55823579999998</v>
      </c>
      <c r="F43" s="2">
        <v>54.791764200000003</v>
      </c>
      <c r="G43" s="8" t="s">
        <v>8105</v>
      </c>
    </row>
    <row r="44" spans="1:7" s="6" customFormat="1" ht="10.5" x14ac:dyDescent="0.25">
      <c r="A44" s="1">
        <v>768941</v>
      </c>
      <c r="B44" s="1" t="s">
        <v>260</v>
      </c>
      <c r="C44" s="2"/>
      <c r="D44" s="2">
        <f t="shared" si="0"/>
        <v>12.543333333333335</v>
      </c>
      <c r="E44" s="2">
        <v>150.52000000000001</v>
      </c>
      <c r="F44" s="2">
        <v>37.53</v>
      </c>
      <c r="G44" s="8" t="s">
        <v>8105</v>
      </c>
    </row>
    <row r="45" spans="1:7" s="6" customFormat="1" ht="10.5" x14ac:dyDescent="0.25">
      <c r="A45" s="1">
        <v>768942</v>
      </c>
      <c r="B45" s="1" t="s">
        <v>261</v>
      </c>
      <c r="C45" s="2"/>
      <c r="D45" s="2">
        <f t="shared" si="0"/>
        <v>10.1425</v>
      </c>
      <c r="E45" s="2">
        <v>121.71</v>
      </c>
      <c r="F45" s="2">
        <v>30.34</v>
      </c>
      <c r="G45" s="8" t="s">
        <v>8105</v>
      </c>
    </row>
    <row r="46" spans="1:7" s="6" customFormat="1" ht="10.5" x14ac:dyDescent="0.25">
      <c r="A46" s="1">
        <v>772379</v>
      </c>
      <c r="B46" s="1" t="s">
        <v>262</v>
      </c>
      <c r="C46" s="2"/>
      <c r="D46" s="2">
        <f t="shared" si="0"/>
        <v>4.9036005500000002</v>
      </c>
      <c r="E46" s="2">
        <v>58.843206600000002</v>
      </c>
      <c r="F46" s="2">
        <v>22.4867934</v>
      </c>
      <c r="G46" s="8" t="s">
        <v>8105</v>
      </c>
    </row>
    <row r="47" spans="1:7" s="6" customFormat="1" ht="10.5" x14ac:dyDescent="0.25">
      <c r="A47" s="1">
        <v>769346</v>
      </c>
      <c r="B47" s="1" t="s">
        <v>263</v>
      </c>
      <c r="C47" s="2"/>
      <c r="D47" s="2">
        <f t="shared" si="0"/>
        <v>2.4008777333333331</v>
      </c>
      <c r="E47" s="2">
        <v>28.810532799999997</v>
      </c>
      <c r="F47" s="2">
        <v>10.9794672</v>
      </c>
      <c r="G47" s="8" t="s">
        <v>8105</v>
      </c>
    </row>
    <row r="48" spans="1:7" s="6" customFormat="1" ht="10.5" x14ac:dyDescent="0.25">
      <c r="A48" s="1">
        <v>966192</v>
      </c>
      <c r="B48" s="1" t="s">
        <v>264</v>
      </c>
      <c r="C48" s="2"/>
      <c r="D48" s="2">
        <f t="shared" si="0"/>
        <v>2.2226934416666668</v>
      </c>
      <c r="E48" s="2">
        <v>26.6723213</v>
      </c>
      <c r="F48" s="2">
        <v>10.187678699999999</v>
      </c>
      <c r="G48" s="8" t="s">
        <v>8105</v>
      </c>
    </row>
    <row r="49" spans="1:7" s="6" customFormat="1" ht="10.5" x14ac:dyDescent="0.25">
      <c r="A49" s="1">
        <v>765550</v>
      </c>
      <c r="B49" s="1" t="s">
        <v>265</v>
      </c>
      <c r="C49" s="2"/>
      <c r="D49" s="2">
        <f t="shared" si="0"/>
        <v>0.52932071666666658</v>
      </c>
      <c r="E49" s="2">
        <v>6.3518485999999985</v>
      </c>
      <c r="F49" s="2">
        <v>2.4281514000000004</v>
      </c>
      <c r="G49" s="8" t="s">
        <v>8105</v>
      </c>
    </row>
    <row r="50" spans="1:7" s="6" customFormat="1" ht="10.5" x14ac:dyDescent="0.25">
      <c r="A50" s="1">
        <v>766642</v>
      </c>
      <c r="B50" s="1" t="s">
        <v>266</v>
      </c>
      <c r="C50" s="2"/>
      <c r="D50" s="2">
        <f t="shared" si="0"/>
        <v>0.52932071666666658</v>
      </c>
      <c r="E50" s="2">
        <v>6.3518485999999985</v>
      </c>
      <c r="F50" s="2">
        <v>2.4281514000000004</v>
      </c>
      <c r="G50" s="8" t="s">
        <v>8105</v>
      </c>
    </row>
    <row r="51" spans="1:7" s="6" customFormat="1" ht="10.5" x14ac:dyDescent="0.25">
      <c r="A51" s="1">
        <v>769336</v>
      </c>
      <c r="B51" s="1" t="s">
        <v>267</v>
      </c>
      <c r="C51" s="2"/>
      <c r="D51" s="2">
        <f t="shared" si="0"/>
        <v>0.28442819999999996</v>
      </c>
      <c r="E51" s="2">
        <v>3.4131383999999998</v>
      </c>
      <c r="F51" s="2">
        <v>1.2668615999999999</v>
      </c>
      <c r="G51" s="8" t="s">
        <v>8105</v>
      </c>
    </row>
    <row r="52" spans="1:7" s="6" customFormat="1" ht="10.5" x14ac:dyDescent="0.25">
      <c r="A52" s="1">
        <v>722894</v>
      </c>
      <c r="B52" s="1" t="s">
        <v>269</v>
      </c>
      <c r="C52" s="2"/>
      <c r="D52" s="2">
        <f t="shared" si="0"/>
        <v>1.1648853416666665</v>
      </c>
      <c r="E52" s="2">
        <v>13.978624099999998</v>
      </c>
      <c r="F52" s="2">
        <v>5.3313759000000003</v>
      </c>
      <c r="G52" s="8" t="s">
        <v>8105</v>
      </c>
    </row>
    <row r="53" spans="1:7" s="6" customFormat="1" ht="10.5" x14ac:dyDescent="0.25">
      <c r="A53" s="1">
        <v>772541</v>
      </c>
      <c r="B53" s="1" t="s">
        <v>271</v>
      </c>
      <c r="C53" s="2"/>
      <c r="D53" s="2">
        <f t="shared" si="0"/>
        <v>6.0017776666666665</v>
      </c>
      <c r="E53" s="2">
        <v>72.021332000000001</v>
      </c>
      <c r="F53" s="2">
        <v>27.448668000000005</v>
      </c>
      <c r="G53" s="8" t="s">
        <v>8105</v>
      </c>
    </row>
    <row r="54" spans="1:7" s="6" customFormat="1" ht="10.5" x14ac:dyDescent="0.25">
      <c r="A54" s="1">
        <v>772540</v>
      </c>
      <c r="B54" s="1" t="s">
        <v>272</v>
      </c>
      <c r="C54" s="2"/>
      <c r="D54" s="2">
        <f t="shared" si="0"/>
        <v>3.0004721666666661</v>
      </c>
      <c r="E54" s="2">
        <v>36.005665999999991</v>
      </c>
      <c r="F54" s="2">
        <v>13.724334000000002</v>
      </c>
      <c r="G54" s="8" t="s">
        <v>8105</v>
      </c>
    </row>
    <row r="55" spans="1:7" s="6" customFormat="1" ht="10.5" x14ac:dyDescent="0.25">
      <c r="A55" s="1">
        <v>768946</v>
      </c>
      <c r="B55" s="1" t="s">
        <v>35</v>
      </c>
      <c r="C55" s="2"/>
      <c r="D55" s="2">
        <f t="shared" si="0"/>
        <v>1.5341229416666666</v>
      </c>
      <c r="E55" s="2">
        <v>18.4094753</v>
      </c>
      <c r="F55" s="2">
        <v>7.0205247000000002</v>
      </c>
      <c r="G55" s="8" t="s">
        <v>8105</v>
      </c>
    </row>
    <row r="56" spans="1:7" s="6" customFormat="1" ht="10.5" x14ac:dyDescent="0.25">
      <c r="A56" s="1">
        <v>768949</v>
      </c>
      <c r="B56" s="1" t="s">
        <v>276</v>
      </c>
      <c r="C56" s="2"/>
      <c r="D56" s="2">
        <f t="shared" si="0"/>
        <v>0.88045714166666667</v>
      </c>
      <c r="E56" s="2">
        <v>10.5654857</v>
      </c>
      <c r="F56" s="2">
        <v>4.0645142999999999</v>
      </c>
      <c r="G56" s="8" t="s">
        <v>8105</v>
      </c>
    </row>
    <row r="57" spans="1:7" s="6" customFormat="1" ht="10.5" x14ac:dyDescent="0.25">
      <c r="A57" s="1">
        <v>768950</v>
      </c>
      <c r="B57" s="1" t="s">
        <v>277</v>
      </c>
      <c r="C57" s="2"/>
      <c r="D57" s="2">
        <f t="shared" si="0"/>
        <v>0.88045714166666667</v>
      </c>
      <c r="E57" s="2">
        <v>10.5654857</v>
      </c>
      <c r="F57" s="2">
        <v>4.0645142999999999</v>
      </c>
      <c r="G57" s="8" t="s">
        <v>8105</v>
      </c>
    </row>
    <row r="58" spans="1:7" s="6" customFormat="1" ht="10.5" x14ac:dyDescent="0.25">
      <c r="A58" s="1">
        <v>720575</v>
      </c>
      <c r="B58" s="1" t="s">
        <v>292</v>
      </c>
      <c r="C58" s="2"/>
      <c r="D58" s="2">
        <f t="shared" si="0"/>
        <v>0.62445757499999999</v>
      </c>
      <c r="E58" s="2">
        <v>7.4934908999999994</v>
      </c>
      <c r="F58" s="2">
        <v>2.5865091000000002</v>
      </c>
      <c r="G58" s="8" t="s">
        <v>8105</v>
      </c>
    </row>
    <row r="59" spans="1:7" s="6" customFormat="1" ht="10.5" x14ac:dyDescent="0.25">
      <c r="A59" s="1">
        <v>720576</v>
      </c>
      <c r="B59" s="1" t="s">
        <v>293</v>
      </c>
      <c r="C59" s="2"/>
      <c r="D59" s="2">
        <f t="shared" ref="D59:D103" si="1">E59/12</f>
        <v>0.62445757499999999</v>
      </c>
      <c r="E59" s="2">
        <v>7.4934908999999994</v>
      </c>
      <c r="F59" s="2">
        <v>2.5865091000000002</v>
      </c>
      <c r="G59" s="8" t="s">
        <v>8105</v>
      </c>
    </row>
    <row r="60" spans="1:7" s="6" customFormat="1" ht="10.5" x14ac:dyDescent="0.25">
      <c r="A60" s="1">
        <v>769060</v>
      </c>
      <c r="B60" s="1" t="s">
        <v>294</v>
      </c>
      <c r="C60" s="2"/>
      <c r="D60" s="2">
        <f t="shared" si="1"/>
        <v>1.1298022249999999</v>
      </c>
      <c r="E60" s="2">
        <v>13.557626699999998</v>
      </c>
      <c r="F60" s="2">
        <v>4.5923733000000002</v>
      </c>
      <c r="G60" s="8" t="s">
        <v>8105</v>
      </c>
    </row>
    <row r="61" spans="1:7" s="6" customFormat="1" ht="10.5" x14ac:dyDescent="0.25">
      <c r="A61" s="1">
        <v>769061</v>
      </c>
      <c r="B61" s="1" t="s">
        <v>295</v>
      </c>
      <c r="C61" s="2"/>
      <c r="D61" s="2">
        <f t="shared" si="1"/>
        <v>1.4211292499999999</v>
      </c>
      <c r="E61" s="2">
        <v>17.053550999999999</v>
      </c>
      <c r="F61" s="2">
        <v>5.8064490000000006</v>
      </c>
      <c r="G61" s="8" t="s">
        <v>8105</v>
      </c>
    </row>
    <row r="62" spans="1:7" s="6" customFormat="1" ht="10.5" x14ac:dyDescent="0.25">
      <c r="A62" s="1">
        <v>769062</v>
      </c>
      <c r="B62" s="1" t="s">
        <v>296</v>
      </c>
      <c r="C62" s="2"/>
      <c r="D62" s="2">
        <f t="shared" si="1"/>
        <v>1.5881111916666668</v>
      </c>
      <c r="E62" s="2">
        <v>19.057334300000001</v>
      </c>
      <c r="F62" s="2">
        <v>6.4926656999999999</v>
      </c>
      <c r="G62" s="8" t="s">
        <v>8105</v>
      </c>
    </row>
    <row r="63" spans="1:7" s="6" customFormat="1" ht="10.5" x14ac:dyDescent="0.25">
      <c r="A63" s="1">
        <v>772542</v>
      </c>
      <c r="B63" s="1" t="s">
        <v>314</v>
      </c>
      <c r="C63" s="2"/>
      <c r="D63" s="2">
        <f t="shared" si="1"/>
        <v>4.0102987583333336</v>
      </c>
      <c r="E63" s="2">
        <v>48.123585100000007</v>
      </c>
      <c r="F63" s="2">
        <v>16.416414899999999</v>
      </c>
      <c r="G63" s="8" t="s">
        <v>8105</v>
      </c>
    </row>
    <row r="64" spans="1:7" s="6" customFormat="1" ht="10.5" x14ac:dyDescent="0.25">
      <c r="A64" s="1">
        <v>772543</v>
      </c>
      <c r="B64" s="1" t="s">
        <v>315</v>
      </c>
      <c r="C64" s="2"/>
      <c r="D64" s="2">
        <f t="shared" si="1"/>
        <v>3.8006799583333333</v>
      </c>
      <c r="E64" s="2">
        <v>45.608159499999999</v>
      </c>
      <c r="F64" s="2">
        <v>15.571840500000002</v>
      </c>
      <c r="G64" s="8" t="s">
        <v>8105</v>
      </c>
    </row>
    <row r="65" spans="1:7" s="6" customFormat="1" ht="10.5" x14ac:dyDescent="0.25">
      <c r="A65" s="1">
        <v>772544</v>
      </c>
      <c r="B65" s="1" t="s">
        <v>316</v>
      </c>
      <c r="C65" s="2"/>
      <c r="D65" s="2">
        <f t="shared" si="1"/>
        <v>0.75320148333333325</v>
      </c>
      <c r="E65" s="2">
        <v>9.0384177999999995</v>
      </c>
      <c r="F65" s="2">
        <v>3.0615822000000001</v>
      </c>
      <c r="G65" s="8" t="s">
        <v>8105</v>
      </c>
    </row>
    <row r="66" spans="1:7" s="6" customFormat="1" ht="10.5" x14ac:dyDescent="0.25">
      <c r="A66" s="1">
        <v>772568</v>
      </c>
      <c r="B66" s="1" t="s">
        <v>317</v>
      </c>
      <c r="C66" s="2"/>
      <c r="D66" s="2">
        <f t="shared" si="1"/>
        <v>17.3778839</v>
      </c>
      <c r="E66" s="2">
        <v>208.53460680000001</v>
      </c>
      <c r="F66" s="2">
        <v>71.155393200000006</v>
      </c>
      <c r="G66" s="8" t="s">
        <v>8105</v>
      </c>
    </row>
    <row r="67" spans="1:7" s="6" customFormat="1" ht="10.5" x14ac:dyDescent="0.25">
      <c r="A67" s="1">
        <v>772545</v>
      </c>
      <c r="B67" s="1" t="s">
        <v>318</v>
      </c>
      <c r="C67" s="2"/>
      <c r="D67" s="2">
        <f t="shared" si="1"/>
        <v>1.1298022249999999</v>
      </c>
      <c r="E67" s="2">
        <v>13.557626699999998</v>
      </c>
      <c r="F67" s="2">
        <v>4.5923733000000002</v>
      </c>
      <c r="G67" s="8" t="s">
        <v>8105</v>
      </c>
    </row>
    <row r="68" spans="1:7" s="6" customFormat="1" ht="10.5" x14ac:dyDescent="0.25">
      <c r="A68" s="1">
        <v>772546</v>
      </c>
      <c r="B68" s="1" t="s">
        <v>319</v>
      </c>
      <c r="C68" s="2"/>
      <c r="D68" s="2">
        <f t="shared" si="1"/>
        <v>25.231499474999996</v>
      </c>
      <c r="E68" s="2">
        <v>302.77799369999997</v>
      </c>
      <c r="F68" s="2">
        <v>103.3020063</v>
      </c>
      <c r="G68" s="8" t="s">
        <v>8105</v>
      </c>
    </row>
    <row r="69" spans="1:7" s="6" customFormat="1" ht="10.5" x14ac:dyDescent="0.25">
      <c r="A69" s="1">
        <v>772547</v>
      </c>
      <c r="B69" s="1" t="s">
        <v>320</v>
      </c>
      <c r="C69" s="2"/>
      <c r="D69" s="2">
        <f t="shared" si="1"/>
        <v>2.5891695083333333</v>
      </c>
      <c r="E69" s="2">
        <v>31.070034100000001</v>
      </c>
      <c r="F69" s="2">
        <v>10.609965899999999</v>
      </c>
      <c r="G69" s="8" t="s">
        <v>8105</v>
      </c>
    </row>
    <row r="70" spans="1:7" s="6" customFormat="1" ht="10.5" x14ac:dyDescent="0.25">
      <c r="A70" s="1">
        <v>765606</v>
      </c>
      <c r="B70" s="1" t="s">
        <v>321</v>
      </c>
      <c r="C70" s="2"/>
      <c r="D70" s="2">
        <f t="shared" si="1"/>
        <v>45.956153191666658</v>
      </c>
      <c r="E70" s="2">
        <v>551.4738382999999</v>
      </c>
      <c r="F70" s="2">
        <v>188.0761617</v>
      </c>
      <c r="G70" s="8" t="s">
        <v>8105</v>
      </c>
    </row>
    <row r="71" spans="1:7" s="6" customFormat="1" ht="10.5" x14ac:dyDescent="0.25">
      <c r="A71" s="1">
        <v>722898</v>
      </c>
      <c r="B71" s="1" t="s">
        <v>322</v>
      </c>
      <c r="C71" s="2"/>
      <c r="D71" s="2">
        <f t="shared" si="1"/>
        <v>11.655128866666667</v>
      </c>
      <c r="E71" s="2">
        <v>139.86154640000001</v>
      </c>
      <c r="F71" s="2">
        <v>47.718453599999997</v>
      </c>
      <c r="G71" s="8" t="s">
        <v>8105</v>
      </c>
    </row>
    <row r="72" spans="1:7" s="6" customFormat="1" ht="10.5" x14ac:dyDescent="0.25">
      <c r="A72" s="1">
        <v>724586</v>
      </c>
      <c r="B72" s="1" t="s">
        <v>323</v>
      </c>
      <c r="C72" s="2"/>
      <c r="D72" s="2">
        <f t="shared" si="1"/>
        <v>5.2644460666666655</v>
      </c>
      <c r="E72" s="2">
        <v>63.173352799999989</v>
      </c>
      <c r="F72" s="2">
        <v>21.536647200000001</v>
      </c>
      <c r="G72" s="8" t="s">
        <v>8105</v>
      </c>
    </row>
    <row r="73" spans="1:7" s="6" customFormat="1" ht="10.5" x14ac:dyDescent="0.25">
      <c r="A73" s="1">
        <v>769380</v>
      </c>
      <c r="B73" s="1" t="s">
        <v>324</v>
      </c>
      <c r="C73" s="2"/>
      <c r="D73" s="2">
        <f t="shared" si="1"/>
        <v>8.645888424999999</v>
      </c>
      <c r="E73" s="2">
        <v>103.75066109999999</v>
      </c>
      <c r="F73" s="2">
        <v>35.4193389</v>
      </c>
      <c r="G73" s="8" t="s">
        <v>8105</v>
      </c>
    </row>
    <row r="74" spans="1:7" s="6" customFormat="1" ht="10.5" x14ac:dyDescent="0.25">
      <c r="A74" s="1">
        <v>722899</v>
      </c>
      <c r="B74" s="1" t="s">
        <v>325</v>
      </c>
      <c r="C74" s="2"/>
      <c r="D74" s="2">
        <f t="shared" si="1"/>
        <v>1.7550931333333331</v>
      </c>
      <c r="E74" s="2">
        <v>21.061117599999996</v>
      </c>
      <c r="F74" s="2">
        <v>7.1788824000000009</v>
      </c>
      <c r="G74" s="8" t="s">
        <v>8105</v>
      </c>
    </row>
    <row r="75" spans="1:7" s="6" customFormat="1" ht="10.5" x14ac:dyDescent="0.25">
      <c r="A75" s="1">
        <v>722900</v>
      </c>
      <c r="B75" s="1" t="s">
        <v>326</v>
      </c>
      <c r="C75" s="2"/>
      <c r="D75" s="2">
        <f t="shared" si="1"/>
        <v>1.2967841666666666</v>
      </c>
      <c r="E75" s="2">
        <v>15.561409999999999</v>
      </c>
      <c r="F75" s="2">
        <v>5.2785900000000003</v>
      </c>
      <c r="G75" s="8" t="s">
        <v>8105</v>
      </c>
    </row>
    <row r="76" spans="1:7" s="6" customFormat="1" ht="10.5" x14ac:dyDescent="0.25">
      <c r="A76" s="1">
        <v>722951</v>
      </c>
      <c r="B76" s="1" t="s">
        <v>327</v>
      </c>
      <c r="C76" s="2"/>
      <c r="D76" s="2">
        <f t="shared" si="1"/>
        <v>24.315714874999998</v>
      </c>
      <c r="E76" s="2">
        <v>291.78857849999997</v>
      </c>
      <c r="F76" s="2">
        <v>99.501421500000021</v>
      </c>
      <c r="G76" s="8" t="s">
        <v>8105</v>
      </c>
    </row>
    <row r="77" spans="1:7" s="6" customFormat="1" ht="10.5" x14ac:dyDescent="0.25">
      <c r="A77" s="1">
        <v>724587</v>
      </c>
      <c r="B77" s="1" t="s">
        <v>328</v>
      </c>
      <c r="C77" s="2"/>
      <c r="D77" s="2">
        <f t="shared" si="1"/>
        <v>1.0445285083333331</v>
      </c>
      <c r="E77" s="2">
        <v>12.534342099999998</v>
      </c>
      <c r="F77" s="2">
        <v>4.2756579000000006</v>
      </c>
      <c r="G77" s="8" t="s">
        <v>8105</v>
      </c>
    </row>
    <row r="78" spans="1:7" s="6" customFormat="1" ht="10.5" x14ac:dyDescent="0.25">
      <c r="A78" s="1">
        <v>724589</v>
      </c>
      <c r="B78" s="1" t="s">
        <v>329</v>
      </c>
      <c r="C78" s="2"/>
      <c r="D78" s="2">
        <f t="shared" si="1"/>
        <v>0.45830896666666671</v>
      </c>
      <c r="E78" s="2">
        <v>5.4997076000000007</v>
      </c>
      <c r="F78" s="2">
        <v>1.9002924000000001</v>
      </c>
      <c r="G78" s="8" t="s">
        <v>8105</v>
      </c>
    </row>
    <row r="79" spans="1:7" s="6" customFormat="1" ht="10.5" x14ac:dyDescent="0.25">
      <c r="A79" s="1">
        <v>724692</v>
      </c>
      <c r="B79" s="1" t="s">
        <v>336</v>
      </c>
      <c r="C79" s="2"/>
      <c r="D79" s="2">
        <f t="shared" si="1"/>
        <v>1.0445285083333331</v>
      </c>
      <c r="E79" s="2">
        <v>12.534342099999998</v>
      </c>
      <c r="F79" s="2">
        <v>4.2756579000000006</v>
      </c>
      <c r="G79" s="8" t="s">
        <v>8105</v>
      </c>
    </row>
    <row r="80" spans="1:7" s="6" customFormat="1" ht="10.5" x14ac:dyDescent="0.25">
      <c r="A80" s="1">
        <v>720919</v>
      </c>
      <c r="B80" s="1" t="s">
        <v>351</v>
      </c>
      <c r="C80" s="2"/>
      <c r="D80" s="2">
        <f t="shared" si="1"/>
        <v>8.997851008333333</v>
      </c>
      <c r="E80" s="2">
        <v>107.97421209999999</v>
      </c>
      <c r="F80" s="2">
        <v>41.2257879</v>
      </c>
      <c r="G80" s="8" t="s">
        <v>8105</v>
      </c>
    </row>
    <row r="81" spans="1:7" s="6" customFormat="1" ht="10.5" x14ac:dyDescent="0.25">
      <c r="A81" s="1">
        <v>720920</v>
      </c>
      <c r="B81" s="1" t="s">
        <v>352</v>
      </c>
      <c r="C81" s="2"/>
      <c r="D81" s="2">
        <f t="shared" si="1"/>
        <v>12.812072091666664</v>
      </c>
      <c r="E81" s="2">
        <v>153.74486509999997</v>
      </c>
      <c r="F81" s="2">
        <v>58.645134900000002</v>
      </c>
      <c r="G81" s="8" t="s">
        <v>8105</v>
      </c>
    </row>
    <row r="82" spans="1:7" s="6" customFormat="1" ht="10.5" x14ac:dyDescent="0.25">
      <c r="A82" s="1">
        <v>703309</v>
      </c>
      <c r="B82" s="1" t="s">
        <v>1423</v>
      </c>
      <c r="C82" s="2"/>
      <c r="D82" s="2">
        <f t="shared" si="1"/>
        <v>4.457208333333333</v>
      </c>
      <c r="E82" s="2">
        <v>53.486499999999999</v>
      </c>
      <c r="F82" s="2" t="s">
        <v>8143</v>
      </c>
      <c r="G82" s="8" t="s">
        <v>8105</v>
      </c>
    </row>
    <row r="83" spans="1:7" s="6" customFormat="1" ht="10.5" x14ac:dyDescent="0.25">
      <c r="A83" s="1">
        <v>712876</v>
      </c>
      <c r="B83" s="1" t="s">
        <v>250</v>
      </c>
      <c r="C83" s="2"/>
      <c r="D83" s="2">
        <f t="shared" si="1"/>
        <v>4.1819583333333332</v>
      </c>
      <c r="E83" s="2">
        <v>50.183500000000002</v>
      </c>
      <c r="F83" s="2" t="s">
        <v>8143</v>
      </c>
      <c r="G83" s="8" t="s">
        <v>8105</v>
      </c>
    </row>
    <row r="84" spans="1:7" s="6" customFormat="1" ht="10.5" x14ac:dyDescent="0.25">
      <c r="A84" s="1">
        <v>724584</v>
      </c>
      <c r="B84" s="1" t="s">
        <v>1424</v>
      </c>
      <c r="C84" s="2"/>
      <c r="D84" s="2">
        <f t="shared" si="1"/>
        <v>22.489375000000006</v>
      </c>
      <c r="E84" s="2">
        <v>269.87250000000006</v>
      </c>
      <c r="F84" s="2" t="s">
        <v>8143</v>
      </c>
      <c r="G84" s="8" t="s">
        <v>8105</v>
      </c>
    </row>
    <row r="85" spans="1:7" s="6" customFormat="1" ht="10.5" x14ac:dyDescent="0.25">
      <c r="A85" s="1">
        <v>998674</v>
      </c>
      <c r="B85" s="1" t="s">
        <v>1426</v>
      </c>
      <c r="C85" s="2"/>
      <c r="D85" s="2">
        <f t="shared" si="1"/>
        <v>23.161375000000003</v>
      </c>
      <c r="E85" s="2">
        <v>277.93650000000002</v>
      </c>
      <c r="F85" s="2" t="s">
        <v>8143</v>
      </c>
      <c r="G85" s="8" t="s">
        <v>8105</v>
      </c>
    </row>
    <row r="86" spans="1:7" s="6" customFormat="1" ht="10.5" x14ac:dyDescent="0.25">
      <c r="A86" s="1">
        <v>998682</v>
      </c>
      <c r="B86" s="1" t="s">
        <v>1427</v>
      </c>
      <c r="C86" s="2"/>
      <c r="D86" s="2">
        <f t="shared" si="1"/>
        <v>25.952291666666667</v>
      </c>
      <c r="E86" s="2">
        <v>311.42750000000001</v>
      </c>
      <c r="F86" s="2" t="s">
        <v>8143</v>
      </c>
      <c r="G86" s="8" t="s">
        <v>8105</v>
      </c>
    </row>
    <row r="87" spans="1:7" s="6" customFormat="1" ht="10.5" x14ac:dyDescent="0.25">
      <c r="A87" s="1">
        <v>998690</v>
      </c>
      <c r="B87" s="1" t="s">
        <v>1428</v>
      </c>
      <c r="C87" s="2"/>
      <c r="D87" s="2">
        <f t="shared" si="1"/>
        <v>25.952291666666667</v>
      </c>
      <c r="E87" s="2">
        <v>311.42750000000001</v>
      </c>
      <c r="F87" s="2" t="s">
        <v>8143</v>
      </c>
      <c r="G87" s="8" t="s">
        <v>8105</v>
      </c>
    </row>
    <row r="88" spans="1:7" s="6" customFormat="1" ht="10.5" x14ac:dyDescent="0.25">
      <c r="A88" s="1">
        <v>998708</v>
      </c>
      <c r="B88" s="1" t="s">
        <v>1429</v>
      </c>
      <c r="C88" s="2"/>
      <c r="D88" s="2">
        <f t="shared" si="1"/>
        <v>3.6362500000000004</v>
      </c>
      <c r="E88" s="2">
        <v>43.635000000000005</v>
      </c>
      <c r="F88" s="2" t="s">
        <v>8143</v>
      </c>
      <c r="G88" s="8" t="s">
        <v>8105</v>
      </c>
    </row>
    <row r="89" spans="1:7" s="6" customFormat="1" ht="10.5" x14ac:dyDescent="0.25">
      <c r="A89" s="1">
        <v>722894</v>
      </c>
      <c r="B89" s="1" t="s">
        <v>1430</v>
      </c>
      <c r="C89" s="2"/>
      <c r="D89" s="2">
        <f t="shared" si="1"/>
        <v>1.5857083333333335</v>
      </c>
      <c r="E89" s="2">
        <v>19.028500000000001</v>
      </c>
      <c r="F89" s="2" t="s">
        <v>8143</v>
      </c>
      <c r="G89" s="8" t="s">
        <v>8105</v>
      </c>
    </row>
    <row r="90" spans="1:7" s="6" customFormat="1" ht="10.5" x14ac:dyDescent="0.25">
      <c r="A90" s="1">
        <v>71</v>
      </c>
      <c r="B90" s="1" t="s">
        <v>1431</v>
      </c>
      <c r="C90" s="2"/>
      <c r="D90" s="2">
        <f t="shared" si="1"/>
        <v>2.1616666666666671</v>
      </c>
      <c r="E90" s="2">
        <v>25.940000000000005</v>
      </c>
      <c r="F90" s="2" t="s">
        <v>8143</v>
      </c>
      <c r="G90" s="8" t="s">
        <v>8105</v>
      </c>
    </row>
    <row r="91" spans="1:7" s="6" customFormat="1" ht="10.5" x14ac:dyDescent="0.25">
      <c r="A91" s="1">
        <v>765550</v>
      </c>
      <c r="B91" s="1" t="s">
        <v>1433</v>
      </c>
      <c r="C91" s="2"/>
      <c r="D91" s="2">
        <f t="shared" si="1"/>
        <v>0.72000000000000008</v>
      </c>
      <c r="E91" s="2">
        <v>8.64</v>
      </c>
      <c r="F91" s="2" t="s">
        <v>8143</v>
      </c>
      <c r="G91" s="8" t="s">
        <v>8105</v>
      </c>
    </row>
    <row r="92" spans="1:7" s="6" customFormat="1" ht="10.5" x14ac:dyDescent="0.25">
      <c r="A92" s="1">
        <v>768946</v>
      </c>
      <c r="B92" s="1" t="s">
        <v>1434</v>
      </c>
      <c r="C92" s="2"/>
      <c r="D92" s="2">
        <f t="shared" si="1"/>
        <v>2.0879166666666671</v>
      </c>
      <c r="E92" s="2">
        <v>25.055000000000003</v>
      </c>
      <c r="F92" s="2" t="s">
        <v>8143</v>
      </c>
      <c r="G92" s="8" t="s">
        <v>8105</v>
      </c>
    </row>
    <row r="93" spans="1:7" s="6" customFormat="1" ht="10.5" x14ac:dyDescent="0.25">
      <c r="A93" s="1">
        <v>768957</v>
      </c>
      <c r="B93" s="1" t="s">
        <v>1435</v>
      </c>
      <c r="C93" s="2"/>
      <c r="D93" s="2">
        <f t="shared" si="1"/>
        <v>1.4888333333333332</v>
      </c>
      <c r="E93" s="2">
        <v>17.866</v>
      </c>
      <c r="F93" s="2" t="s">
        <v>8143</v>
      </c>
      <c r="G93" s="8" t="s">
        <v>8105</v>
      </c>
    </row>
    <row r="94" spans="1:7" s="6" customFormat="1" ht="10.5" x14ac:dyDescent="0.25">
      <c r="A94" s="1">
        <v>768928</v>
      </c>
      <c r="B94" s="1" t="s">
        <v>1436</v>
      </c>
      <c r="C94" s="2"/>
      <c r="D94" s="2">
        <f t="shared" si="1"/>
        <v>3.8450833333333332</v>
      </c>
      <c r="E94" s="2">
        <v>46.140999999999998</v>
      </c>
      <c r="F94" s="2" t="s">
        <v>8143</v>
      </c>
      <c r="G94" s="8" t="s">
        <v>8105</v>
      </c>
    </row>
    <row r="95" spans="1:7" s="6" customFormat="1" ht="10.5" x14ac:dyDescent="0.25">
      <c r="A95" s="1">
        <v>772543</v>
      </c>
      <c r="B95" s="1" t="s">
        <v>1464</v>
      </c>
      <c r="C95" s="2"/>
      <c r="D95" s="2">
        <f t="shared" si="1"/>
        <v>5.0499166666666673</v>
      </c>
      <c r="E95" s="2">
        <v>60.599000000000011</v>
      </c>
      <c r="F95" s="2" t="s">
        <v>8143</v>
      </c>
      <c r="G95" s="8" t="s">
        <v>8105</v>
      </c>
    </row>
    <row r="96" spans="1:7" s="6" customFormat="1" ht="10.5" x14ac:dyDescent="0.25">
      <c r="A96" s="1">
        <v>772542</v>
      </c>
      <c r="B96" s="1" t="s">
        <v>1465</v>
      </c>
      <c r="C96" s="2"/>
      <c r="D96" s="2">
        <f t="shared" si="1"/>
        <v>5.3286249999999997</v>
      </c>
      <c r="E96" s="2">
        <v>63.9435</v>
      </c>
      <c r="F96" s="2" t="s">
        <v>8143</v>
      </c>
      <c r="G96" s="8" t="s">
        <v>8105</v>
      </c>
    </row>
    <row r="97" spans="1:7" s="6" customFormat="1" ht="10.5" x14ac:dyDescent="0.25">
      <c r="A97" s="1">
        <v>724586</v>
      </c>
      <c r="B97" s="1" t="s">
        <v>1466</v>
      </c>
      <c r="C97" s="2"/>
      <c r="D97" s="2">
        <f t="shared" si="1"/>
        <v>6.9930000000000012</v>
      </c>
      <c r="E97" s="2">
        <v>83.916000000000011</v>
      </c>
      <c r="F97" s="2" t="s">
        <v>8143</v>
      </c>
      <c r="G97" s="8" t="s">
        <v>8105</v>
      </c>
    </row>
    <row r="98" spans="1:7" s="6" customFormat="1" ht="10.5" x14ac:dyDescent="0.25">
      <c r="A98" s="1">
        <v>769380</v>
      </c>
      <c r="B98" s="1" t="s">
        <v>63</v>
      </c>
      <c r="C98" s="2"/>
      <c r="D98" s="2">
        <f t="shared" si="1"/>
        <v>11.489875000000003</v>
      </c>
      <c r="E98" s="2">
        <v>137.87850000000003</v>
      </c>
      <c r="F98" s="2" t="s">
        <v>8143</v>
      </c>
      <c r="G98" s="8" t="s">
        <v>8105</v>
      </c>
    </row>
    <row r="99" spans="1:7" s="6" customFormat="1" ht="10.5" x14ac:dyDescent="0.25">
      <c r="A99" s="1">
        <v>772568</v>
      </c>
      <c r="B99" s="1" t="s">
        <v>1467</v>
      </c>
      <c r="C99" s="2"/>
      <c r="D99" s="2">
        <f t="shared" si="1"/>
        <v>23.089833333333335</v>
      </c>
      <c r="E99" s="2">
        <v>277.07800000000003</v>
      </c>
      <c r="F99" s="2" t="s">
        <v>8143</v>
      </c>
      <c r="G99" s="8" t="s">
        <v>8105</v>
      </c>
    </row>
    <row r="100" spans="1:7" s="6" customFormat="1" ht="10.5" x14ac:dyDescent="0.25">
      <c r="A100" s="1">
        <v>998732</v>
      </c>
      <c r="B100" s="1" t="s">
        <v>1468</v>
      </c>
      <c r="C100" s="2"/>
      <c r="D100" s="2">
        <f t="shared" si="1"/>
        <v>71.605833333333337</v>
      </c>
      <c r="E100" s="2">
        <v>859.2700000000001</v>
      </c>
      <c r="F100" s="2" t="s">
        <v>8143</v>
      </c>
      <c r="G100" s="8" t="s">
        <v>8105</v>
      </c>
    </row>
    <row r="101" spans="1:7" s="6" customFormat="1" ht="10.5" x14ac:dyDescent="0.25">
      <c r="A101" s="1">
        <v>722899</v>
      </c>
      <c r="B101" s="1" t="s">
        <v>1469</v>
      </c>
      <c r="C101" s="2"/>
      <c r="D101" s="2">
        <f t="shared" si="1"/>
        <v>2.3310000000000004</v>
      </c>
      <c r="E101" s="2">
        <v>27.972000000000005</v>
      </c>
      <c r="F101" s="2" t="s">
        <v>8143</v>
      </c>
      <c r="G101" s="8" t="s">
        <v>8105</v>
      </c>
    </row>
    <row r="102" spans="1:7" s="6" customFormat="1" ht="10.5" x14ac:dyDescent="0.25">
      <c r="A102" s="1">
        <v>723841</v>
      </c>
      <c r="B102" s="1" t="s">
        <v>1470</v>
      </c>
      <c r="C102" s="2"/>
      <c r="D102" s="2">
        <f t="shared" si="1"/>
        <v>2.2750833333333333</v>
      </c>
      <c r="E102" s="2">
        <v>27.301000000000002</v>
      </c>
      <c r="F102" s="2" t="s">
        <v>8143</v>
      </c>
      <c r="G102" s="8" t="s">
        <v>8105</v>
      </c>
    </row>
    <row r="103" spans="1:7" s="6" customFormat="1" ht="10.5" x14ac:dyDescent="0.25">
      <c r="A103" s="1">
        <v>722951</v>
      </c>
      <c r="B103" s="1" t="s">
        <v>1473</v>
      </c>
      <c r="C103" s="2"/>
      <c r="D103" s="2">
        <f t="shared" si="1"/>
        <v>32.304625000000001</v>
      </c>
      <c r="E103" s="2">
        <v>387.65550000000002</v>
      </c>
      <c r="F103" s="2" t="s">
        <v>8143</v>
      </c>
      <c r="G103" s="8" t="s">
        <v>8105</v>
      </c>
    </row>
    <row r="104" spans="1:7" s="6" customFormat="1" ht="10.5" x14ac:dyDescent="0.25">
      <c r="A104" s="1">
        <v>722900</v>
      </c>
      <c r="B104" s="1" t="s">
        <v>1474</v>
      </c>
      <c r="C104" s="2"/>
      <c r="D104" s="2">
        <f t="shared" ref="D104:D121" si="2">E104/12</f>
        <v>1.7202916666666666</v>
      </c>
      <c r="E104" s="2">
        <v>20.6435</v>
      </c>
      <c r="F104" s="2" t="s">
        <v>8143</v>
      </c>
      <c r="G104" s="8" t="s">
        <v>8105</v>
      </c>
    </row>
    <row r="105" spans="1:7" s="6" customFormat="1" ht="10.5" x14ac:dyDescent="0.25">
      <c r="A105" s="1">
        <v>765499</v>
      </c>
      <c r="B105" s="1" t="s">
        <v>1479</v>
      </c>
      <c r="C105" s="2"/>
      <c r="D105" s="2">
        <f t="shared" si="2"/>
        <v>11.711791666666668</v>
      </c>
      <c r="E105" s="2">
        <v>140.54150000000001</v>
      </c>
      <c r="F105" s="2" t="s">
        <v>8143</v>
      </c>
      <c r="G105" s="8" t="s">
        <v>8105</v>
      </c>
    </row>
    <row r="106" spans="1:7" s="6" customFormat="1" ht="10.5" x14ac:dyDescent="0.25">
      <c r="A106" s="1">
        <v>724587</v>
      </c>
      <c r="B106" s="1" t="s">
        <v>65</v>
      </c>
      <c r="C106" s="2"/>
      <c r="D106" s="2">
        <f t="shared" si="2"/>
        <v>1.3882916666666667</v>
      </c>
      <c r="E106" s="2">
        <v>16.659500000000001</v>
      </c>
      <c r="F106" s="2" t="s">
        <v>8143</v>
      </c>
      <c r="G106" s="8" t="s">
        <v>8105</v>
      </c>
    </row>
    <row r="107" spans="1:7" s="6" customFormat="1" ht="10.5" x14ac:dyDescent="0.25">
      <c r="A107" s="1">
        <v>769381</v>
      </c>
      <c r="B107" s="1" t="s">
        <v>1480</v>
      </c>
      <c r="C107" s="2"/>
      <c r="D107" s="2">
        <f t="shared" si="2"/>
        <v>3.4405833333333331</v>
      </c>
      <c r="E107" s="2">
        <v>41.286999999999999</v>
      </c>
      <c r="F107" s="2" t="s">
        <v>8143</v>
      </c>
      <c r="G107" s="8" t="s">
        <v>8105</v>
      </c>
    </row>
    <row r="108" spans="1:7" s="6" customFormat="1" ht="10.5" x14ac:dyDescent="0.25">
      <c r="A108" s="1">
        <v>724692</v>
      </c>
      <c r="B108" s="1" t="s">
        <v>1481</v>
      </c>
      <c r="C108" s="2"/>
      <c r="D108" s="2">
        <f t="shared" si="2"/>
        <v>1.3882916666666667</v>
      </c>
      <c r="E108" s="2">
        <v>16.659500000000001</v>
      </c>
      <c r="F108" s="2" t="s">
        <v>8143</v>
      </c>
      <c r="G108" s="8" t="s">
        <v>8105</v>
      </c>
    </row>
    <row r="109" spans="1:7" s="6" customFormat="1" ht="10.5" x14ac:dyDescent="0.25">
      <c r="A109" s="1">
        <v>998740</v>
      </c>
      <c r="B109" s="1" t="s">
        <v>1482</v>
      </c>
      <c r="C109" s="2"/>
      <c r="D109" s="2">
        <f t="shared" si="2"/>
        <v>9.7447083333333335</v>
      </c>
      <c r="E109" s="2">
        <v>116.9365</v>
      </c>
      <c r="F109" s="2" t="s">
        <v>8143</v>
      </c>
      <c r="G109" s="8" t="s">
        <v>8105</v>
      </c>
    </row>
    <row r="110" spans="1:7" s="6" customFormat="1" ht="10.5" x14ac:dyDescent="0.25">
      <c r="A110" s="1">
        <v>724589</v>
      </c>
      <c r="B110" s="1" t="s">
        <v>67</v>
      </c>
      <c r="C110" s="2"/>
      <c r="D110" s="2">
        <f t="shared" si="2"/>
        <v>0.61070833333333352</v>
      </c>
      <c r="E110" s="2">
        <v>7.3285000000000018</v>
      </c>
      <c r="F110" s="2" t="s">
        <v>8143</v>
      </c>
      <c r="G110" s="8" t="s">
        <v>8105</v>
      </c>
    </row>
    <row r="111" spans="1:7" s="6" customFormat="1" ht="10.5" x14ac:dyDescent="0.25">
      <c r="A111" s="1">
        <v>772544</v>
      </c>
      <c r="B111" s="1" t="s">
        <v>1485</v>
      </c>
      <c r="C111" s="2"/>
      <c r="D111" s="2">
        <f t="shared" si="2"/>
        <v>0.99949999999999994</v>
      </c>
      <c r="E111" s="2">
        <v>11.994</v>
      </c>
      <c r="F111" s="2" t="s">
        <v>8143</v>
      </c>
      <c r="G111" s="8" t="s">
        <v>8105</v>
      </c>
    </row>
    <row r="112" spans="1:7" s="6" customFormat="1" ht="10.5" x14ac:dyDescent="0.25">
      <c r="A112" s="1">
        <v>772545</v>
      </c>
      <c r="B112" s="1" t="s">
        <v>1491</v>
      </c>
      <c r="C112" s="2"/>
      <c r="D112" s="2">
        <f t="shared" si="2"/>
        <v>1.4992500000000002</v>
      </c>
      <c r="E112" s="2">
        <v>17.991000000000003</v>
      </c>
      <c r="F112" s="2" t="s">
        <v>8143</v>
      </c>
      <c r="G112" s="8" t="s">
        <v>8105</v>
      </c>
    </row>
    <row r="113" spans="1:7" s="6" customFormat="1" ht="10.5" x14ac:dyDescent="0.25">
      <c r="A113" s="1">
        <v>772546</v>
      </c>
      <c r="B113" s="1" t="s">
        <v>1494</v>
      </c>
      <c r="C113" s="2"/>
      <c r="D113" s="2">
        <f t="shared" si="2"/>
        <v>33.525166666666671</v>
      </c>
      <c r="E113" s="2">
        <v>402.30200000000002</v>
      </c>
      <c r="F113" s="2" t="s">
        <v>8143</v>
      </c>
      <c r="G113" s="8" t="s">
        <v>8105</v>
      </c>
    </row>
    <row r="114" spans="1:7" s="6" customFormat="1" ht="10.5" x14ac:dyDescent="0.25">
      <c r="A114" s="1">
        <v>772547</v>
      </c>
      <c r="B114" s="1" t="s">
        <v>1495</v>
      </c>
      <c r="C114" s="2"/>
      <c r="D114" s="2">
        <f t="shared" si="2"/>
        <v>3.4405833333333331</v>
      </c>
      <c r="E114" s="2">
        <v>41.286999999999999</v>
      </c>
      <c r="F114" s="2" t="s">
        <v>8143</v>
      </c>
      <c r="G114" s="8" t="s">
        <v>8105</v>
      </c>
    </row>
    <row r="115" spans="1:7" s="6" customFormat="1" ht="10.5" x14ac:dyDescent="0.25">
      <c r="A115" s="1">
        <v>720922</v>
      </c>
      <c r="B115" s="1" t="s">
        <v>69</v>
      </c>
      <c r="C115" s="2"/>
      <c r="D115" s="2">
        <f t="shared" si="2"/>
        <v>2.113666666666667</v>
      </c>
      <c r="E115" s="2">
        <v>25.364000000000004</v>
      </c>
      <c r="F115" s="2" t="s">
        <v>8143</v>
      </c>
      <c r="G115" s="8" t="s">
        <v>8105</v>
      </c>
    </row>
    <row r="116" spans="1:7" s="6" customFormat="1" ht="10.5" x14ac:dyDescent="0.25">
      <c r="A116" s="1">
        <v>723813</v>
      </c>
      <c r="B116" s="1" t="s">
        <v>1515</v>
      </c>
      <c r="C116" s="2"/>
      <c r="D116" s="2">
        <f t="shared" si="2"/>
        <v>2.113666666666667</v>
      </c>
      <c r="E116" s="2">
        <v>25.364000000000004</v>
      </c>
      <c r="F116" s="2" t="s">
        <v>8143</v>
      </c>
      <c r="G116" s="8" t="s">
        <v>8105</v>
      </c>
    </row>
    <row r="117" spans="1:7" s="6" customFormat="1" ht="10.5" x14ac:dyDescent="0.25">
      <c r="A117" s="1">
        <v>720945</v>
      </c>
      <c r="B117" s="1" t="s">
        <v>1516</v>
      </c>
      <c r="C117" s="2"/>
      <c r="D117" s="2">
        <f t="shared" si="2"/>
        <v>1.5857083333333335</v>
      </c>
      <c r="E117" s="2">
        <v>19.028500000000001</v>
      </c>
      <c r="F117" s="2" t="s">
        <v>8143</v>
      </c>
      <c r="G117" s="8" t="s">
        <v>8105</v>
      </c>
    </row>
    <row r="118" spans="1:7" s="6" customFormat="1" ht="10.5" x14ac:dyDescent="0.25">
      <c r="A118" s="1">
        <v>720946</v>
      </c>
      <c r="B118" s="1" t="s">
        <v>1517</v>
      </c>
      <c r="C118" s="2"/>
      <c r="D118" s="2">
        <f t="shared" si="2"/>
        <v>24.075083333333335</v>
      </c>
      <c r="E118" s="2">
        <v>288.90100000000001</v>
      </c>
      <c r="F118" s="2" t="s">
        <v>8143</v>
      </c>
      <c r="G118" s="8" t="s">
        <v>8105</v>
      </c>
    </row>
    <row r="119" spans="1:7" s="6" customFormat="1" ht="10.5" x14ac:dyDescent="0.25">
      <c r="A119" s="1">
        <v>720947</v>
      </c>
      <c r="B119" s="1" t="s">
        <v>1518</v>
      </c>
      <c r="C119" s="2"/>
      <c r="D119" s="2">
        <f t="shared" si="2"/>
        <v>20.039708333333333</v>
      </c>
      <c r="E119" s="2">
        <v>240.47649999999999</v>
      </c>
      <c r="F119" s="2" t="s">
        <v>8143</v>
      </c>
      <c r="G119" s="8" t="s">
        <v>8105</v>
      </c>
    </row>
    <row r="120" spans="1:7" s="6" customFormat="1" ht="10.5" x14ac:dyDescent="0.25">
      <c r="A120" s="1">
        <v>722897</v>
      </c>
      <c r="B120" s="1" t="s">
        <v>1819</v>
      </c>
      <c r="C120" s="2"/>
      <c r="D120" s="2">
        <f t="shared" si="2"/>
        <v>4.6139166666666673</v>
      </c>
      <c r="E120" s="2">
        <v>55.367000000000004</v>
      </c>
      <c r="F120" s="2" t="s">
        <v>8143</v>
      </c>
      <c r="G120" s="8" t="s">
        <v>8105</v>
      </c>
    </row>
    <row r="121" spans="1:7" s="6" customFormat="1" ht="10.5" x14ac:dyDescent="0.25">
      <c r="A121" s="1">
        <v>702514</v>
      </c>
      <c r="B121" s="1" t="s">
        <v>1820</v>
      </c>
      <c r="C121" s="2"/>
      <c r="D121" s="2">
        <f t="shared" si="2"/>
        <v>1.4888333333333332</v>
      </c>
      <c r="E121" s="2">
        <v>17.866</v>
      </c>
      <c r="F121" s="2" t="s">
        <v>8143</v>
      </c>
      <c r="G121" s="8" t="s">
        <v>8105</v>
      </c>
    </row>
    <row r="122" spans="1:7" s="6" customFormat="1" ht="31.5" x14ac:dyDescent="0.25">
      <c r="A122" s="1">
        <v>948919</v>
      </c>
      <c r="B122" s="1" t="s">
        <v>27</v>
      </c>
      <c r="C122" s="2">
        <v>46.64</v>
      </c>
      <c r="D122" s="2">
        <v>15.68</v>
      </c>
      <c r="E122" s="2">
        <v>188.13</v>
      </c>
      <c r="F122" s="2">
        <v>76.569999999999993</v>
      </c>
      <c r="G122" s="8" t="s">
        <v>8105</v>
      </c>
    </row>
    <row r="123" spans="1:7" s="6" customFormat="1" ht="31.5" x14ac:dyDescent="0.25">
      <c r="A123" s="1">
        <v>948927</v>
      </c>
      <c r="B123" s="1" t="s">
        <v>28</v>
      </c>
      <c r="C123" s="2">
        <v>40.479999999999997</v>
      </c>
      <c r="D123" s="2">
        <v>14</v>
      </c>
      <c r="E123" s="2">
        <v>167.96</v>
      </c>
      <c r="F123" s="2">
        <v>68.36</v>
      </c>
      <c r="G123" s="8" t="s">
        <v>8105</v>
      </c>
    </row>
    <row r="124" spans="1:7" s="6" customFormat="1" ht="21" x14ac:dyDescent="0.25">
      <c r="A124" s="1">
        <v>948935</v>
      </c>
      <c r="B124" s="1" t="s">
        <v>29</v>
      </c>
      <c r="C124" s="2">
        <v>25.52</v>
      </c>
      <c r="D124" s="2">
        <v>8.51</v>
      </c>
      <c r="E124" s="2">
        <v>102.1</v>
      </c>
      <c r="F124" s="2">
        <v>41.55</v>
      </c>
      <c r="G124" s="8" t="s">
        <v>8105</v>
      </c>
    </row>
    <row r="125" spans="1:7" s="6" customFormat="1" ht="21" x14ac:dyDescent="0.25">
      <c r="A125" s="1">
        <v>948943</v>
      </c>
      <c r="B125" s="1" t="s">
        <v>30</v>
      </c>
      <c r="C125" s="2">
        <v>20.239999999999998</v>
      </c>
      <c r="D125" s="2">
        <v>6.96</v>
      </c>
      <c r="E125" s="2">
        <v>83.51</v>
      </c>
      <c r="F125" s="2">
        <v>33.99</v>
      </c>
      <c r="G125" s="8" t="s">
        <v>8105</v>
      </c>
    </row>
    <row r="126" spans="1:7" s="6" customFormat="1" ht="21" x14ac:dyDescent="0.25">
      <c r="A126" s="1">
        <v>948950</v>
      </c>
      <c r="B126" s="1" t="s">
        <v>31</v>
      </c>
      <c r="C126" s="2">
        <v>16.72</v>
      </c>
      <c r="D126" s="2">
        <v>5.41</v>
      </c>
      <c r="E126" s="2">
        <v>64.92</v>
      </c>
      <c r="F126" s="2">
        <v>26.42</v>
      </c>
      <c r="G126" s="8" t="s">
        <v>8105</v>
      </c>
    </row>
    <row r="127" spans="1:7" s="6" customFormat="1" ht="21" x14ac:dyDescent="0.25">
      <c r="A127" s="1">
        <v>999656</v>
      </c>
      <c r="B127" s="1" t="s">
        <v>32</v>
      </c>
      <c r="C127" s="2">
        <v>12.32</v>
      </c>
      <c r="D127" s="2">
        <v>3.91</v>
      </c>
      <c r="E127" s="2">
        <v>46.95</v>
      </c>
      <c r="F127" s="2">
        <v>19.11</v>
      </c>
      <c r="G127" s="8" t="s">
        <v>8105</v>
      </c>
    </row>
    <row r="128" spans="1:7" s="6" customFormat="1" ht="10.5" x14ac:dyDescent="0.25">
      <c r="A128" s="1">
        <v>948984</v>
      </c>
      <c r="B128" s="1" t="s">
        <v>35</v>
      </c>
      <c r="C128" s="2">
        <v>3.52</v>
      </c>
      <c r="D128" s="2">
        <v>1.08</v>
      </c>
      <c r="E128" s="2">
        <v>12.92</v>
      </c>
      <c r="F128" s="2">
        <v>5.26</v>
      </c>
      <c r="G128" s="8" t="s">
        <v>8105</v>
      </c>
    </row>
    <row r="129" spans="1:7" s="6" customFormat="1" ht="10.5" x14ac:dyDescent="0.25">
      <c r="A129" s="1">
        <v>948992</v>
      </c>
      <c r="B129" s="1" t="s">
        <v>36</v>
      </c>
      <c r="C129" s="2">
        <v>5.28</v>
      </c>
      <c r="D129" s="2">
        <v>1.86</v>
      </c>
      <c r="E129" s="2">
        <v>22.37</v>
      </c>
      <c r="F129" s="2">
        <v>9.11</v>
      </c>
      <c r="G129" s="8" t="s">
        <v>8105</v>
      </c>
    </row>
    <row r="130" spans="1:7" s="6" customFormat="1" ht="10.5" x14ac:dyDescent="0.25">
      <c r="A130" s="1">
        <v>949008</v>
      </c>
      <c r="B130" s="1" t="s">
        <v>37</v>
      </c>
      <c r="C130" s="2">
        <v>11.44</v>
      </c>
      <c r="D130" s="2">
        <v>3.86</v>
      </c>
      <c r="E130" s="2">
        <v>46.32</v>
      </c>
      <c r="F130" s="2">
        <v>18.850000000000001</v>
      </c>
      <c r="G130" s="8" t="s">
        <v>8105</v>
      </c>
    </row>
    <row r="131" spans="1:7" s="6" customFormat="1" ht="10.5" x14ac:dyDescent="0.25">
      <c r="A131" s="1">
        <v>949032</v>
      </c>
      <c r="B131" s="1" t="s">
        <v>39</v>
      </c>
      <c r="C131" s="2">
        <v>5.28</v>
      </c>
      <c r="D131" s="2">
        <v>1.81</v>
      </c>
      <c r="E131" s="2">
        <v>21.74</v>
      </c>
      <c r="F131" s="2">
        <v>8.85</v>
      </c>
      <c r="G131" s="8" t="s">
        <v>8105</v>
      </c>
    </row>
    <row r="132" spans="1:7" s="6" customFormat="1" ht="10.5" x14ac:dyDescent="0.25">
      <c r="A132" s="1">
        <v>999698</v>
      </c>
      <c r="B132" s="1" t="s">
        <v>61</v>
      </c>
      <c r="C132" s="2">
        <v>10.56</v>
      </c>
      <c r="D132" s="2">
        <v>3.31</v>
      </c>
      <c r="E132" s="2">
        <v>39.71</v>
      </c>
      <c r="F132" s="2">
        <v>16.16</v>
      </c>
      <c r="G132" s="8" t="s">
        <v>8105</v>
      </c>
    </row>
    <row r="133" spans="1:7" s="6" customFormat="1" ht="10.5" x14ac:dyDescent="0.25">
      <c r="A133" s="1">
        <v>949289</v>
      </c>
      <c r="B133" s="1" t="s">
        <v>62</v>
      </c>
      <c r="C133" s="2">
        <v>14.96</v>
      </c>
      <c r="D133" s="2">
        <v>4.7300000000000004</v>
      </c>
      <c r="E133" s="2">
        <v>56.72</v>
      </c>
      <c r="F133" s="2">
        <v>23.09</v>
      </c>
      <c r="G133" s="8" t="s">
        <v>8105</v>
      </c>
    </row>
    <row r="134" spans="1:7" s="6" customFormat="1" ht="10.5" x14ac:dyDescent="0.25">
      <c r="A134" s="1">
        <v>949297</v>
      </c>
      <c r="B134" s="1" t="s">
        <v>63</v>
      </c>
      <c r="C134" s="2">
        <v>23.76</v>
      </c>
      <c r="D134" s="2">
        <v>7.8</v>
      </c>
      <c r="E134" s="2">
        <v>93.59</v>
      </c>
      <c r="F134" s="2">
        <v>38.090000000000003</v>
      </c>
      <c r="G134" s="8" t="s">
        <v>8105</v>
      </c>
    </row>
    <row r="135" spans="1:7" s="6" customFormat="1" ht="10.5" x14ac:dyDescent="0.25">
      <c r="A135" s="1">
        <v>999706</v>
      </c>
      <c r="B135" s="1" t="s">
        <v>64</v>
      </c>
      <c r="C135" s="2">
        <v>49.28</v>
      </c>
      <c r="D135" s="2">
        <v>16.07</v>
      </c>
      <c r="E135" s="2">
        <v>192.86</v>
      </c>
      <c r="F135" s="2">
        <v>78.489999999999995</v>
      </c>
      <c r="G135" s="8" t="s">
        <v>8105</v>
      </c>
    </row>
    <row r="136" spans="1:7" s="6" customFormat="1" ht="10.5" x14ac:dyDescent="0.25">
      <c r="A136" s="1">
        <v>949305</v>
      </c>
      <c r="B136" s="1" t="s">
        <v>65</v>
      </c>
      <c r="C136" s="2">
        <v>3.52</v>
      </c>
      <c r="D136" s="2">
        <v>0.97</v>
      </c>
      <c r="E136" s="2">
        <v>11.66</v>
      </c>
      <c r="F136" s="2">
        <v>4.75</v>
      </c>
      <c r="G136" s="8" t="s">
        <v>8105</v>
      </c>
    </row>
    <row r="137" spans="1:7" s="6" customFormat="1" ht="10.5" x14ac:dyDescent="0.25">
      <c r="A137" s="1">
        <v>949313</v>
      </c>
      <c r="B137" s="1" t="s">
        <v>67</v>
      </c>
      <c r="C137" s="2">
        <v>1.76</v>
      </c>
      <c r="D137" s="2">
        <v>0.39</v>
      </c>
      <c r="E137" s="2">
        <v>4.7300000000000004</v>
      </c>
      <c r="F137" s="2">
        <v>1.92</v>
      </c>
      <c r="G137" s="8" t="s">
        <v>8105</v>
      </c>
    </row>
    <row r="138" spans="1:7" s="6" customFormat="1" ht="10.5" x14ac:dyDescent="0.25">
      <c r="A138" s="1">
        <v>999722</v>
      </c>
      <c r="B138" s="1" t="s">
        <v>68</v>
      </c>
      <c r="C138" s="2">
        <v>27.28</v>
      </c>
      <c r="D138" s="2">
        <v>9.06</v>
      </c>
      <c r="E138" s="2">
        <v>108.72</v>
      </c>
      <c r="F138" s="2">
        <v>44.25</v>
      </c>
      <c r="G138" s="8" t="s">
        <v>8105</v>
      </c>
    </row>
    <row r="139" spans="1:7" s="6" customFormat="1" ht="10.5" x14ac:dyDescent="0.25">
      <c r="A139" s="1">
        <v>999730</v>
      </c>
      <c r="B139" s="1" t="s">
        <v>69</v>
      </c>
      <c r="C139" s="2">
        <v>5.28</v>
      </c>
      <c r="D139" s="2">
        <v>1.58</v>
      </c>
      <c r="E139" s="2">
        <v>18.91</v>
      </c>
      <c r="F139" s="2">
        <v>7.7</v>
      </c>
      <c r="G139" s="8" t="s">
        <v>8105</v>
      </c>
    </row>
    <row r="140" spans="1:7" s="6" customFormat="1" ht="10.5" x14ac:dyDescent="0.25">
      <c r="A140" s="1">
        <v>720738</v>
      </c>
      <c r="B140" s="1" t="s">
        <v>8972</v>
      </c>
      <c r="C140" s="2">
        <v>25.52</v>
      </c>
      <c r="D140" s="2">
        <v>7.1194500000000005</v>
      </c>
      <c r="E140" s="2">
        <v>85.433400000000006</v>
      </c>
      <c r="F140" s="2">
        <v>23.341500000000003</v>
      </c>
      <c r="G140" s="8" t="s">
        <v>10194</v>
      </c>
    </row>
    <row r="141" spans="1:7" s="6" customFormat="1" ht="10.5" x14ac:dyDescent="0.25">
      <c r="A141" s="1">
        <v>720739</v>
      </c>
      <c r="B141" s="1" t="s">
        <v>8973</v>
      </c>
      <c r="C141" s="2">
        <v>25.52</v>
      </c>
      <c r="D141" s="2">
        <v>8.9145250000000011</v>
      </c>
      <c r="E141" s="2">
        <v>106.97430000000001</v>
      </c>
      <c r="F141" s="2">
        <v>29.226749999999999</v>
      </c>
      <c r="G141" s="8" t="s">
        <v>10194</v>
      </c>
    </row>
    <row r="142" spans="1:7" s="6" customFormat="1" ht="10.5" x14ac:dyDescent="0.25">
      <c r="A142" s="1">
        <v>720740</v>
      </c>
      <c r="B142" s="1" t="s">
        <v>8974</v>
      </c>
      <c r="C142" s="2">
        <v>8.8000000000000007</v>
      </c>
      <c r="D142" s="2">
        <v>4.8375750000000002</v>
      </c>
      <c r="E142" s="2">
        <v>58.050900000000006</v>
      </c>
      <c r="F142" s="2">
        <v>15.860249999999999</v>
      </c>
      <c r="G142" s="8" t="s">
        <v>10194</v>
      </c>
    </row>
    <row r="143" spans="1:7" s="6" customFormat="1" ht="10.5" x14ac:dyDescent="0.25">
      <c r="A143" s="1">
        <v>724848</v>
      </c>
      <c r="B143" s="1" t="s">
        <v>8975</v>
      </c>
      <c r="C143" s="2">
        <v>25.52</v>
      </c>
      <c r="D143" s="2">
        <v>12.717650000000001</v>
      </c>
      <c r="E143" s="2">
        <v>152.61180000000002</v>
      </c>
      <c r="F143" s="2">
        <v>41.695499999999996</v>
      </c>
      <c r="G143" s="8" t="s">
        <v>10194</v>
      </c>
    </row>
    <row r="144" spans="1:7" s="6" customFormat="1" ht="10.5" x14ac:dyDescent="0.25">
      <c r="A144" s="1">
        <v>724849</v>
      </c>
      <c r="B144" s="1" t="s">
        <v>8976</v>
      </c>
      <c r="C144" s="2">
        <v>25.52</v>
      </c>
      <c r="D144" s="2">
        <v>19.502424999999999</v>
      </c>
      <c r="E144" s="2">
        <v>234.0291</v>
      </c>
      <c r="F144" s="2">
        <v>63.939749999999989</v>
      </c>
      <c r="G144" s="8" t="s">
        <v>10194</v>
      </c>
    </row>
    <row r="145" spans="1:7" s="6" customFormat="1" ht="10.5" x14ac:dyDescent="0.25">
      <c r="A145" s="1">
        <v>713932</v>
      </c>
      <c r="B145" s="1" t="s">
        <v>8977</v>
      </c>
      <c r="C145" s="2">
        <v>9.68</v>
      </c>
      <c r="D145" s="2">
        <v>0.25938362531249998</v>
      </c>
      <c r="E145" s="2">
        <v>3.1126035037499999</v>
      </c>
      <c r="F145" s="2">
        <v>1.1209755375000001</v>
      </c>
      <c r="G145" s="8" t="s">
        <v>10194</v>
      </c>
    </row>
    <row r="146" spans="1:7" s="6" customFormat="1" ht="10.5" x14ac:dyDescent="0.25">
      <c r="A146" s="1">
        <v>716293</v>
      </c>
      <c r="B146" s="1" t="s">
        <v>8978</v>
      </c>
      <c r="C146" s="2">
        <v>28.16</v>
      </c>
      <c r="D146" s="2">
        <v>4.4623749999999989</v>
      </c>
      <c r="E146" s="2">
        <v>53.54849999999999</v>
      </c>
      <c r="F146" s="2">
        <v>19.285</v>
      </c>
      <c r="G146" s="8" t="s">
        <v>10194</v>
      </c>
    </row>
    <row r="147" spans="1:7" s="6" customFormat="1" ht="10.5" x14ac:dyDescent="0.25">
      <c r="A147" s="1">
        <v>713888</v>
      </c>
      <c r="B147" s="1" t="s">
        <v>8979</v>
      </c>
      <c r="C147" s="2">
        <v>28.16</v>
      </c>
      <c r="D147" s="2">
        <v>3.2600179079999996</v>
      </c>
      <c r="E147" s="2">
        <v>39.120214895999993</v>
      </c>
      <c r="F147" s="2">
        <v>14.088785759999999</v>
      </c>
      <c r="G147" s="8" t="s">
        <v>10194</v>
      </c>
    </row>
    <row r="148" spans="1:7" s="6" customFormat="1" ht="10.5" x14ac:dyDescent="0.25">
      <c r="A148" s="1">
        <v>713933</v>
      </c>
      <c r="B148" s="1" t="s">
        <v>8980</v>
      </c>
      <c r="C148" s="2" t="s">
        <v>8143</v>
      </c>
      <c r="D148" s="2">
        <v>0.82531625625000016</v>
      </c>
      <c r="E148" s="2">
        <v>9.9037950750000014</v>
      </c>
      <c r="F148" s="2">
        <v>3.5667607500000007</v>
      </c>
      <c r="G148" s="8" t="s">
        <v>10194</v>
      </c>
    </row>
    <row r="149" spans="1:7" s="6" customFormat="1" ht="10.5" x14ac:dyDescent="0.25">
      <c r="A149" s="1">
        <v>713889</v>
      </c>
      <c r="B149" s="1" t="s">
        <v>8981</v>
      </c>
      <c r="C149" s="2">
        <v>28.16</v>
      </c>
      <c r="D149" s="2">
        <v>6.3622930139999996</v>
      </c>
      <c r="E149" s="2">
        <v>76.347516167999999</v>
      </c>
      <c r="F149" s="2">
        <v>27.495856079999999</v>
      </c>
      <c r="G149" s="8" t="s">
        <v>10194</v>
      </c>
    </row>
    <row r="150" spans="1:7" s="6" customFormat="1" ht="10.5" x14ac:dyDescent="0.25">
      <c r="A150" s="1">
        <v>713890</v>
      </c>
      <c r="B150" s="1" t="s">
        <v>8982</v>
      </c>
      <c r="C150" s="2">
        <v>28.16</v>
      </c>
      <c r="D150" s="2">
        <v>7.6768163640000004</v>
      </c>
      <c r="E150" s="2">
        <v>92.121796368000005</v>
      </c>
      <c r="F150" s="2">
        <v>33.176818080000004</v>
      </c>
      <c r="G150" s="8" t="s">
        <v>10194</v>
      </c>
    </row>
    <row r="151" spans="1:7" s="6" customFormat="1" ht="10.5" x14ac:dyDescent="0.25">
      <c r="A151" s="1">
        <v>713931</v>
      </c>
      <c r="B151" s="1" t="s">
        <v>8983</v>
      </c>
      <c r="C151" s="2">
        <v>9.68</v>
      </c>
      <c r="D151" s="2">
        <v>3.8776499999999996</v>
      </c>
      <c r="E151" s="2">
        <v>46.531799999999997</v>
      </c>
      <c r="F151" s="2">
        <v>16.757999999999999</v>
      </c>
      <c r="G151" s="8" t="s">
        <v>10194</v>
      </c>
    </row>
    <row r="152" spans="1:7" s="6" customFormat="1" ht="10.5" x14ac:dyDescent="0.25">
      <c r="A152" s="1">
        <v>770601</v>
      </c>
      <c r="B152" s="1" t="s">
        <v>8984</v>
      </c>
      <c r="C152" s="2">
        <v>28.16</v>
      </c>
      <c r="D152" s="2">
        <v>8.3092499999999987</v>
      </c>
      <c r="E152" s="2">
        <v>99.710999999999984</v>
      </c>
      <c r="F152" s="2">
        <v>35.910000000000004</v>
      </c>
      <c r="G152" s="8" t="s">
        <v>10194</v>
      </c>
    </row>
    <row r="153" spans="1:7" s="6" customFormat="1" ht="10.5" x14ac:dyDescent="0.25">
      <c r="A153" s="1">
        <v>724853</v>
      </c>
      <c r="B153" s="1" t="s">
        <v>8985</v>
      </c>
      <c r="C153" s="2">
        <v>28.16</v>
      </c>
      <c r="D153" s="2">
        <v>10.371174999999999</v>
      </c>
      <c r="E153" s="2">
        <v>124.45409999999998</v>
      </c>
      <c r="F153" s="2">
        <v>44.821000000000005</v>
      </c>
      <c r="G153" s="8" t="s">
        <v>10194</v>
      </c>
    </row>
    <row r="154" spans="1:7" s="6" customFormat="1" ht="10.5" x14ac:dyDescent="0.25">
      <c r="A154" s="1">
        <v>724855</v>
      </c>
      <c r="B154" s="1" t="s">
        <v>8986</v>
      </c>
      <c r="C154" s="2">
        <v>28.16</v>
      </c>
      <c r="D154" s="2">
        <v>14.156499999999999</v>
      </c>
      <c r="E154" s="2">
        <v>169.87799999999999</v>
      </c>
      <c r="F154" s="2">
        <v>61.18</v>
      </c>
      <c r="G154" s="8" t="s">
        <v>10194</v>
      </c>
    </row>
    <row r="155" spans="1:7" s="6" customFormat="1" ht="10.5" x14ac:dyDescent="0.25">
      <c r="A155" s="1">
        <v>724856</v>
      </c>
      <c r="B155" s="1" t="s">
        <v>8987</v>
      </c>
      <c r="C155" s="2">
        <v>9.68</v>
      </c>
      <c r="D155" s="2">
        <v>1.1386749999999999</v>
      </c>
      <c r="E155" s="2">
        <v>13.664099999999999</v>
      </c>
      <c r="F155" s="2">
        <v>4.9210000000000003</v>
      </c>
      <c r="G155" s="8" t="s">
        <v>10194</v>
      </c>
    </row>
    <row r="156" spans="1:7" s="6" customFormat="1" ht="10.5" x14ac:dyDescent="0.25">
      <c r="A156" s="1">
        <v>724857</v>
      </c>
      <c r="B156" s="1" t="s">
        <v>8988</v>
      </c>
      <c r="C156" s="2">
        <v>9.68</v>
      </c>
      <c r="D156" s="2">
        <v>3.7237749999999998</v>
      </c>
      <c r="E156" s="2">
        <v>44.685299999999998</v>
      </c>
      <c r="F156" s="2">
        <v>16.093</v>
      </c>
      <c r="G156" s="8" t="s">
        <v>10194</v>
      </c>
    </row>
    <row r="157" spans="1:7" s="6" customFormat="1" ht="10.5" x14ac:dyDescent="0.25">
      <c r="A157" s="1">
        <v>714998</v>
      </c>
      <c r="B157" s="1" t="s">
        <v>8989</v>
      </c>
      <c r="C157" s="2">
        <v>9.68</v>
      </c>
      <c r="D157" s="2">
        <v>4.4379704249999996</v>
      </c>
      <c r="E157" s="2">
        <v>53.255645099999995</v>
      </c>
      <c r="F157" s="2">
        <v>19.179531000000001</v>
      </c>
      <c r="G157" s="8" t="s">
        <v>10194</v>
      </c>
    </row>
    <row r="158" spans="1:7" s="6" customFormat="1" ht="10.5" x14ac:dyDescent="0.25">
      <c r="A158" s="1">
        <v>994286</v>
      </c>
      <c r="B158" s="1" t="s">
        <v>8990</v>
      </c>
      <c r="C158" s="2">
        <v>1.76</v>
      </c>
      <c r="D158" s="2">
        <v>0.24619999999999997</v>
      </c>
      <c r="E158" s="2">
        <v>2.9543999999999997</v>
      </c>
      <c r="F158" s="2">
        <v>1.0640000000000001</v>
      </c>
      <c r="G158" s="8" t="s">
        <v>10194</v>
      </c>
    </row>
    <row r="159" spans="1:7" s="6" customFormat="1" ht="10.5" x14ac:dyDescent="0.25">
      <c r="A159" s="1">
        <v>724858</v>
      </c>
      <c r="B159" s="1" t="s">
        <v>8991</v>
      </c>
      <c r="C159" s="2">
        <v>28.16</v>
      </c>
      <c r="D159" s="2">
        <v>22.219550000000002</v>
      </c>
      <c r="E159" s="2">
        <v>266.63460000000003</v>
      </c>
      <c r="F159" s="2">
        <v>96.02600000000001</v>
      </c>
      <c r="G159" s="8" t="s">
        <v>10194</v>
      </c>
    </row>
    <row r="160" spans="1:7" s="6" customFormat="1" ht="10.5" x14ac:dyDescent="0.25">
      <c r="A160" s="1">
        <v>724859</v>
      </c>
      <c r="B160" s="1" t="s">
        <v>8992</v>
      </c>
      <c r="C160" s="2">
        <v>28.16</v>
      </c>
      <c r="D160" s="2">
        <v>17.818725000000001</v>
      </c>
      <c r="E160" s="2">
        <v>213.82470000000001</v>
      </c>
      <c r="F160" s="2">
        <v>77.007000000000005</v>
      </c>
      <c r="G160" s="8" t="s">
        <v>10194</v>
      </c>
    </row>
    <row r="161" spans="1:7" s="6" customFormat="1" ht="10.5" x14ac:dyDescent="0.25">
      <c r="A161" s="1">
        <v>716294</v>
      </c>
      <c r="B161" s="1" t="s">
        <v>8996</v>
      </c>
      <c r="C161" s="2">
        <v>36.08</v>
      </c>
      <c r="D161" s="2">
        <v>4.1546249999999993</v>
      </c>
      <c r="E161" s="2">
        <v>49.855499999999992</v>
      </c>
      <c r="F161" s="2">
        <v>17.955000000000002</v>
      </c>
      <c r="G161" s="8" t="s">
        <v>10194</v>
      </c>
    </row>
    <row r="162" spans="1:7" s="6" customFormat="1" ht="10.5" x14ac:dyDescent="0.25">
      <c r="A162" s="1">
        <v>716295</v>
      </c>
      <c r="B162" s="1" t="s">
        <v>8997</v>
      </c>
      <c r="C162" s="2">
        <v>36.08</v>
      </c>
      <c r="D162" s="2">
        <v>7.232124999999999</v>
      </c>
      <c r="E162" s="2">
        <v>86.785499999999985</v>
      </c>
      <c r="F162" s="2">
        <v>31.255000000000003</v>
      </c>
      <c r="G162" s="8" t="s">
        <v>10194</v>
      </c>
    </row>
    <row r="163" spans="1:7" s="6" customFormat="1" ht="10.5" x14ac:dyDescent="0.25">
      <c r="A163" s="1">
        <v>716296</v>
      </c>
      <c r="B163" s="1" t="s">
        <v>8998</v>
      </c>
      <c r="C163" s="2" t="s">
        <v>8143</v>
      </c>
      <c r="D163" s="2">
        <v>0.67705000000000004</v>
      </c>
      <c r="E163" s="2">
        <v>8.1246000000000009</v>
      </c>
      <c r="F163" s="2">
        <v>2.9259999999999997</v>
      </c>
      <c r="G163" s="8" t="s">
        <v>10194</v>
      </c>
    </row>
    <row r="164" spans="1:7" s="6" customFormat="1" ht="10.5" x14ac:dyDescent="0.25">
      <c r="A164" s="1">
        <v>716300</v>
      </c>
      <c r="B164" s="1" t="s">
        <v>8999</v>
      </c>
      <c r="C164" s="2" t="s">
        <v>8143</v>
      </c>
      <c r="D164" s="2">
        <v>0.67705000000000004</v>
      </c>
      <c r="E164" s="2">
        <v>8.1246000000000009</v>
      </c>
      <c r="F164" s="2">
        <v>2.9259999999999997</v>
      </c>
      <c r="G164" s="8" t="s">
        <v>10194</v>
      </c>
    </row>
    <row r="165" spans="1:7" s="6" customFormat="1" ht="10.5" x14ac:dyDescent="0.25">
      <c r="A165" s="1">
        <v>716331</v>
      </c>
      <c r="B165" s="1" t="s">
        <v>9000</v>
      </c>
      <c r="C165" s="2" t="s">
        <v>8143</v>
      </c>
      <c r="D165" s="2">
        <v>0.67705000000000004</v>
      </c>
      <c r="E165" s="2">
        <v>8.1246000000000009</v>
      </c>
      <c r="F165" s="2">
        <v>2.9259999999999997</v>
      </c>
      <c r="G165" s="8" t="s">
        <v>10194</v>
      </c>
    </row>
    <row r="166" spans="1:7" s="6" customFormat="1" ht="10.5" x14ac:dyDescent="0.25">
      <c r="A166" s="1">
        <v>724861</v>
      </c>
      <c r="B166" s="1" t="s">
        <v>9001</v>
      </c>
      <c r="C166" s="2">
        <v>36.08</v>
      </c>
      <c r="D166" s="2">
        <v>33.513974999999995</v>
      </c>
      <c r="E166" s="2">
        <v>402.16769999999997</v>
      </c>
      <c r="F166" s="2">
        <v>144.83699999999999</v>
      </c>
      <c r="G166" s="8" t="s">
        <v>10194</v>
      </c>
    </row>
    <row r="167" spans="1:7" s="6" customFormat="1" ht="10.5" x14ac:dyDescent="0.25">
      <c r="A167" s="1">
        <v>724862</v>
      </c>
      <c r="B167" s="1" t="s">
        <v>9002</v>
      </c>
      <c r="C167" s="2">
        <v>9.68</v>
      </c>
      <c r="D167" s="2">
        <v>1.9388249999999998</v>
      </c>
      <c r="E167" s="2">
        <v>23.265899999999998</v>
      </c>
      <c r="F167" s="2">
        <v>8.3789999999999996</v>
      </c>
      <c r="G167" s="8" t="s">
        <v>10194</v>
      </c>
    </row>
    <row r="168" spans="1:7" s="6" customFormat="1" ht="10.5" x14ac:dyDescent="0.25">
      <c r="A168" s="1">
        <v>724863</v>
      </c>
      <c r="B168" s="1" t="s">
        <v>9003</v>
      </c>
      <c r="C168" s="2" t="s">
        <v>8143</v>
      </c>
      <c r="D168" s="2">
        <v>2.308125</v>
      </c>
      <c r="E168" s="2">
        <v>27.697499999999998</v>
      </c>
      <c r="F168" s="2">
        <v>9.9750000000000014</v>
      </c>
      <c r="G168" s="8" t="s">
        <v>10194</v>
      </c>
    </row>
    <row r="169" spans="1:7" s="6" customFormat="1" ht="10.5" x14ac:dyDescent="0.25">
      <c r="A169" s="1">
        <v>724864</v>
      </c>
      <c r="B169" s="1" t="s">
        <v>9004</v>
      </c>
      <c r="C169" s="2" t="s">
        <v>8143</v>
      </c>
      <c r="D169" s="2">
        <v>2.7389749999999995</v>
      </c>
      <c r="E169" s="2">
        <v>32.867699999999992</v>
      </c>
      <c r="F169" s="2">
        <v>11.837000000000002</v>
      </c>
      <c r="G169" s="8" t="s">
        <v>10194</v>
      </c>
    </row>
    <row r="170" spans="1:7" s="6" customFormat="1" ht="10.5" x14ac:dyDescent="0.25">
      <c r="A170" s="1">
        <v>994290</v>
      </c>
      <c r="B170" s="1" t="s">
        <v>9005</v>
      </c>
      <c r="C170" s="2">
        <v>4.4000000000000004</v>
      </c>
      <c r="D170" s="2">
        <v>0.83092500000000002</v>
      </c>
      <c r="E170" s="2">
        <v>9.9710999999999999</v>
      </c>
      <c r="F170" s="2">
        <v>3.5910000000000002</v>
      </c>
      <c r="G170" s="8" t="s">
        <v>10194</v>
      </c>
    </row>
    <row r="171" spans="1:7" s="6" customFormat="1" ht="21" x14ac:dyDescent="0.25">
      <c r="A171" s="1" t="s">
        <v>9006</v>
      </c>
      <c r="B171" s="1" t="s">
        <v>9007</v>
      </c>
      <c r="C171" s="2">
        <v>13.2</v>
      </c>
      <c r="D171" s="2">
        <v>2.308125</v>
      </c>
      <c r="E171" s="2">
        <v>27.697499999999998</v>
      </c>
      <c r="F171" s="2">
        <v>9.9750000000000014</v>
      </c>
      <c r="G171" s="8" t="s">
        <v>10194</v>
      </c>
    </row>
    <row r="172" spans="1:7" s="6" customFormat="1" ht="10.5" x14ac:dyDescent="0.25">
      <c r="A172" s="1">
        <v>1530</v>
      </c>
      <c r="B172" s="1" t="s">
        <v>1833</v>
      </c>
      <c r="C172" s="2">
        <v>15.84</v>
      </c>
      <c r="D172" s="2">
        <f t="shared" ref="D172:D225" si="3">E172/12</f>
        <v>24.51134325833333</v>
      </c>
      <c r="E172" s="2">
        <v>294.13611909999997</v>
      </c>
      <c r="F172" s="2">
        <v>108.26388090000002</v>
      </c>
      <c r="G172" s="8" t="s">
        <v>8106</v>
      </c>
    </row>
    <row r="173" spans="1:7" s="6" customFormat="1" ht="10.5" x14ac:dyDescent="0.25">
      <c r="A173" s="1">
        <v>1532</v>
      </c>
      <c r="B173" s="1" t="s">
        <v>1834</v>
      </c>
      <c r="C173" s="2">
        <v>15.84</v>
      </c>
      <c r="D173" s="2">
        <f t="shared" si="3"/>
        <v>16.308336033333333</v>
      </c>
      <c r="E173" s="2">
        <v>195.7000324</v>
      </c>
      <c r="F173" s="2">
        <v>71.999967600000005</v>
      </c>
      <c r="G173" s="8" t="s">
        <v>8106</v>
      </c>
    </row>
    <row r="174" spans="1:7" s="6" customFormat="1" ht="10.5" x14ac:dyDescent="0.25">
      <c r="A174" s="1">
        <v>959910</v>
      </c>
      <c r="B174" s="1" t="s">
        <v>2005</v>
      </c>
      <c r="C174" s="2">
        <v>14.05</v>
      </c>
      <c r="D174" s="2">
        <f t="shared" si="3"/>
        <v>8.1789652333333347</v>
      </c>
      <c r="E174" s="2">
        <v>98.147582800000009</v>
      </c>
      <c r="F174" s="2">
        <v>37.372417200000001</v>
      </c>
      <c r="G174" s="8" t="s">
        <v>8106</v>
      </c>
    </row>
    <row r="175" spans="1:7" s="6" customFormat="1" ht="10.5" x14ac:dyDescent="0.25">
      <c r="A175" s="1">
        <v>959911</v>
      </c>
      <c r="B175" s="1" t="s">
        <v>2006</v>
      </c>
      <c r="C175" s="2">
        <v>14.05</v>
      </c>
      <c r="D175" s="2">
        <f t="shared" si="3"/>
        <v>8.1789652333333347</v>
      </c>
      <c r="E175" s="2">
        <v>98.147582800000009</v>
      </c>
      <c r="F175" s="2">
        <v>37.372417200000001</v>
      </c>
      <c r="G175" s="8" t="s">
        <v>8106</v>
      </c>
    </row>
    <row r="176" spans="1:7" s="6" customFormat="1" ht="10.5" x14ac:dyDescent="0.25">
      <c r="A176" s="1">
        <v>959912</v>
      </c>
      <c r="B176" s="1" t="s">
        <v>2007</v>
      </c>
      <c r="C176" s="2">
        <v>17.45</v>
      </c>
      <c r="D176" s="2">
        <f t="shared" si="3"/>
        <v>10.209034000000001</v>
      </c>
      <c r="E176" s="2">
        <v>122.508408</v>
      </c>
      <c r="F176" s="2">
        <v>46.451592000000005</v>
      </c>
      <c r="G176" s="8" t="s">
        <v>8106</v>
      </c>
    </row>
    <row r="177" spans="1:7" s="6" customFormat="1" ht="10.5" x14ac:dyDescent="0.25">
      <c r="A177" s="1">
        <v>959913</v>
      </c>
      <c r="B177" s="1" t="s">
        <v>2008</v>
      </c>
      <c r="C177" s="2">
        <v>17.45</v>
      </c>
      <c r="D177" s="2">
        <f t="shared" si="3"/>
        <v>10.209034000000001</v>
      </c>
      <c r="E177" s="2">
        <v>122.508408</v>
      </c>
      <c r="F177" s="2">
        <v>46.451592000000005</v>
      </c>
      <c r="G177" s="8" t="s">
        <v>8106</v>
      </c>
    </row>
    <row r="178" spans="1:7" s="6" customFormat="1" ht="10.5" x14ac:dyDescent="0.25">
      <c r="A178" s="1">
        <v>959914</v>
      </c>
      <c r="B178" s="1" t="s">
        <v>2009</v>
      </c>
      <c r="C178" s="2">
        <v>17.760000000000002</v>
      </c>
      <c r="D178" s="2">
        <f t="shared" si="3"/>
        <v>10.3586528</v>
      </c>
      <c r="E178" s="2">
        <v>124.30383359999999</v>
      </c>
      <c r="F178" s="2">
        <v>47.296166400000011</v>
      </c>
      <c r="G178" s="8" t="s">
        <v>8106</v>
      </c>
    </row>
    <row r="179" spans="1:7" s="6" customFormat="1" ht="10.5" x14ac:dyDescent="0.25">
      <c r="A179" s="1">
        <v>959915</v>
      </c>
      <c r="B179" s="1" t="s">
        <v>2010</v>
      </c>
      <c r="C179" s="2">
        <v>17.760000000000002</v>
      </c>
      <c r="D179" s="2">
        <f t="shared" si="3"/>
        <v>10.3586528</v>
      </c>
      <c r="E179" s="2">
        <v>124.30383359999999</v>
      </c>
      <c r="F179" s="2">
        <v>47.296166400000011</v>
      </c>
      <c r="G179" s="8" t="s">
        <v>8106</v>
      </c>
    </row>
    <row r="180" spans="1:7" s="6" customFormat="1" ht="10.5" x14ac:dyDescent="0.25">
      <c r="A180" s="1">
        <v>959917</v>
      </c>
      <c r="B180" s="1" t="s">
        <v>2011</v>
      </c>
      <c r="C180" s="2">
        <v>22.08</v>
      </c>
      <c r="D180" s="2">
        <f t="shared" si="3"/>
        <v>12.859572091666669</v>
      </c>
      <c r="E180" s="2">
        <v>154.31486510000002</v>
      </c>
      <c r="F180" s="2">
        <v>58.645134900000002</v>
      </c>
      <c r="G180" s="8" t="s">
        <v>8106</v>
      </c>
    </row>
    <row r="181" spans="1:7" s="6" customFormat="1" ht="10.5" x14ac:dyDescent="0.25">
      <c r="A181" s="1">
        <v>959918</v>
      </c>
      <c r="B181" s="1" t="s">
        <v>2012</v>
      </c>
      <c r="C181" s="2">
        <v>22.08</v>
      </c>
      <c r="D181" s="2">
        <f t="shared" si="3"/>
        <v>12.859572091666669</v>
      </c>
      <c r="E181" s="2">
        <v>154.31486510000002</v>
      </c>
      <c r="F181" s="2">
        <v>58.645134900000002</v>
      </c>
      <c r="G181" s="8" t="s">
        <v>8106</v>
      </c>
    </row>
    <row r="182" spans="1:7" s="6" customFormat="1" ht="10.5" x14ac:dyDescent="0.25">
      <c r="A182" s="1">
        <v>959919</v>
      </c>
      <c r="B182" s="1" t="s">
        <v>2013</v>
      </c>
      <c r="C182" s="2">
        <v>25.79</v>
      </c>
      <c r="D182" s="2">
        <f t="shared" si="3"/>
        <v>15.03925965833333</v>
      </c>
      <c r="E182" s="2">
        <v>180.47111589999997</v>
      </c>
      <c r="F182" s="2">
        <v>68.568884100000005</v>
      </c>
      <c r="G182" s="8" t="s">
        <v>8106</v>
      </c>
    </row>
    <row r="183" spans="1:7" s="6" customFormat="1" ht="10.5" x14ac:dyDescent="0.25">
      <c r="A183" s="1">
        <v>959920</v>
      </c>
      <c r="B183" s="1" t="s">
        <v>2014</v>
      </c>
      <c r="C183" s="2">
        <v>25.79</v>
      </c>
      <c r="D183" s="2">
        <f t="shared" si="3"/>
        <v>15.03925965833333</v>
      </c>
      <c r="E183" s="2">
        <v>180.47111589999997</v>
      </c>
      <c r="F183" s="2">
        <v>68.568884100000005</v>
      </c>
      <c r="G183" s="8" t="s">
        <v>8106</v>
      </c>
    </row>
    <row r="184" spans="1:7" s="6" customFormat="1" ht="10.5" x14ac:dyDescent="0.25">
      <c r="A184" s="1">
        <v>978757</v>
      </c>
      <c r="B184" s="1" t="s">
        <v>2022</v>
      </c>
      <c r="C184" s="2">
        <v>35.06</v>
      </c>
      <c r="D184" s="2">
        <f t="shared" si="3"/>
        <v>20.400472699999998</v>
      </c>
      <c r="E184" s="2">
        <v>244.80567239999999</v>
      </c>
      <c r="F184" s="2">
        <v>93.11432760000001</v>
      </c>
      <c r="G184" s="8" t="s">
        <v>8106</v>
      </c>
    </row>
    <row r="185" spans="1:7" s="6" customFormat="1" ht="10.5" x14ac:dyDescent="0.25">
      <c r="A185" s="1">
        <v>978760</v>
      </c>
      <c r="B185" s="1" t="s">
        <v>2023</v>
      </c>
      <c r="C185" s="2">
        <v>27.34</v>
      </c>
      <c r="D185" s="2">
        <f t="shared" si="3"/>
        <v>15.873883466666667</v>
      </c>
      <c r="E185" s="2">
        <v>190.4866016</v>
      </c>
      <c r="F185" s="2">
        <v>72.633398400000004</v>
      </c>
      <c r="G185" s="8" t="s">
        <v>8106</v>
      </c>
    </row>
    <row r="186" spans="1:7" s="6" customFormat="1" ht="10.5" x14ac:dyDescent="0.25">
      <c r="A186" s="1">
        <v>978762</v>
      </c>
      <c r="B186" s="1" t="s">
        <v>2024</v>
      </c>
      <c r="C186" s="2">
        <v>36.450000000000003</v>
      </c>
      <c r="D186" s="2">
        <f t="shared" si="3"/>
        <v>21.188156125000003</v>
      </c>
      <c r="E186" s="2">
        <v>254.25787350000002</v>
      </c>
      <c r="F186" s="2">
        <v>96.862126500000002</v>
      </c>
      <c r="G186" s="8" t="s">
        <v>8106</v>
      </c>
    </row>
    <row r="187" spans="1:7" s="6" customFormat="1" ht="10.5" x14ac:dyDescent="0.25">
      <c r="A187" s="1">
        <v>978763</v>
      </c>
      <c r="B187" s="1" t="s">
        <v>2025</v>
      </c>
      <c r="C187" s="2">
        <v>36.450000000000003</v>
      </c>
      <c r="D187" s="2">
        <f t="shared" si="3"/>
        <v>21.188156125000003</v>
      </c>
      <c r="E187" s="2">
        <v>254.25787350000002</v>
      </c>
      <c r="F187" s="2">
        <v>96.862126500000002</v>
      </c>
      <c r="G187" s="8" t="s">
        <v>8106</v>
      </c>
    </row>
    <row r="188" spans="1:7" s="6" customFormat="1" ht="10.5" x14ac:dyDescent="0.25">
      <c r="A188" s="1">
        <v>978764</v>
      </c>
      <c r="B188" s="1" t="s">
        <v>2026</v>
      </c>
      <c r="C188" s="2">
        <v>28.42</v>
      </c>
      <c r="D188" s="2">
        <f t="shared" si="3"/>
        <v>16.511948091666667</v>
      </c>
      <c r="E188" s="2">
        <v>198.14337710000001</v>
      </c>
      <c r="F188" s="2">
        <v>75.536622900000012</v>
      </c>
      <c r="G188" s="8" t="s">
        <v>8106</v>
      </c>
    </row>
    <row r="189" spans="1:7" s="6" customFormat="1" ht="10.5" x14ac:dyDescent="0.25">
      <c r="A189" s="1">
        <v>978765</v>
      </c>
      <c r="B189" s="1" t="s">
        <v>2027</v>
      </c>
      <c r="C189" s="2">
        <v>28.42</v>
      </c>
      <c r="D189" s="2">
        <f t="shared" si="3"/>
        <v>16.511948091666667</v>
      </c>
      <c r="E189" s="2">
        <v>198.14337710000001</v>
      </c>
      <c r="F189" s="2">
        <v>75.536622900000012</v>
      </c>
      <c r="G189" s="8" t="s">
        <v>8106</v>
      </c>
    </row>
    <row r="190" spans="1:7" s="6" customFormat="1" ht="10.5" x14ac:dyDescent="0.25">
      <c r="A190" s="1">
        <v>978766</v>
      </c>
      <c r="B190" s="1" t="s">
        <v>2028</v>
      </c>
      <c r="C190" s="2">
        <v>42.16</v>
      </c>
      <c r="D190" s="2">
        <f t="shared" si="3"/>
        <v>24.467961191666671</v>
      </c>
      <c r="E190" s="2">
        <v>293.61553430000004</v>
      </c>
      <c r="F190" s="2">
        <v>112.0644657</v>
      </c>
      <c r="G190" s="8" t="s">
        <v>8106</v>
      </c>
    </row>
    <row r="191" spans="1:7" s="6" customFormat="1" ht="10.5" x14ac:dyDescent="0.25">
      <c r="A191" s="1">
        <v>978768</v>
      </c>
      <c r="B191" s="1" t="s">
        <v>2029</v>
      </c>
      <c r="C191" s="2">
        <v>42.16</v>
      </c>
      <c r="D191" s="2">
        <f t="shared" si="3"/>
        <v>24.467961191666671</v>
      </c>
      <c r="E191" s="2">
        <v>293.61553430000004</v>
      </c>
      <c r="F191" s="2">
        <v>112.0644657</v>
      </c>
      <c r="G191" s="8" t="s">
        <v>8106</v>
      </c>
    </row>
    <row r="192" spans="1:7" s="6" customFormat="1" ht="10.5" x14ac:dyDescent="0.25">
      <c r="A192" s="1">
        <v>978769</v>
      </c>
      <c r="B192" s="1" t="s">
        <v>2030</v>
      </c>
      <c r="C192" s="2">
        <v>34.44</v>
      </c>
      <c r="D192" s="2">
        <f t="shared" si="3"/>
        <v>20.014705291666665</v>
      </c>
      <c r="E192" s="2">
        <v>240.17646349999998</v>
      </c>
      <c r="F192" s="2">
        <v>91.583536500000008</v>
      </c>
      <c r="G192" s="8" t="s">
        <v>8106</v>
      </c>
    </row>
    <row r="193" spans="1:7" s="6" customFormat="1" ht="10.5" x14ac:dyDescent="0.25">
      <c r="A193" s="1">
        <v>978774</v>
      </c>
      <c r="B193" s="1" t="s">
        <v>2031</v>
      </c>
      <c r="C193" s="2">
        <v>34.44</v>
      </c>
      <c r="D193" s="2">
        <f t="shared" si="3"/>
        <v>20.014705291666665</v>
      </c>
      <c r="E193" s="2">
        <v>240.17646349999998</v>
      </c>
      <c r="F193" s="2">
        <v>91.583536500000008</v>
      </c>
      <c r="G193" s="8" t="s">
        <v>8106</v>
      </c>
    </row>
    <row r="194" spans="1:7" s="6" customFormat="1" ht="10.5" x14ac:dyDescent="0.25">
      <c r="A194" s="1">
        <v>978793</v>
      </c>
      <c r="B194" s="1" t="s">
        <v>2034</v>
      </c>
      <c r="C194" s="2">
        <v>3.4</v>
      </c>
      <c r="D194" s="2">
        <f t="shared" si="3"/>
        <v>2.0300687666666666</v>
      </c>
      <c r="E194" s="2">
        <v>24.360825199999997</v>
      </c>
      <c r="F194" s="2">
        <v>9.0791748000000005</v>
      </c>
      <c r="G194" s="8" t="s">
        <v>8106</v>
      </c>
    </row>
    <row r="195" spans="1:7" s="6" customFormat="1" ht="10.5" x14ac:dyDescent="0.25">
      <c r="A195" s="1">
        <v>978794</v>
      </c>
      <c r="B195" s="1" t="s">
        <v>2035</v>
      </c>
      <c r="C195" s="2">
        <v>3.4</v>
      </c>
      <c r="D195" s="2">
        <f t="shared" si="3"/>
        <v>2.0300687666666666</v>
      </c>
      <c r="E195" s="2">
        <v>24.360825199999997</v>
      </c>
      <c r="F195" s="2">
        <v>9.0791748000000005</v>
      </c>
      <c r="G195" s="8" t="s">
        <v>8106</v>
      </c>
    </row>
    <row r="196" spans="1:7" s="6" customFormat="1" ht="10.5" x14ac:dyDescent="0.25">
      <c r="A196" s="1">
        <v>978795</v>
      </c>
      <c r="B196" s="1" t="s">
        <v>2036</v>
      </c>
      <c r="C196" s="2">
        <v>4.17</v>
      </c>
      <c r="D196" s="2">
        <f t="shared" si="3"/>
        <v>2.4451812583333332</v>
      </c>
      <c r="E196" s="2">
        <v>29.342175099999999</v>
      </c>
      <c r="F196" s="2">
        <v>11.1378249</v>
      </c>
      <c r="G196" s="8" t="s">
        <v>8106</v>
      </c>
    </row>
    <row r="197" spans="1:7" s="6" customFormat="1" ht="10.5" x14ac:dyDescent="0.25">
      <c r="A197" s="1">
        <v>978796</v>
      </c>
      <c r="B197" s="1" t="s">
        <v>2037</v>
      </c>
      <c r="C197" s="2">
        <v>4.17</v>
      </c>
      <c r="D197" s="2">
        <f t="shared" si="3"/>
        <v>2.4451812583333332</v>
      </c>
      <c r="E197" s="2">
        <v>29.342175099999999</v>
      </c>
      <c r="F197" s="2">
        <v>11.1378249</v>
      </c>
      <c r="G197" s="8" t="s">
        <v>8106</v>
      </c>
    </row>
    <row r="198" spans="1:7" s="6" customFormat="1" ht="10.5" x14ac:dyDescent="0.25">
      <c r="A198" s="1">
        <v>978528</v>
      </c>
      <c r="B198" s="1" t="s">
        <v>2048</v>
      </c>
      <c r="C198" s="2">
        <v>6.02</v>
      </c>
      <c r="D198" s="2">
        <f t="shared" si="3"/>
        <v>3.5027572</v>
      </c>
      <c r="E198" s="2">
        <v>42.033086400000002</v>
      </c>
      <c r="F198" s="2">
        <v>16.0469136</v>
      </c>
      <c r="G198" s="8" t="s">
        <v>8106</v>
      </c>
    </row>
    <row r="199" spans="1:7" s="6" customFormat="1" ht="10.5" x14ac:dyDescent="0.25">
      <c r="A199" s="1">
        <v>978536</v>
      </c>
      <c r="B199" s="1" t="s">
        <v>2049</v>
      </c>
      <c r="C199" s="2">
        <v>8.65</v>
      </c>
      <c r="D199" s="2">
        <f t="shared" si="3"/>
        <v>5.0531777916666663</v>
      </c>
      <c r="E199" s="2">
        <v>60.638133499999995</v>
      </c>
      <c r="F199" s="2">
        <v>22.961866499999999</v>
      </c>
      <c r="G199" s="8" t="s">
        <v>8106</v>
      </c>
    </row>
    <row r="200" spans="1:7" s="6" customFormat="1" ht="10.5" x14ac:dyDescent="0.25">
      <c r="A200" s="1">
        <v>978544</v>
      </c>
      <c r="B200" s="1" t="s">
        <v>2050</v>
      </c>
      <c r="C200" s="2">
        <v>12.2</v>
      </c>
      <c r="D200" s="2">
        <f t="shared" si="3"/>
        <v>7.1213892916666666</v>
      </c>
      <c r="E200" s="2">
        <v>85.456671499999999</v>
      </c>
      <c r="F200" s="2">
        <v>32.463328500000003</v>
      </c>
      <c r="G200" s="8" t="s">
        <v>8106</v>
      </c>
    </row>
    <row r="201" spans="1:7" s="6" customFormat="1" ht="10.5" x14ac:dyDescent="0.25">
      <c r="A201" s="1">
        <v>978551</v>
      </c>
      <c r="B201" s="1" t="s">
        <v>2051</v>
      </c>
      <c r="C201" s="2">
        <v>13.13</v>
      </c>
      <c r="D201" s="2">
        <f t="shared" si="3"/>
        <v>7.6479778499999993</v>
      </c>
      <c r="E201" s="2">
        <v>91.775734199999988</v>
      </c>
      <c r="F201" s="2">
        <v>34.944265800000004</v>
      </c>
      <c r="G201" s="8" t="s">
        <v>8106</v>
      </c>
    </row>
    <row r="202" spans="1:7" s="6" customFormat="1" ht="10.5" x14ac:dyDescent="0.25">
      <c r="A202" s="1">
        <v>978577</v>
      </c>
      <c r="B202" s="1" t="s">
        <v>2052</v>
      </c>
      <c r="C202" s="2">
        <v>13.75</v>
      </c>
      <c r="D202" s="2">
        <f t="shared" si="3"/>
        <v>8.0293464333333322</v>
      </c>
      <c r="E202" s="2">
        <v>96.352157199999994</v>
      </c>
      <c r="F202" s="2">
        <v>36.527842800000002</v>
      </c>
      <c r="G202" s="8" t="s">
        <v>8106</v>
      </c>
    </row>
    <row r="203" spans="1:7" s="6" customFormat="1" ht="10.5" x14ac:dyDescent="0.25">
      <c r="A203" s="1">
        <v>978585</v>
      </c>
      <c r="B203" s="1" t="s">
        <v>2053</v>
      </c>
      <c r="C203" s="2">
        <v>14.67</v>
      </c>
      <c r="D203" s="2">
        <f t="shared" si="3"/>
        <v>8.5559349916666676</v>
      </c>
      <c r="E203" s="2">
        <v>102.67121990000001</v>
      </c>
      <c r="F203" s="2">
        <v>39.008780099999996</v>
      </c>
      <c r="G203" s="8" t="s">
        <v>8106</v>
      </c>
    </row>
    <row r="204" spans="1:7" s="6" customFormat="1" ht="10.5" x14ac:dyDescent="0.25">
      <c r="A204" s="1">
        <v>978593</v>
      </c>
      <c r="B204" s="1" t="s">
        <v>2054</v>
      </c>
      <c r="C204" s="2">
        <v>15.29</v>
      </c>
      <c r="D204" s="2">
        <f t="shared" si="3"/>
        <v>8.9285059250000014</v>
      </c>
      <c r="E204" s="2">
        <v>107.14207110000001</v>
      </c>
      <c r="F204" s="2">
        <v>40.697928900000001</v>
      </c>
      <c r="G204" s="8" t="s">
        <v>8106</v>
      </c>
    </row>
    <row r="205" spans="1:7" s="6" customFormat="1" ht="10.5" x14ac:dyDescent="0.25">
      <c r="A205" s="1">
        <v>978601</v>
      </c>
      <c r="B205" s="1" t="s">
        <v>2055</v>
      </c>
      <c r="C205" s="2">
        <v>16.22</v>
      </c>
      <c r="D205" s="2">
        <f t="shared" si="3"/>
        <v>9.4638921333333315</v>
      </c>
      <c r="E205" s="2">
        <v>113.56670559999998</v>
      </c>
      <c r="F205" s="2">
        <v>43.073294400000002</v>
      </c>
      <c r="G205" s="8" t="s">
        <v>8106</v>
      </c>
    </row>
    <row r="206" spans="1:7" s="6" customFormat="1" ht="10.5" x14ac:dyDescent="0.25">
      <c r="A206" s="1">
        <v>978619</v>
      </c>
      <c r="B206" s="1" t="s">
        <v>2056</v>
      </c>
      <c r="C206" s="2">
        <v>17.760000000000002</v>
      </c>
      <c r="D206" s="2">
        <f t="shared" si="3"/>
        <v>10.3586528</v>
      </c>
      <c r="E206" s="2">
        <v>124.30383359999999</v>
      </c>
      <c r="F206" s="2">
        <v>47.296166400000011</v>
      </c>
      <c r="G206" s="8" t="s">
        <v>8106</v>
      </c>
    </row>
    <row r="207" spans="1:7" s="6" customFormat="1" ht="10.5" x14ac:dyDescent="0.25">
      <c r="A207" s="1">
        <v>978627</v>
      </c>
      <c r="B207" s="1" t="s">
        <v>2057</v>
      </c>
      <c r="C207" s="2">
        <v>19</v>
      </c>
      <c r="D207" s="2">
        <f t="shared" si="3"/>
        <v>11.043657808333331</v>
      </c>
      <c r="E207" s="2">
        <v>132.52389369999997</v>
      </c>
      <c r="F207" s="2">
        <v>50.516106300000004</v>
      </c>
      <c r="G207" s="8" t="s">
        <v>8106</v>
      </c>
    </row>
    <row r="208" spans="1:7" s="6" customFormat="1" ht="10.5" x14ac:dyDescent="0.25">
      <c r="A208" s="1">
        <v>978635</v>
      </c>
      <c r="B208" s="1" t="s">
        <v>2058</v>
      </c>
      <c r="C208" s="2">
        <v>18.38</v>
      </c>
      <c r="D208" s="2">
        <f t="shared" si="3"/>
        <v>10.671086875</v>
      </c>
      <c r="E208" s="2">
        <v>128.0530425</v>
      </c>
      <c r="F208" s="2">
        <v>48.826957500000006</v>
      </c>
      <c r="G208" s="8" t="s">
        <v>8106</v>
      </c>
    </row>
    <row r="209" spans="1:7" s="6" customFormat="1" ht="10.5" x14ac:dyDescent="0.25">
      <c r="A209" s="1">
        <v>978643</v>
      </c>
      <c r="B209" s="1" t="s">
        <v>2059</v>
      </c>
      <c r="C209" s="2">
        <v>18.38</v>
      </c>
      <c r="D209" s="2">
        <f t="shared" si="3"/>
        <v>10.671086875</v>
      </c>
      <c r="E209" s="2">
        <v>128.0530425</v>
      </c>
      <c r="F209" s="2">
        <v>48.826957500000006</v>
      </c>
      <c r="G209" s="8" t="s">
        <v>8106</v>
      </c>
    </row>
    <row r="210" spans="1:7" s="6" customFormat="1" ht="10.5" x14ac:dyDescent="0.25">
      <c r="A210" s="1">
        <v>978650</v>
      </c>
      <c r="B210" s="1" t="s">
        <v>2060</v>
      </c>
      <c r="C210" s="2">
        <v>19.61</v>
      </c>
      <c r="D210" s="2">
        <f t="shared" si="3"/>
        <v>11.416228741666664</v>
      </c>
      <c r="E210" s="2">
        <v>136.99474489999997</v>
      </c>
      <c r="F210" s="2">
        <v>52.205255100000009</v>
      </c>
      <c r="G210" s="8" t="s">
        <v>8106</v>
      </c>
    </row>
    <row r="211" spans="1:7" s="6" customFormat="1" ht="10.5" x14ac:dyDescent="0.25">
      <c r="A211" s="1">
        <v>978668</v>
      </c>
      <c r="B211" s="1" t="s">
        <v>2061</v>
      </c>
      <c r="C211" s="2">
        <v>21.47</v>
      </c>
      <c r="D211" s="2">
        <f t="shared" si="3"/>
        <v>12.473804683333334</v>
      </c>
      <c r="E211" s="2">
        <v>149.68565620000001</v>
      </c>
      <c r="F211" s="2">
        <v>57.114343800000007</v>
      </c>
      <c r="G211" s="8" t="s">
        <v>8106</v>
      </c>
    </row>
    <row r="212" spans="1:7" s="6" customFormat="1" ht="10.5" x14ac:dyDescent="0.25">
      <c r="A212" s="1">
        <v>978676</v>
      </c>
      <c r="B212" s="1" t="s">
        <v>2062</v>
      </c>
      <c r="C212" s="2">
        <v>22.7</v>
      </c>
      <c r="D212" s="2">
        <f t="shared" si="3"/>
        <v>13.232143024999999</v>
      </c>
      <c r="E212" s="2">
        <v>158.78571629999999</v>
      </c>
      <c r="F212" s="2">
        <v>60.334283700000007</v>
      </c>
      <c r="G212" s="8" t="s">
        <v>8106</v>
      </c>
    </row>
    <row r="213" spans="1:7" s="6" customFormat="1" ht="10.5" x14ac:dyDescent="0.25">
      <c r="A213" s="1">
        <v>978684</v>
      </c>
      <c r="B213" s="1" t="s">
        <v>2063</v>
      </c>
      <c r="C213" s="2">
        <v>24.56</v>
      </c>
      <c r="D213" s="2">
        <f t="shared" si="3"/>
        <v>14.289718966666667</v>
      </c>
      <c r="E213" s="2">
        <v>171.4766276</v>
      </c>
      <c r="F213" s="2">
        <v>65.243372399999998</v>
      </c>
      <c r="G213" s="8" t="s">
        <v>8106</v>
      </c>
    </row>
    <row r="214" spans="1:7" s="6" customFormat="1" ht="10.5" x14ac:dyDescent="0.25">
      <c r="A214" s="1">
        <v>978692</v>
      </c>
      <c r="B214" s="1" t="s">
        <v>2064</v>
      </c>
      <c r="C214" s="2">
        <v>26.1</v>
      </c>
      <c r="D214" s="2">
        <f t="shared" si="3"/>
        <v>15.188878458333335</v>
      </c>
      <c r="E214" s="2">
        <v>182.26654150000002</v>
      </c>
      <c r="F214" s="2">
        <v>69.413458500000004</v>
      </c>
      <c r="G214" s="8" t="s">
        <v>8106</v>
      </c>
    </row>
    <row r="215" spans="1:7" s="6" customFormat="1" ht="10.5" x14ac:dyDescent="0.25">
      <c r="A215" s="1">
        <v>978700</v>
      </c>
      <c r="B215" s="1" t="s">
        <v>2065</v>
      </c>
      <c r="C215" s="2">
        <v>15.14</v>
      </c>
      <c r="D215" s="2">
        <f t="shared" si="3"/>
        <v>8.821428683333334</v>
      </c>
      <c r="E215" s="2">
        <v>105.85714420000001</v>
      </c>
      <c r="F215" s="2">
        <v>40.222855800000005</v>
      </c>
      <c r="G215" s="8" t="s">
        <v>8106</v>
      </c>
    </row>
    <row r="216" spans="1:7" s="6" customFormat="1" ht="10.5" x14ac:dyDescent="0.25">
      <c r="A216" s="1">
        <v>978718</v>
      </c>
      <c r="B216" s="1" t="s">
        <v>2066</v>
      </c>
      <c r="C216" s="2">
        <v>16.22</v>
      </c>
      <c r="D216" s="2">
        <f t="shared" si="3"/>
        <v>9.4638921333333315</v>
      </c>
      <c r="E216" s="2">
        <v>113.56670559999998</v>
      </c>
      <c r="F216" s="2">
        <v>43.073294400000002</v>
      </c>
      <c r="G216" s="8" t="s">
        <v>8106</v>
      </c>
    </row>
    <row r="217" spans="1:7" s="6" customFormat="1" ht="10.5" x14ac:dyDescent="0.25">
      <c r="A217" s="1">
        <v>998338</v>
      </c>
      <c r="B217" s="1" t="s">
        <v>2078</v>
      </c>
      <c r="C217" s="2">
        <v>35.06</v>
      </c>
      <c r="D217" s="2">
        <f t="shared" si="3"/>
        <v>20.400472699999998</v>
      </c>
      <c r="E217" s="2">
        <v>244.80567239999999</v>
      </c>
      <c r="F217" s="2">
        <v>93.11432760000001</v>
      </c>
      <c r="G217" s="8" t="s">
        <v>8106</v>
      </c>
    </row>
    <row r="218" spans="1:7" s="6" customFormat="1" ht="10.5" x14ac:dyDescent="0.25">
      <c r="A218" s="1">
        <v>998339</v>
      </c>
      <c r="B218" s="1" t="s">
        <v>2079</v>
      </c>
      <c r="C218" s="2">
        <v>27.34</v>
      </c>
      <c r="D218" s="2">
        <f t="shared" si="3"/>
        <v>15.873883466666667</v>
      </c>
      <c r="E218" s="2">
        <v>190.4866016</v>
      </c>
      <c r="F218" s="2">
        <v>72.633398400000004</v>
      </c>
      <c r="G218" s="8" t="s">
        <v>8106</v>
      </c>
    </row>
    <row r="219" spans="1:7" s="6" customFormat="1" ht="10.5" x14ac:dyDescent="0.25">
      <c r="A219" s="1">
        <v>998341</v>
      </c>
      <c r="B219" s="1" t="s">
        <v>2080</v>
      </c>
      <c r="C219" s="2">
        <v>43.55</v>
      </c>
      <c r="D219" s="2">
        <f t="shared" si="3"/>
        <v>25.333376774999994</v>
      </c>
      <c r="E219" s="2">
        <v>304.00052129999995</v>
      </c>
      <c r="F219" s="2">
        <v>115.75947870000002</v>
      </c>
      <c r="G219" s="8" t="s">
        <v>8106</v>
      </c>
    </row>
    <row r="220" spans="1:7" s="6" customFormat="1" ht="10.5" x14ac:dyDescent="0.25">
      <c r="A220" s="1">
        <v>998342</v>
      </c>
      <c r="B220" s="1" t="s">
        <v>2081</v>
      </c>
      <c r="C220" s="2">
        <v>42.16</v>
      </c>
      <c r="D220" s="2">
        <f t="shared" si="3"/>
        <v>24.467961191666671</v>
      </c>
      <c r="E220" s="2">
        <v>293.61553430000004</v>
      </c>
      <c r="F220" s="2">
        <v>112.0644657</v>
      </c>
      <c r="G220" s="8" t="s">
        <v>8106</v>
      </c>
    </row>
    <row r="221" spans="1:7" s="6" customFormat="1" ht="10.5" x14ac:dyDescent="0.25">
      <c r="A221" s="1">
        <v>998343</v>
      </c>
      <c r="B221" s="1" t="s">
        <v>2082</v>
      </c>
      <c r="C221" s="2">
        <v>34.44</v>
      </c>
      <c r="D221" s="2">
        <f t="shared" si="3"/>
        <v>20.014705291666665</v>
      </c>
      <c r="E221" s="2">
        <v>240.17646349999998</v>
      </c>
      <c r="F221" s="2">
        <v>91.583536500000008</v>
      </c>
      <c r="G221" s="8" t="s">
        <v>8106</v>
      </c>
    </row>
    <row r="222" spans="1:7" s="6" customFormat="1" ht="10.5" x14ac:dyDescent="0.25">
      <c r="A222" s="1">
        <v>998345</v>
      </c>
      <c r="B222" s="1" t="s">
        <v>2083</v>
      </c>
      <c r="C222" s="2">
        <v>35.520000000000003</v>
      </c>
      <c r="D222" s="2">
        <f t="shared" si="3"/>
        <v>20.657168741666666</v>
      </c>
      <c r="E222" s="2">
        <v>247.8860249</v>
      </c>
      <c r="F222" s="2">
        <v>94.433975100000012</v>
      </c>
      <c r="G222" s="8" t="s">
        <v>8106</v>
      </c>
    </row>
    <row r="223" spans="1:7" s="6" customFormat="1" ht="10.5" x14ac:dyDescent="0.25">
      <c r="A223" s="1">
        <v>998349</v>
      </c>
      <c r="B223" s="1" t="s">
        <v>2084</v>
      </c>
      <c r="C223" s="2">
        <v>12.2</v>
      </c>
      <c r="D223" s="2">
        <f t="shared" si="3"/>
        <v>7.1213892916666666</v>
      </c>
      <c r="E223" s="2">
        <v>85.456671499999999</v>
      </c>
      <c r="F223" s="2">
        <v>32.463328500000003</v>
      </c>
      <c r="G223" s="8" t="s">
        <v>8106</v>
      </c>
    </row>
    <row r="224" spans="1:7" s="6" customFormat="1" ht="10.5" x14ac:dyDescent="0.25">
      <c r="A224" s="1">
        <v>998350</v>
      </c>
      <c r="B224" s="1" t="s">
        <v>2085</v>
      </c>
      <c r="C224" s="2">
        <v>11.27</v>
      </c>
      <c r="D224" s="2">
        <f t="shared" si="3"/>
        <v>6.5904019083333338</v>
      </c>
      <c r="E224" s="2">
        <v>79.084822900000006</v>
      </c>
      <c r="F224" s="2">
        <v>30.035177100000002</v>
      </c>
      <c r="G224" s="8" t="s">
        <v>8106</v>
      </c>
    </row>
    <row r="225" spans="1:7" s="6" customFormat="1" ht="10.5" x14ac:dyDescent="0.25">
      <c r="A225" s="1">
        <v>998352</v>
      </c>
      <c r="B225" s="1" t="s">
        <v>2086</v>
      </c>
      <c r="C225" s="2">
        <v>7.88</v>
      </c>
      <c r="D225" s="2">
        <f t="shared" si="3"/>
        <v>4.6336664750000001</v>
      </c>
      <c r="E225" s="2">
        <v>55.603997700000001</v>
      </c>
      <c r="F225" s="2">
        <v>20.956002300000002</v>
      </c>
      <c r="G225" s="8" t="s">
        <v>8106</v>
      </c>
    </row>
    <row r="226" spans="1:7" s="6" customFormat="1" ht="10.5" x14ac:dyDescent="0.25">
      <c r="A226" s="1">
        <v>960770</v>
      </c>
      <c r="B226" s="1" t="s">
        <v>2177</v>
      </c>
      <c r="C226" s="2">
        <v>3.86</v>
      </c>
      <c r="D226" s="2">
        <f t="shared" ref="D226:D305" si="4">E226/12</f>
        <v>2.2955624583333338</v>
      </c>
      <c r="E226" s="2">
        <v>27.546749500000004</v>
      </c>
      <c r="F226" s="2">
        <v>10.293250499999999</v>
      </c>
      <c r="G226" s="8" t="s">
        <v>8106</v>
      </c>
    </row>
    <row r="227" spans="1:7" s="6" customFormat="1" ht="10.5" x14ac:dyDescent="0.25">
      <c r="A227" s="1">
        <v>960771</v>
      </c>
      <c r="B227" s="1" t="s">
        <v>2177</v>
      </c>
      <c r="C227" s="2">
        <v>3.86</v>
      </c>
      <c r="D227" s="2">
        <f t="shared" si="4"/>
        <v>2.2955624583333338</v>
      </c>
      <c r="E227" s="2">
        <v>27.546749500000004</v>
      </c>
      <c r="F227" s="2">
        <v>10.293250499999999</v>
      </c>
      <c r="G227" s="8" t="s">
        <v>8106</v>
      </c>
    </row>
    <row r="228" spans="1:7" s="6" customFormat="1" ht="10.5" x14ac:dyDescent="0.25">
      <c r="A228" s="1">
        <v>986167</v>
      </c>
      <c r="B228" s="1" t="s">
        <v>2752</v>
      </c>
      <c r="C228" s="2">
        <v>1.39</v>
      </c>
      <c r="D228" s="2">
        <f t="shared" si="4"/>
        <v>0.86541558333333335</v>
      </c>
      <c r="E228" s="2">
        <v>10.384987000000001</v>
      </c>
      <c r="F228" s="2">
        <v>3.6950129999999999</v>
      </c>
      <c r="G228" s="8" t="s">
        <v>8106</v>
      </c>
    </row>
    <row r="229" spans="1:7" s="6" customFormat="1" ht="10.5" x14ac:dyDescent="0.25">
      <c r="A229" s="1">
        <v>990132</v>
      </c>
      <c r="B229" s="1" t="s">
        <v>2824</v>
      </c>
      <c r="C229" s="2">
        <v>1.7</v>
      </c>
      <c r="D229" s="2">
        <f t="shared" si="4"/>
        <v>1.0150343833333333</v>
      </c>
      <c r="E229" s="2">
        <v>12.180412599999999</v>
      </c>
      <c r="F229" s="2">
        <v>4.5395874000000003</v>
      </c>
      <c r="G229" s="8" t="s">
        <v>8106</v>
      </c>
    </row>
    <row r="230" spans="1:7" s="6" customFormat="1" ht="10.5" x14ac:dyDescent="0.25">
      <c r="A230" s="1">
        <v>990133</v>
      </c>
      <c r="B230" s="1" t="s">
        <v>2825</v>
      </c>
      <c r="C230" s="2">
        <v>19.309999999999999</v>
      </c>
      <c r="D230" s="2">
        <f t="shared" si="4"/>
        <v>11.266609941666665</v>
      </c>
      <c r="E230" s="2">
        <v>135.19931929999998</v>
      </c>
      <c r="F230" s="2">
        <v>51.36068070000001</v>
      </c>
      <c r="G230" s="8" t="s">
        <v>8106</v>
      </c>
    </row>
    <row r="231" spans="1:7" s="6" customFormat="1" ht="10.5" x14ac:dyDescent="0.25">
      <c r="A231" s="1">
        <v>990134</v>
      </c>
      <c r="B231" s="1" t="s">
        <v>2826</v>
      </c>
      <c r="C231" s="2">
        <v>5.87</v>
      </c>
      <c r="D231" s="2">
        <f t="shared" si="4"/>
        <v>3.4602156416666667</v>
      </c>
      <c r="E231" s="2">
        <v>41.522587700000003</v>
      </c>
      <c r="F231" s="2">
        <v>15.6774123</v>
      </c>
      <c r="G231" s="8" t="s">
        <v>8106</v>
      </c>
    </row>
    <row r="232" spans="1:7" s="6" customFormat="1" ht="10.5" x14ac:dyDescent="0.25">
      <c r="A232" s="1">
        <v>997144</v>
      </c>
      <c r="B232" s="1" t="s">
        <v>7665</v>
      </c>
      <c r="C232" s="2">
        <v>15.84</v>
      </c>
      <c r="D232" s="2">
        <v>6.41</v>
      </c>
      <c r="E232" s="2">
        <v>76.930000000000007</v>
      </c>
      <c r="F232" s="2">
        <v>31.81</v>
      </c>
      <c r="G232" s="8" t="s">
        <v>8106</v>
      </c>
    </row>
    <row r="233" spans="1:7" s="6" customFormat="1" ht="10.5" x14ac:dyDescent="0.25">
      <c r="A233" s="1">
        <v>997146</v>
      </c>
      <c r="B233" s="1" t="s">
        <v>7666</v>
      </c>
      <c r="C233" s="2">
        <v>15.84</v>
      </c>
      <c r="D233" s="2">
        <v>4.1399999999999997</v>
      </c>
      <c r="E233" s="2">
        <v>49.63</v>
      </c>
      <c r="F233" s="2">
        <v>20.52</v>
      </c>
      <c r="G233" s="8" t="s">
        <v>8106</v>
      </c>
    </row>
    <row r="234" spans="1:7" s="6" customFormat="1" ht="10.5" x14ac:dyDescent="0.25">
      <c r="A234" s="1">
        <v>943472</v>
      </c>
      <c r="B234" s="1" t="s">
        <v>7667</v>
      </c>
      <c r="C234" s="2">
        <v>15.84</v>
      </c>
      <c r="D234" s="2">
        <v>7.21</v>
      </c>
      <c r="E234" s="2">
        <v>86.55</v>
      </c>
      <c r="F234" s="2">
        <v>35.78</v>
      </c>
      <c r="G234" s="8" t="s">
        <v>8106</v>
      </c>
    </row>
    <row r="235" spans="1:7" s="6" customFormat="1" ht="10.5" x14ac:dyDescent="0.25">
      <c r="A235" s="1">
        <v>943480</v>
      </c>
      <c r="B235" s="1" t="s">
        <v>7668</v>
      </c>
      <c r="C235" s="2">
        <v>15.84</v>
      </c>
      <c r="D235" s="2">
        <v>8.35</v>
      </c>
      <c r="E235" s="2">
        <v>100.19</v>
      </c>
      <c r="F235" s="2">
        <v>41.42</v>
      </c>
      <c r="G235" s="8" t="s">
        <v>8106</v>
      </c>
    </row>
    <row r="236" spans="1:7" s="6" customFormat="1" ht="10.5" x14ac:dyDescent="0.25">
      <c r="A236" s="1">
        <v>943498</v>
      </c>
      <c r="B236" s="1" t="s">
        <v>7669</v>
      </c>
      <c r="C236" s="2">
        <v>15.84</v>
      </c>
      <c r="D236" s="2">
        <v>9.98</v>
      </c>
      <c r="E236" s="2">
        <v>119.74</v>
      </c>
      <c r="F236" s="2">
        <v>49.5</v>
      </c>
      <c r="G236" s="8" t="s">
        <v>8106</v>
      </c>
    </row>
    <row r="237" spans="1:7" s="6" customFormat="1" ht="10.5" x14ac:dyDescent="0.25">
      <c r="A237" s="1">
        <v>993006</v>
      </c>
      <c r="B237" s="1" t="s">
        <v>2048</v>
      </c>
      <c r="C237" s="2">
        <v>15.84</v>
      </c>
      <c r="D237" s="2">
        <v>3.18</v>
      </c>
      <c r="E237" s="2">
        <v>38.15</v>
      </c>
      <c r="F237" s="2">
        <v>15.77</v>
      </c>
      <c r="G237" s="8" t="s">
        <v>8106</v>
      </c>
    </row>
    <row r="238" spans="1:7" s="6" customFormat="1" ht="10.5" x14ac:dyDescent="0.25">
      <c r="A238" s="1">
        <v>993014</v>
      </c>
      <c r="B238" s="1" t="s">
        <v>2056</v>
      </c>
      <c r="C238" s="2">
        <v>15.84</v>
      </c>
      <c r="D238" s="2">
        <v>9.33</v>
      </c>
      <c r="E238" s="2">
        <v>111.98</v>
      </c>
      <c r="F238" s="2">
        <v>46.3</v>
      </c>
      <c r="G238" s="8" t="s">
        <v>8106</v>
      </c>
    </row>
    <row r="239" spans="1:7" s="6" customFormat="1" ht="10.5" x14ac:dyDescent="0.25">
      <c r="A239" s="1">
        <v>1530</v>
      </c>
      <c r="B239" s="1" t="s">
        <v>1833</v>
      </c>
      <c r="C239" s="2">
        <v>15.84</v>
      </c>
      <c r="D239" s="2">
        <v>24.25</v>
      </c>
      <c r="E239" s="2">
        <v>290.97000000000003</v>
      </c>
      <c r="F239" s="2">
        <v>120.3</v>
      </c>
      <c r="G239" s="8" t="s">
        <v>8106</v>
      </c>
    </row>
    <row r="240" spans="1:7" s="6" customFormat="1" ht="10.5" x14ac:dyDescent="0.25">
      <c r="A240" s="1">
        <v>1531</v>
      </c>
      <c r="B240" s="1" t="s">
        <v>2085</v>
      </c>
      <c r="C240" s="2">
        <v>15.84</v>
      </c>
      <c r="D240" s="2">
        <v>5.92</v>
      </c>
      <c r="E240" s="2">
        <v>71.040000000000006</v>
      </c>
      <c r="F240" s="2">
        <v>29.37</v>
      </c>
      <c r="G240" s="8" t="s">
        <v>8106</v>
      </c>
    </row>
    <row r="241" spans="1:7" s="6" customFormat="1" ht="10.5" x14ac:dyDescent="0.25">
      <c r="A241" s="1">
        <v>1532</v>
      </c>
      <c r="B241" s="1" t="s">
        <v>1834</v>
      </c>
      <c r="C241" s="2">
        <v>15.84</v>
      </c>
      <c r="D241" s="2">
        <v>16.13</v>
      </c>
      <c r="E241" s="2">
        <v>193.56</v>
      </c>
      <c r="F241" s="2">
        <v>80.03</v>
      </c>
      <c r="G241" s="8" t="s">
        <v>8106</v>
      </c>
    </row>
    <row r="242" spans="1:7" s="6" customFormat="1" ht="10.5" x14ac:dyDescent="0.25">
      <c r="A242" s="1">
        <v>997158</v>
      </c>
      <c r="B242" s="1" t="s">
        <v>1845</v>
      </c>
      <c r="C242" s="2">
        <v>1.76</v>
      </c>
      <c r="D242" s="2">
        <v>0.9</v>
      </c>
      <c r="E242" s="2">
        <v>10.86</v>
      </c>
      <c r="F242" s="2">
        <v>4.49</v>
      </c>
      <c r="G242" s="8" t="s">
        <v>8106</v>
      </c>
    </row>
    <row r="243" spans="1:7" s="6" customFormat="1" ht="10.5" x14ac:dyDescent="0.25">
      <c r="A243" s="1">
        <v>997159</v>
      </c>
      <c r="B243" s="1" t="s">
        <v>1846</v>
      </c>
      <c r="C243" s="2">
        <v>2.64</v>
      </c>
      <c r="D243" s="2">
        <v>1.24</v>
      </c>
      <c r="E243" s="2">
        <v>14.89</v>
      </c>
      <c r="F243" s="2">
        <v>6.16</v>
      </c>
      <c r="G243" s="8" t="s">
        <v>8106</v>
      </c>
    </row>
    <row r="244" spans="1:7" s="6" customFormat="1" ht="10.5" x14ac:dyDescent="0.25">
      <c r="A244" s="1">
        <v>943514</v>
      </c>
      <c r="B244" s="1" t="s">
        <v>1847</v>
      </c>
      <c r="C244" s="2">
        <v>3.52</v>
      </c>
      <c r="D244" s="2">
        <v>1.47</v>
      </c>
      <c r="E244" s="2">
        <v>17.68</v>
      </c>
      <c r="F244" s="2">
        <v>7.31</v>
      </c>
      <c r="G244" s="8" t="s">
        <v>8106</v>
      </c>
    </row>
    <row r="245" spans="1:7" s="6" customFormat="1" ht="10.5" x14ac:dyDescent="0.25">
      <c r="A245" s="1">
        <v>943522</v>
      </c>
      <c r="B245" s="1" t="s">
        <v>1848</v>
      </c>
      <c r="C245" s="2">
        <v>95.04</v>
      </c>
      <c r="D245" s="2">
        <v>19.13</v>
      </c>
      <c r="E245" s="2">
        <v>229.55</v>
      </c>
      <c r="F245" s="2">
        <v>94.91</v>
      </c>
      <c r="G245" s="8" t="s">
        <v>8106</v>
      </c>
    </row>
    <row r="246" spans="1:7" s="6" customFormat="1" ht="10.5" x14ac:dyDescent="0.25">
      <c r="A246" s="1">
        <v>943530</v>
      </c>
      <c r="B246" s="1" t="s">
        <v>1849</v>
      </c>
      <c r="C246" s="2">
        <v>154.88</v>
      </c>
      <c r="D246" s="2">
        <v>27.06</v>
      </c>
      <c r="E246" s="2">
        <v>324.77999999999997</v>
      </c>
      <c r="F246" s="2">
        <v>134.28</v>
      </c>
      <c r="G246" s="8" t="s">
        <v>8106</v>
      </c>
    </row>
    <row r="247" spans="1:7" s="6" customFormat="1" ht="10.5" x14ac:dyDescent="0.25">
      <c r="A247" s="1">
        <v>993022</v>
      </c>
      <c r="B247" s="1" t="s">
        <v>1850</v>
      </c>
      <c r="C247" s="2">
        <v>15.84</v>
      </c>
      <c r="D247" s="2">
        <v>7.96</v>
      </c>
      <c r="E247" s="2">
        <v>95.54</v>
      </c>
      <c r="F247" s="2">
        <v>39.5</v>
      </c>
      <c r="G247" s="8" t="s">
        <v>8106</v>
      </c>
    </row>
    <row r="248" spans="1:7" s="6" customFormat="1" ht="10.5" x14ac:dyDescent="0.25">
      <c r="A248" s="1">
        <v>1089</v>
      </c>
      <c r="B248" s="1" t="s">
        <v>5110</v>
      </c>
      <c r="C248" s="3">
        <v>18.48</v>
      </c>
      <c r="D248" s="2">
        <f t="shared" si="4"/>
        <v>2.2918750000000006</v>
      </c>
      <c r="E248" s="2">
        <v>27.502500000000008</v>
      </c>
      <c r="F248" s="2">
        <v>10.773</v>
      </c>
      <c r="G248" s="8" t="s">
        <v>8107</v>
      </c>
    </row>
    <row r="249" spans="1:7" s="6" customFormat="1" ht="10.5" x14ac:dyDescent="0.25">
      <c r="A249" s="1">
        <v>1090</v>
      </c>
      <c r="B249" s="1" t="s">
        <v>5111</v>
      </c>
      <c r="C249" s="3">
        <v>18.48</v>
      </c>
      <c r="D249" s="2">
        <f t="shared" si="4"/>
        <v>4.0920416666666677</v>
      </c>
      <c r="E249" s="2">
        <v>49.104500000000016</v>
      </c>
      <c r="F249" s="2">
        <v>19.237500000000001</v>
      </c>
      <c r="G249" s="8" t="s">
        <v>8107</v>
      </c>
    </row>
    <row r="250" spans="1:7" s="6" customFormat="1" ht="10.5" x14ac:dyDescent="0.25">
      <c r="A250" s="1">
        <v>1091</v>
      </c>
      <c r="B250" s="1" t="s">
        <v>5112</v>
      </c>
      <c r="C250" s="3">
        <v>18.48</v>
      </c>
      <c r="D250" s="2">
        <f t="shared" si="4"/>
        <v>5.2379583333333342</v>
      </c>
      <c r="E250" s="2">
        <v>62.855500000000006</v>
      </c>
      <c r="F250" s="2">
        <v>24.623999999999999</v>
      </c>
      <c r="G250" s="8" t="s">
        <v>8107</v>
      </c>
    </row>
    <row r="251" spans="1:7" s="6" customFormat="1" ht="10.5" x14ac:dyDescent="0.25">
      <c r="A251" s="1">
        <v>1092</v>
      </c>
      <c r="B251" s="1" t="s">
        <v>5113</v>
      </c>
      <c r="C251" s="3">
        <v>18.48</v>
      </c>
      <c r="D251" s="2">
        <f t="shared" si="4"/>
        <v>7.174666666666667</v>
      </c>
      <c r="E251" s="2">
        <v>86.096000000000004</v>
      </c>
      <c r="F251" s="2">
        <v>33.729750000000003</v>
      </c>
      <c r="G251" s="8" t="s">
        <v>8107</v>
      </c>
    </row>
    <row r="252" spans="1:7" s="6" customFormat="1" ht="10.5" x14ac:dyDescent="0.25">
      <c r="A252" s="1">
        <v>1093</v>
      </c>
      <c r="B252" s="1" t="s">
        <v>5114</v>
      </c>
      <c r="C252" s="3">
        <v>18.48</v>
      </c>
      <c r="D252" s="2">
        <f t="shared" si="4"/>
        <v>11.185458333333335</v>
      </c>
      <c r="E252" s="2">
        <v>134.22550000000001</v>
      </c>
      <c r="F252" s="2">
        <v>52.582499999999996</v>
      </c>
      <c r="G252" s="8" t="s">
        <v>8107</v>
      </c>
    </row>
    <row r="253" spans="1:7" s="6" customFormat="1" ht="10.5" x14ac:dyDescent="0.25">
      <c r="A253" s="1">
        <v>1157</v>
      </c>
      <c r="B253" s="1" t="s">
        <v>5115</v>
      </c>
      <c r="C253" s="3">
        <v>12.32</v>
      </c>
      <c r="D253" s="2">
        <f t="shared" si="4"/>
        <v>4.2830416666666666</v>
      </c>
      <c r="E253" s="2">
        <v>51.396500000000003</v>
      </c>
      <c r="F253" s="2">
        <v>20.135249999999999</v>
      </c>
      <c r="G253" s="8" t="s">
        <v>8107</v>
      </c>
    </row>
    <row r="254" spans="1:7" s="6" customFormat="1" ht="10.5" x14ac:dyDescent="0.25">
      <c r="A254" s="1">
        <v>1094</v>
      </c>
      <c r="B254" s="1" t="s">
        <v>5116</v>
      </c>
      <c r="C254" s="3">
        <v>18.48</v>
      </c>
      <c r="D254" s="2">
        <f t="shared" si="4"/>
        <v>1.8277916666666669</v>
      </c>
      <c r="E254" s="2">
        <v>21.933500000000002</v>
      </c>
      <c r="F254" s="2">
        <v>8.5927499999999988</v>
      </c>
      <c r="G254" s="8" t="s">
        <v>8107</v>
      </c>
    </row>
    <row r="255" spans="1:7" s="6" customFormat="1" ht="10.5" x14ac:dyDescent="0.25">
      <c r="A255" s="1">
        <v>1095</v>
      </c>
      <c r="B255" s="1" t="s">
        <v>5117</v>
      </c>
      <c r="C255" s="3">
        <v>18.48</v>
      </c>
      <c r="D255" s="2">
        <f t="shared" si="4"/>
        <v>4.6650000000000009</v>
      </c>
      <c r="E255" s="2">
        <v>55.980000000000011</v>
      </c>
      <c r="F255" s="2">
        <v>21.93075</v>
      </c>
      <c r="G255" s="8" t="s">
        <v>8107</v>
      </c>
    </row>
    <row r="256" spans="1:7" s="6" customFormat="1" ht="10.5" x14ac:dyDescent="0.25">
      <c r="A256" s="1">
        <v>1096</v>
      </c>
      <c r="B256" s="1" t="s">
        <v>5118</v>
      </c>
      <c r="C256" s="3"/>
      <c r="D256" s="2">
        <f t="shared" si="4"/>
        <v>1.2548333333333335</v>
      </c>
      <c r="E256" s="2">
        <v>15.058000000000002</v>
      </c>
      <c r="F256" s="2">
        <v>5.8995000000000006</v>
      </c>
      <c r="G256" s="8" t="s">
        <v>8107</v>
      </c>
    </row>
    <row r="257" spans="1:7" s="6" customFormat="1" ht="10.5" x14ac:dyDescent="0.25">
      <c r="A257" s="1">
        <v>1158</v>
      </c>
      <c r="B257" s="1" t="s">
        <v>5119</v>
      </c>
      <c r="C257" s="3">
        <v>18.48</v>
      </c>
      <c r="D257" s="2">
        <f t="shared" si="4"/>
        <v>7.9662916666666668</v>
      </c>
      <c r="E257" s="2">
        <v>95.595500000000001</v>
      </c>
      <c r="F257" s="2">
        <v>37.448999999999998</v>
      </c>
      <c r="G257" s="8" t="s">
        <v>8107</v>
      </c>
    </row>
    <row r="258" spans="1:7" s="6" customFormat="1" ht="10.5" x14ac:dyDescent="0.25">
      <c r="A258" s="1">
        <v>1097</v>
      </c>
      <c r="B258" s="1" t="s">
        <v>5120</v>
      </c>
      <c r="C258" s="3"/>
      <c r="D258" s="2">
        <f t="shared" si="4"/>
        <v>0.73716666666666664</v>
      </c>
      <c r="E258" s="2">
        <v>8.8460000000000001</v>
      </c>
      <c r="F258" s="2">
        <v>3.4627500000000002</v>
      </c>
      <c r="G258" s="8" t="s">
        <v>8107</v>
      </c>
    </row>
    <row r="259" spans="1:7" s="6" customFormat="1" ht="10.5" x14ac:dyDescent="0.25">
      <c r="A259" s="1">
        <v>1098</v>
      </c>
      <c r="B259" s="1" t="s">
        <v>5121</v>
      </c>
      <c r="C259" s="3"/>
      <c r="D259" s="2">
        <f t="shared" si="4"/>
        <v>0.4640833333333334</v>
      </c>
      <c r="E259" s="2">
        <v>5.5690000000000008</v>
      </c>
      <c r="F259" s="2">
        <v>2.18025</v>
      </c>
      <c r="G259" s="8" t="s">
        <v>8107</v>
      </c>
    </row>
    <row r="260" spans="1:7" s="6" customFormat="1" ht="10.5" x14ac:dyDescent="0.25">
      <c r="A260" s="1">
        <v>1105</v>
      </c>
      <c r="B260" s="1" t="s">
        <v>5127</v>
      </c>
      <c r="C260" s="3">
        <v>95.04</v>
      </c>
      <c r="D260" s="2">
        <f t="shared" si="4"/>
        <v>66.512166666666658</v>
      </c>
      <c r="E260" s="2">
        <v>798.14599999999996</v>
      </c>
      <c r="F260" s="2">
        <v>37.448999999999998</v>
      </c>
      <c r="G260" s="8" t="s">
        <v>8107</v>
      </c>
    </row>
    <row r="261" spans="1:7" s="6" customFormat="1" ht="10.5" x14ac:dyDescent="0.25">
      <c r="A261" s="1">
        <v>1106</v>
      </c>
      <c r="B261" s="1" t="s">
        <v>5128</v>
      </c>
      <c r="C261" s="3">
        <v>36.08</v>
      </c>
      <c r="D261" s="2">
        <f t="shared" si="4"/>
        <v>32.137374999999999</v>
      </c>
      <c r="E261" s="2">
        <v>385.64850000000001</v>
      </c>
      <c r="F261" s="2">
        <v>3.4627500000000002</v>
      </c>
      <c r="G261" s="8" t="s">
        <v>8107</v>
      </c>
    </row>
    <row r="262" spans="1:7" s="6" customFormat="1" ht="10.5" x14ac:dyDescent="0.25">
      <c r="A262" s="1">
        <v>1118</v>
      </c>
      <c r="B262" s="1" t="s">
        <v>5140</v>
      </c>
      <c r="C262" s="3">
        <v>14.96</v>
      </c>
      <c r="D262" s="2">
        <f t="shared" si="4"/>
        <v>5.2924166666666679</v>
      </c>
      <c r="E262" s="2">
        <v>63.509000000000015</v>
      </c>
      <c r="F262" s="2">
        <v>2.18025</v>
      </c>
      <c r="G262" s="8" t="s">
        <v>8107</v>
      </c>
    </row>
    <row r="263" spans="1:7" s="6" customFormat="1" ht="10.5" x14ac:dyDescent="0.25">
      <c r="A263" s="1">
        <v>1119</v>
      </c>
      <c r="B263" s="1" t="s">
        <v>5141</v>
      </c>
      <c r="C263" s="3">
        <v>14.96</v>
      </c>
      <c r="D263" s="2">
        <f t="shared" si="4"/>
        <v>7.4477499999999992</v>
      </c>
      <c r="E263" s="2">
        <v>89.37299999999999</v>
      </c>
      <c r="F263" s="2">
        <v>35.012250000000002</v>
      </c>
      <c r="G263" s="8" t="s">
        <v>8107</v>
      </c>
    </row>
    <row r="264" spans="1:7" s="6" customFormat="1" ht="10.5" x14ac:dyDescent="0.25">
      <c r="A264" s="1">
        <v>1120</v>
      </c>
      <c r="B264" s="1" t="s">
        <v>5142</v>
      </c>
      <c r="C264" s="3">
        <v>14.96</v>
      </c>
      <c r="D264" s="2">
        <f t="shared" si="4"/>
        <v>14.077125000000001</v>
      </c>
      <c r="E264" s="2">
        <v>168.9255</v>
      </c>
      <c r="F264" s="2">
        <v>66.177000000000007</v>
      </c>
      <c r="G264" s="8" t="s">
        <v>8107</v>
      </c>
    </row>
    <row r="265" spans="1:7" s="6" customFormat="1" ht="10.5" x14ac:dyDescent="0.25">
      <c r="A265" s="1">
        <v>769481</v>
      </c>
      <c r="B265" s="1" t="s">
        <v>5110</v>
      </c>
      <c r="C265" s="3">
        <v>18.48</v>
      </c>
      <c r="D265" s="2">
        <f t="shared" si="4"/>
        <v>2.5895148683333336</v>
      </c>
      <c r="E265" s="2">
        <v>31.074178420000003</v>
      </c>
      <c r="F265" s="2">
        <v>11.99882158</v>
      </c>
      <c r="G265" s="8" t="s">
        <v>8107</v>
      </c>
    </row>
    <row r="266" spans="1:7" s="6" customFormat="1" ht="10.5" x14ac:dyDescent="0.25">
      <c r="A266" s="1">
        <v>769482</v>
      </c>
      <c r="B266" s="1" t="s">
        <v>5111</v>
      </c>
      <c r="C266" s="3">
        <v>18.48</v>
      </c>
      <c r="D266" s="2">
        <f t="shared" si="4"/>
        <v>4.6322357749999998</v>
      </c>
      <c r="E266" s="2">
        <v>55.586829299999998</v>
      </c>
      <c r="F266" s="2">
        <v>21.448670700000001</v>
      </c>
      <c r="G266" s="8" t="s">
        <v>8107</v>
      </c>
    </row>
    <row r="267" spans="1:7" s="6" customFormat="1" ht="10.5" x14ac:dyDescent="0.25">
      <c r="A267" s="1">
        <v>769483</v>
      </c>
      <c r="B267" s="1" t="s">
        <v>5112</v>
      </c>
      <c r="C267" s="3">
        <v>18.48</v>
      </c>
      <c r="D267" s="2">
        <f t="shared" si="4"/>
        <v>5.9457777899999984</v>
      </c>
      <c r="E267" s="2">
        <v>71.349333479999984</v>
      </c>
      <c r="F267" s="2">
        <v>27.47916652</v>
      </c>
      <c r="G267" s="8" t="s">
        <v>8107</v>
      </c>
    </row>
    <row r="268" spans="1:7" s="6" customFormat="1" ht="10.5" x14ac:dyDescent="0.25">
      <c r="A268" s="1">
        <v>771095</v>
      </c>
      <c r="B268" s="1" t="s">
        <v>5113</v>
      </c>
      <c r="C268" s="2">
        <v>18.48</v>
      </c>
      <c r="D268" s="2">
        <f t="shared" si="4"/>
        <v>8.4132952033333339</v>
      </c>
      <c r="E268" s="2">
        <v>100.95954244000001</v>
      </c>
      <c r="F268" s="2">
        <v>38.91845756</v>
      </c>
      <c r="G268" s="8" t="s">
        <v>8107</v>
      </c>
    </row>
    <row r="269" spans="1:7" s="6" customFormat="1" ht="10.5" x14ac:dyDescent="0.25">
      <c r="A269" s="1">
        <v>769484</v>
      </c>
      <c r="B269" s="1" t="s">
        <v>5116</v>
      </c>
      <c r="C269" s="2">
        <v>18.48</v>
      </c>
      <c r="D269" s="2">
        <f t="shared" si="4"/>
        <v>2.0743175633333331</v>
      </c>
      <c r="E269" s="2">
        <v>24.891810759999998</v>
      </c>
      <c r="F269" s="2">
        <v>9.5741892400000008</v>
      </c>
      <c r="G269" s="8" t="s">
        <v>8107</v>
      </c>
    </row>
    <row r="270" spans="1:7" s="6" customFormat="1" ht="10.5" x14ac:dyDescent="0.25">
      <c r="A270" s="1">
        <v>771096</v>
      </c>
      <c r="B270" s="1" t="s">
        <v>5544</v>
      </c>
      <c r="C270" s="2">
        <v>18.48</v>
      </c>
      <c r="D270" s="2">
        <f t="shared" si="4"/>
        <v>5.6105904149999999</v>
      </c>
      <c r="E270" s="2">
        <v>67.327084979999995</v>
      </c>
      <c r="F270" s="2">
        <v>25.92491502</v>
      </c>
      <c r="G270" s="8" t="s">
        <v>8107</v>
      </c>
    </row>
    <row r="271" spans="1:7" s="6" customFormat="1" ht="10.5" x14ac:dyDescent="0.25">
      <c r="A271" s="1">
        <v>771143</v>
      </c>
      <c r="B271" s="1" t="s">
        <v>5118</v>
      </c>
      <c r="C271" s="2"/>
      <c r="D271" s="2">
        <f t="shared" si="4"/>
        <v>1.5259402683333334</v>
      </c>
      <c r="E271" s="2">
        <v>18.31128322</v>
      </c>
      <c r="F271" s="2">
        <v>7.02521678</v>
      </c>
      <c r="G271" s="8" t="s">
        <v>8107</v>
      </c>
    </row>
    <row r="272" spans="1:7" s="6" customFormat="1" ht="10.5" x14ac:dyDescent="0.25">
      <c r="A272" s="1">
        <v>968735</v>
      </c>
      <c r="B272" s="1" t="s">
        <v>5545</v>
      </c>
      <c r="C272" s="2"/>
      <c r="D272" s="2">
        <f t="shared" si="4"/>
        <v>0.70197140666666658</v>
      </c>
      <c r="E272" s="2">
        <v>8.4236568799999993</v>
      </c>
      <c r="F272" s="2">
        <v>3.2328431200000001</v>
      </c>
      <c r="G272" s="8" t="s">
        <v>8107</v>
      </c>
    </row>
    <row r="273" spans="1:7" s="6" customFormat="1" ht="10.5" x14ac:dyDescent="0.25">
      <c r="A273" s="1">
        <v>996759</v>
      </c>
      <c r="B273" s="1" t="s">
        <v>5546</v>
      </c>
      <c r="C273" s="2">
        <v>29.92</v>
      </c>
      <c r="D273" s="2">
        <f t="shared" si="4"/>
        <v>2.3771166149999998</v>
      </c>
      <c r="E273" s="2">
        <v>28.525399379999996</v>
      </c>
      <c r="F273" s="2">
        <v>11.004100620000001</v>
      </c>
      <c r="G273" s="8" t="s">
        <v>8107</v>
      </c>
    </row>
    <row r="274" spans="1:7" s="6" customFormat="1" ht="10.5" x14ac:dyDescent="0.25">
      <c r="A274" s="1">
        <v>765490</v>
      </c>
      <c r="B274" s="1" t="s">
        <v>5547</v>
      </c>
      <c r="C274" s="2"/>
      <c r="D274" s="2">
        <f t="shared" si="4"/>
        <v>0.51519730499999994</v>
      </c>
      <c r="E274" s="2">
        <v>6.1823676599999988</v>
      </c>
      <c r="F274" s="2">
        <v>2.4246323400000001</v>
      </c>
      <c r="G274" s="8" t="s">
        <v>8107</v>
      </c>
    </row>
    <row r="275" spans="1:7" s="6" customFormat="1" ht="10.5" x14ac:dyDescent="0.25">
      <c r="A275" s="1">
        <v>722340</v>
      </c>
      <c r="B275" s="1" t="s">
        <v>5548</v>
      </c>
      <c r="C275" s="2">
        <v>18.48</v>
      </c>
      <c r="D275" s="2">
        <f t="shared" si="4"/>
        <v>2.4734899183333332</v>
      </c>
      <c r="E275" s="2">
        <v>29.681879019999997</v>
      </c>
      <c r="F275" s="2">
        <v>11.377120980000001</v>
      </c>
      <c r="G275" s="8" t="s">
        <v>8107</v>
      </c>
    </row>
    <row r="276" spans="1:7" s="6" customFormat="1" ht="10.5" x14ac:dyDescent="0.25">
      <c r="A276" s="1">
        <v>721282</v>
      </c>
      <c r="B276" s="1" t="s">
        <v>5549</v>
      </c>
      <c r="C276" s="2">
        <v>18.48</v>
      </c>
      <c r="D276" s="2">
        <f t="shared" si="4"/>
        <v>3.0210755466666659</v>
      </c>
      <c r="E276" s="2">
        <v>36.252906559999992</v>
      </c>
      <c r="F276" s="2">
        <v>13.926093440000002</v>
      </c>
      <c r="G276" s="8" t="s">
        <v>8107</v>
      </c>
    </row>
    <row r="277" spans="1:7" s="6" customFormat="1" ht="10.5" x14ac:dyDescent="0.25">
      <c r="A277" s="1">
        <v>722407</v>
      </c>
      <c r="B277" s="1" t="s">
        <v>5550</v>
      </c>
      <c r="C277" s="2">
        <v>18.48</v>
      </c>
      <c r="D277" s="2">
        <f t="shared" si="4"/>
        <v>6.2809651650000005</v>
      </c>
      <c r="E277" s="2">
        <v>75.371581980000002</v>
      </c>
      <c r="F277" s="2">
        <v>29.033418020000003</v>
      </c>
      <c r="G277" s="8" t="s">
        <v>8107</v>
      </c>
    </row>
    <row r="278" spans="1:7" s="6" customFormat="1" ht="10.5" x14ac:dyDescent="0.25">
      <c r="A278" s="1">
        <v>722408</v>
      </c>
      <c r="B278" s="1" t="s">
        <v>5551</v>
      </c>
      <c r="C278" s="2">
        <v>18.48</v>
      </c>
      <c r="D278" s="2">
        <f t="shared" si="4"/>
        <v>6.950548248333333</v>
      </c>
      <c r="E278" s="2">
        <v>83.406578979999992</v>
      </c>
      <c r="F278" s="2">
        <v>32.141921019999998</v>
      </c>
      <c r="G278" s="8" t="s">
        <v>8107</v>
      </c>
    </row>
    <row r="279" spans="1:7" s="6" customFormat="1" ht="10.5" x14ac:dyDescent="0.25">
      <c r="A279" s="1">
        <v>721093</v>
      </c>
      <c r="B279" s="1" t="s">
        <v>5552</v>
      </c>
      <c r="C279" s="2">
        <v>18.48</v>
      </c>
      <c r="D279" s="2">
        <f t="shared" si="4"/>
        <v>12.561138663333331</v>
      </c>
      <c r="E279" s="2">
        <v>150.73366395999997</v>
      </c>
      <c r="F279" s="2">
        <v>58.066836040000005</v>
      </c>
      <c r="G279" s="8" t="s">
        <v>8107</v>
      </c>
    </row>
    <row r="280" spans="1:7" s="6" customFormat="1" ht="10.5" x14ac:dyDescent="0.25">
      <c r="A280" s="1">
        <v>715940</v>
      </c>
      <c r="B280" s="1" t="s">
        <v>5553</v>
      </c>
      <c r="C280" s="2">
        <v>18.48</v>
      </c>
      <c r="D280" s="2">
        <f t="shared" si="4"/>
        <v>4.025846005</v>
      </c>
      <c r="E280" s="2">
        <v>48.31015206</v>
      </c>
      <c r="F280" s="2">
        <v>18.588847940000001</v>
      </c>
      <c r="G280" s="8" t="s">
        <v>8107</v>
      </c>
    </row>
    <row r="281" spans="1:7" s="6" customFormat="1" ht="10.5" x14ac:dyDescent="0.25">
      <c r="A281" s="1">
        <v>715948</v>
      </c>
      <c r="B281" s="1" t="s">
        <v>5554</v>
      </c>
      <c r="C281" s="2">
        <v>29.92</v>
      </c>
      <c r="D281" s="2">
        <f t="shared" si="4"/>
        <v>4.8762306849999995</v>
      </c>
      <c r="E281" s="2">
        <v>58.514768219999993</v>
      </c>
      <c r="F281" s="2">
        <v>22.567731779999999</v>
      </c>
      <c r="G281" s="8" t="s">
        <v>8107</v>
      </c>
    </row>
    <row r="282" spans="1:7" s="6" customFormat="1" ht="10.5" x14ac:dyDescent="0.25">
      <c r="A282" s="1">
        <v>721091</v>
      </c>
      <c r="B282" s="1" t="s">
        <v>5558</v>
      </c>
      <c r="C282" s="2"/>
      <c r="D282" s="2">
        <f t="shared" si="4"/>
        <v>1.5105862266666665</v>
      </c>
      <c r="E282" s="2">
        <v>18.127034719999997</v>
      </c>
      <c r="F282" s="2">
        <v>5.4709652800000006</v>
      </c>
      <c r="G282" s="8" t="s">
        <v>8107</v>
      </c>
    </row>
    <row r="283" spans="1:7" s="6" customFormat="1" ht="10.5" x14ac:dyDescent="0.25">
      <c r="A283" s="1">
        <v>721092</v>
      </c>
      <c r="B283" s="1" t="s">
        <v>5559</v>
      </c>
      <c r="C283" s="2"/>
      <c r="D283" s="2">
        <f t="shared" si="4"/>
        <v>2.5838600783333332</v>
      </c>
      <c r="E283" s="2">
        <v>31.006320939999998</v>
      </c>
      <c r="F283" s="2">
        <v>9.38767906</v>
      </c>
      <c r="G283" s="8" t="s">
        <v>8107</v>
      </c>
    </row>
    <row r="284" spans="1:7" s="6" customFormat="1" ht="10.5" x14ac:dyDescent="0.25">
      <c r="A284" s="1">
        <v>721154</v>
      </c>
      <c r="B284" s="1" t="s">
        <v>5560</v>
      </c>
      <c r="C284" s="2"/>
      <c r="D284" s="2">
        <f t="shared" si="4"/>
        <v>3.798131385</v>
      </c>
      <c r="E284" s="2">
        <v>45.577576620000002</v>
      </c>
      <c r="F284" s="2">
        <v>13.863923379999999</v>
      </c>
      <c r="G284" s="8" t="s">
        <v>8107</v>
      </c>
    </row>
    <row r="285" spans="1:7" s="6" customFormat="1" ht="10.5" x14ac:dyDescent="0.25">
      <c r="A285" s="1">
        <v>700058</v>
      </c>
      <c r="B285" s="1" t="s">
        <v>5561</v>
      </c>
      <c r="C285" s="2"/>
      <c r="D285" s="2">
        <f t="shared" si="4"/>
        <v>2.7853150183333333</v>
      </c>
      <c r="E285" s="2">
        <v>33.423780219999998</v>
      </c>
      <c r="F285" s="2">
        <v>10.13371978</v>
      </c>
      <c r="G285" s="8" t="s">
        <v>8107</v>
      </c>
    </row>
    <row r="286" spans="1:7" s="6" customFormat="1" ht="10.5" x14ac:dyDescent="0.25">
      <c r="A286" s="1">
        <v>701060</v>
      </c>
      <c r="B286" s="1" t="s">
        <v>5562</v>
      </c>
      <c r="C286" s="2"/>
      <c r="D286" s="2">
        <f t="shared" si="4"/>
        <v>2.7853150183333333</v>
      </c>
      <c r="E286" s="2">
        <v>33.423780219999998</v>
      </c>
      <c r="F286" s="2">
        <v>10.13371978</v>
      </c>
      <c r="G286" s="8" t="s">
        <v>8107</v>
      </c>
    </row>
    <row r="287" spans="1:7" s="6" customFormat="1" ht="10.5" x14ac:dyDescent="0.25">
      <c r="A287" s="1">
        <v>700059</v>
      </c>
      <c r="B287" s="1" t="s">
        <v>5563</v>
      </c>
      <c r="C287" s="2"/>
      <c r="D287" s="2">
        <f t="shared" si="4"/>
        <v>5.8013066333333336</v>
      </c>
      <c r="E287" s="2">
        <v>69.615679600000007</v>
      </c>
      <c r="F287" s="2">
        <v>21.137820399999999</v>
      </c>
      <c r="G287" s="8" t="s">
        <v>8107</v>
      </c>
    </row>
    <row r="288" spans="1:7" s="6" customFormat="1" ht="10.5" x14ac:dyDescent="0.25">
      <c r="A288" s="1">
        <v>701061</v>
      </c>
      <c r="B288" s="1" t="s">
        <v>5564</v>
      </c>
      <c r="C288" s="2"/>
      <c r="D288" s="2">
        <f t="shared" si="4"/>
        <v>5.8013066333333336</v>
      </c>
      <c r="E288" s="2">
        <v>69.615679600000007</v>
      </c>
      <c r="F288" s="2">
        <v>21.137820399999999</v>
      </c>
      <c r="G288" s="8" t="s">
        <v>8107</v>
      </c>
    </row>
    <row r="289" spans="1:7" s="6" customFormat="1" ht="10.5" x14ac:dyDescent="0.25">
      <c r="A289" s="1">
        <v>700060</v>
      </c>
      <c r="B289" s="1" t="s">
        <v>5565</v>
      </c>
      <c r="C289" s="2"/>
      <c r="D289" s="2">
        <f t="shared" si="4"/>
        <v>9.8301146149999994</v>
      </c>
      <c r="E289" s="2">
        <v>117.96137537999999</v>
      </c>
      <c r="F289" s="2">
        <v>35.872124620000001</v>
      </c>
      <c r="G289" s="8" t="s">
        <v>8107</v>
      </c>
    </row>
    <row r="290" spans="1:7" s="6" customFormat="1" ht="10.5" x14ac:dyDescent="0.25">
      <c r="A290" s="1">
        <v>701062</v>
      </c>
      <c r="B290" s="1" t="s">
        <v>5566</v>
      </c>
      <c r="C290" s="2"/>
      <c r="D290" s="2">
        <f t="shared" si="4"/>
        <v>9.8301146149999994</v>
      </c>
      <c r="E290" s="2">
        <v>117.96137537999999</v>
      </c>
      <c r="F290" s="2">
        <v>35.872124620000001</v>
      </c>
      <c r="G290" s="8" t="s">
        <v>8107</v>
      </c>
    </row>
    <row r="291" spans="1:7" s="6" customFormat="1" ht="10.5" x14ac:dyDescent="0.25">
      <c r="A291" s="1">
        <v>701070</v>
      </c>
      <c r="B291" s="1" t="s">
        <v>5567</v>
      </c>
      <c r="C291" s="2">
        <v>117.92</v>
      </c>
      <c r="D291" s="2">
        <f t="shared" si="4"/>
        <v>16.993454181666664</v>
      </c>
      <c r="E291" s="2">
        <v>203.92145017999997</v>
      </c>
      <c r="F291" s="2">
        <v>61.983549820000007</v>
      </c>
      <c r="G291" s="8" t="s">
        <v>8107</v>
      </c>
    </row>
    <row r="292" spans="1:7" s="6" customFormat="1" ht="10.5" x14ac:dyDescent="0.25">
      <c r="A292" s="1">
        <v>701071</v>
      </c>
      <c r="B292" s="1" t="s">
        <v>5568</v>
      </c>
      <c r="C292" s="2"/>
      <c r="D292" s="2">
        <f t="shared" si="4"/>
        <v>14.240958324999999</v>
      </c>
      <c r="E292" s="2">
        <v>170.89149989999999</v>
      </c>
      <c r="F292" s="2">
        <v>51.912000100000007</v>
      </c>
      <c r="G292" s="8" t="s">
        <v>8107</v>
      </c>
    </row>
    <row r="293" spans="1:7" s="6" customFormat="1" ht="10.5" x14ac:dyDescent="0.25">
      <c r="A293" s="1">
        <v>701072</v>
      </c>
      <c r="B293" s="1" t="s">
        <v>5569</v>
      </c>
      <c r="C293" s="2"/>
      <c r="D293" s="2">
        <f t="shared" si="4"/>
        <v>14.240958324999999</v>
      </c>
      <c r="E293" s="2">
        <v>170.89149989999999</v>
      </c>
      <c r="F293" s="2">
        <v>51.912000100000007</v>
      </c>
      <c r="G293" s="8" t="s">
        <v>8107</v>
      </c>
    </row>
    <row r="294" spans="1:7" s="6" customFormat="1" ht="10.5" x14ac:dyDescent="0.25">
      <c r="A294" s="1">
        <v>700061</v>
      </c>
      <c r="B294" s="1" t="s">
        <v>5570</v>
      </c>
      <c r="C294" s="2">
        <v>17.600000000000001</v>
      </c>
      <c r="D294" s="2">
        <f t="shared" si="4"/>
        <v>4.1757779416666656</v>
      </c>
      <c r="E294" s="2">
        <v>50.109335299999991</v>
      </c>
      <c r="F294" s="2">
        <v>15.231664700000003</v>
      </c>
      <c r="G294" s="8" t="s">
        <v>8107</v>
      </c>
    </row>
    <row r="295" spans="1:7" s="6" customFormat="1" ht="10.5" x14ac:dyDescent="0.25">
      <c r="A295" s="1">
        <v>701063</v>
      </c>
      <c r="B295" s="1" t="s">
        <v>5571</v>
      </c>
      <c r="C295" s="2">
        <v>17.600000000000001</v>
      </c>
      <c r="D295" s="2">
        <f t="shared" si="4"/>
        <v>4.1757779416666656</v>
      </c>
      <c r="E295" s="2">
        <v>50.109335299999991</v>
      </c>
      <c r="F295" s="2">
        <v>15.231664700000003</v>
      </c>
      <c r="G295" s="8" t="s">
        <v>8107</v>
      </c>
    </row>
    <row r="296" spans="1:7" s="6" customFormat="1" ht="10.5" x14ac:dyDescent="0.25">
      <c r="A296" s="1">
        <v>706828</v>
      </c>
      <c r="B296" s="1" t="s">
        <v>5576</v>
      </c>
      <c r="C296" s="2"/>
      <c r="D296" s="2">
        <f t="shared" si="4"/>
        <v>4.4198375216666657</v>
      </c>
      <c r="E296" s="2">
        <v>53.038050259999991</v>
      </c>
      <c r="F296" s="2">
        <v>20.453949739999999</v>
      </c>
      <c r="G296" s="8" t="s">
        <v>8107</v>
      </c>
    </row>
    <row r="297" spans="1:7" s="6" customFormat="1" ht="10.5" x14ac:dyDescent="0.25">
      <c r="A297" s="1">
        <v>706829</v>
      </c>
      <c r="B297" s="1" t="s">
        <v>5577</v>
      </c>
      <c r="C297" s="2"/>
      <c r="D297" s="2">
        <f t="shared" si="4"/>
        <v>4.4198375216666657</v>
      </c>
      <c r="E297" s="2">
        <v>53.038050259999991</v>
      </c>
      <c r="F297" s="2">
        <v>20.453949739999999</v>
      </c>
      <c r="G297" s="8" t="s">
        <v>8107</v>
      </c>
    </row>
    <row r="298" spans="1:7" s="6" customFormat="1" ht="10.5" x14ac:dyDescent="0.25">
      <c r="A298" s="1">
        <v>706826</v>
      </c>
      <c r="B298" s="1" t="s">
        <v>5578</v>
      </c>
      <c r="C298" s="2"/>
      <c r="D298" s="2">
        <f t="shared" si="4"/>
        <v>7.0093523900000001</v>
      </c>
      <c r="E298" s="2">
        <v>84.112228680000001</v>
      </c>
      <c r="F298" s="2">
        <v>32.452771319999997</v>
      </c>
      <c r="G298" s="8" t="s">
        <v>8107</v>
      </c>
    </row>
    <row r="299" spans="1:7" s="6" customFormat="1" ht="10.5" x14ac:dyDescent="0.25">
      <c r="A299" s="1">
        <v>706827</v>
      </c>
      <c r="B299" s="1" t="s">
        <v>5579</v>
      </c>
      <c r="C299" s="2"/>
      <c r="D299" s="2">
        <f t="shared" si="4"/>
        <v>7.0093523900000001</v>
      </c>
      <c r="E299" s="2">
        <v>84.112228680000001</v>
      </c>
      <c r="F299" s="2">
        <v>32.452771319999997</v>
      </c>
      <c r="G299" s="8" t="s">
        <v>8107</v>
      </c>
    </row>
    <row r="300" spans="1:7" s="6" customFormat="1" ht="10.5" x14ac:dyDescent="0.25">
      <c r="A300" s="1">
        <v>706824</v>
      </c>
      <c r="B300" s="1" t="s">
        <v>5580</v>
      </c>
      <c r="C300" s="2"/>
      <c r="D300" s="2">
        <f t="shared" si="4"/>
        <v>13.263110070000002</v>
      </c>
      <c r="E300" s="2">
        <v>159.15732084000001</v>
      </c>
      <c r="F300" s="2">
        <v>61.299679159999997</v>
      </c>
      <c r="G300" s="8" t="s">
        <v>8107</v>
      </c>
    </row>
    <row r="301" spans="1:7" s="6" customFormat="1" ht="10.5" x14ac:dyDescent="0.25">
      <c r="A301" s="1">
        <v>706825</v>
      </c>
      <c r="B301" s="1" t="s">
        <v>5581</v>
      </c>
      <c r="C301" s="2"/>
      <c r="D301" s="2">
        <f t="shared" si="4"/>
        <v>13.263110070000002</v>
      </c>
      <c r="E301" s="2">
        <v>159.15732084000001</v>
      </c>
      <c r="F301" s="2">
        <v>61.299679159999997</v>
      </c>
      <c r="G301" s="8" t="s">
        <v>8107</v>
      </c>
    </row>
    <row r="302" spans="1:7" s="6" customFormat="1" ht="10.5" x14ac:dyDescent="0.25">
      <c r="A302" s="1">
        <v>620567</v>
      </c>
      <c r="B302" s="1" t="s">
        <v>5582</v>
      </c>
      <c r="C302" s="2"/>
      <c r="D302" s="2">
        <f t="shared" si="4"/>
        <v>0.76077554833333327</v>
      </c>
      <c r="E302" s="2">
        <v>9.1293065799999997</v>
      </c>
      <c r="F302" s="2">
        <v>3.5436934199999999</v>
      </c>
      <c r="G302" s="8" t="s">
        <v>8107</v>
      </c>
    </row>
    <row r="303" spans="1:7" s="6" customFormat="1" ht="10.5" x14ac:dyDescent="0.25">
      <c r="A303" s="1">
        <v>996830</v>
      </c>
      <c r="B303" s="1" t="s">
        <v>5583</v>
      </c>
      <c r="C303" s="2">
        <v>14.08</v>
      </c>
      <c r="D303" s="2">
        <f t="shared" si="4"/>
        <v>6.9947037883333332</v>
      </c>
      <c r="E303" s="2">
        <v>83.936445460000002</v>
      </c>
      <c r="F303" s="2">
        <v>25.427554539999999</v>
      </c>
      <c r="G303" s="8" t="s">
        <v>8107</v>
      </c>
    </row>
    <row r="304" spans="1:7" s="6" customFormat="1" ht="10.5" x14ac:dyDescent="0.25">
      <c r="A304" s="1">
        <v>996831</v>
      </c>
      <c r="B304" s="1" t="s">
        <v>5584</v>
      </c>
      <c r="C304" s="2">
        <v>14.08</v>
      </c>
      <c r="D304" s="2">
        <f t="shared" si="4"/>
        <v>9.8301146149999994</v>
      </c>
      <c r="E304" s="2">
        <v>117.96137537999999</v>
      </c>
      <c r="F304" s="2">
        <v>35.872124620000001</v>
      </c>
      <c r="G304" s="8" t="s">
        <v>8107</v>
      </c>
    </row>
    <row r="305" spans="1:7" s="6" customFormat="1" ht="10.5" x14ac:dyDescent="0.25">
      <c r="A305" s="1">
        <v>996832</v>
      </c>
      <c r="B305" s="1" t="s">
        <v>5585</v>
      </c>
      <c r="C305" s="2">
        <v>14.08</v>
      </c>
      <c r="D305" s="2">
        <f t="shared" si="4"/>
        <v>10.442035273333332</v>
      </c>
      <c r="E305" s="2">
        <v>125.30442327999998</v>
      </c>
      <c r="F305" s="2">
        <v>38.048076720000005</v>
      </c>
      <c r="G305" s="8" t="s">
        <v>8107</v>
      </c>
    </row>
    <row r="306" spans="1:7" s="6" customFormat="1" ht="10.5" x14ac:dyDescent="0.25">
      <c r="A306" s="1">
        <v>996833</v>
      </c>
      <c r="B306" s="1" t="s">
        <v>5586</v>
      </c>
      <c r="C306" s="2">
        <v>14.08</v>
      </c>
      <c r="D306" s="2">
        <f t="shared" ref="D306:D406" si="5">E306/12</f>
        <v>18.559317054999998</v>
      </c>
      <c r="E306" s="2">
        <v>222.71180465999996</v>
      </c>
      <c r="F306" s="2">
        <v>67.703195340000008</v>
      </c>
      <c r="G306" s="8" t="s">
        <v>8107</v>
      </c>
    </row>
    <row r="307" spans="1:7" s="6" customFormat="1" ht="10.5" x14ac:dyDescent="0.25">
      <c r="A307" s="1">
        <v>969485</v>
      </c>
      <c r="B307" s="1" t="s">
        <v>5600</v>
      </c>
      <c r="C307" s="2">
        <v>14.08</v>
      </c>
      <c r="D307" s="2">
        <f t="shared" si="5"/>
        <v>7.9142435083333327</v>
      </c>
      <c r="E307" s="2">
        <v>94.970922099999996</v>
      </c>
      <c r="F307" s="2">
        <v>28.9090779</v>
      </c>
      <c r="G307" s="8" t="s">
        <v>8107</v>
      </c>
    </row>
    <row r="308" spans="1:7" s="6" customFormat="1" ht="10.5" x14ac:dyDescent="0.25">
      <c r="A308" s="1">
        <v>969493</v>
      </c>
      <c r="B308" s="1" t="s">
        <v>5601</v>
      </c>
      <c r="C308" s="2">
        <v>14.08</v>
      </c>
      <c r="D308" s="2">
        <f t="shared" si="5"/>
        <v>13.743188464999998</v>
      </c>
      <c r="E308" s="2">
        <v>164.91826157999998</v>
      </c>
      <c r="F308" s="2">
        <v>50.171238420000009</v>
      </c>
      <c r="G308" s="8" t="s">
        <v>8107</v>
      </c>
    </row>
    <row r="309" spans="1:7" s="6" customFormat="1" ht="10.5" x14ac:dyDescent="0.25">
      <c r="A309" s="1">
        <v>977515</v>
      </c>
      <c r="B309" s="1" t="s">
        <v>5602</v>
      </c>
      <c r="C309" s="2">
        <v>14.08</v>
      </c>
      <c r="D309" s="2">
        <f t="shared" si="5"/>
        <v>15.515687116666664</v>
      </c>
      <c r="E309" s="2">
        <v>186.18824539999997</v>
      </c>
      <c r="F309" s="2">
        <v>56.574754600000006</v>
      </c>
      <c r="G309" s="8" t="s">
        <v>8107</v>
      </c>
    </row>
    <row r="310" spans="1:7" s="6" customFormat="1" ht="10.5" x14ac:dyDescent="0.25">
      <c r="A310" s="1">
        <v>996838</v>
      </c>
      <c r="B310" s="1" t="s">
        <v>5603</v>
      </c>
      <c r="C310" s="2">
        <v>14.08</v>
      </c>
      <c r="D310" s="2">
        <f t="shared" si="5"/>
        <v>26.276494794999994</v>
      </c>
      <c r="E310" s="2">
        <v>315.31793753999995</v>
      </c>
      <c r="F310" s="2">
        <v>95.804062460000011</v>
      </c>
      <c r="G310" s="8" t="s">
        <v>8107</v>
      </c>
    </row>
    <row r="311" spans="1:7" s="6" customFormat="1" ht="10.5" x14ac:dyDescent="0.25">
      <c r="A311" s="1">
        <v>996839</v>
      </c>
      <c r="B311" s="1" t="s">
        <v>5604</v>
      </c>
      <c r="C311" s="2">
        <v>14.08</v>
      </c>
      <c r="D311" s="2">
        <f t="shared" si="5"/>
        <v>34.922782265000002</v>
      </c>
      <c r="E311" s="2">
        <v>419.07338718000005</v>
      </c>
      <c r="F311" s="2">
        <v>127.26211282</v>
      </c>
      <c r="G311" s="8" t="s">
        <v>8107</v>
      </c>
    </row>
    <row r="312" spans="1:7" s="6" customFormat="1" ht="10.5" x14ac:dyDescent="0.25">
      <c r="A312" s="1">
        <v>996840</v>
      </c>
      <c r="B312" s="1" t="s">
        <v>5605</v>
      </c>
      <c r="C312" s="2">
        <v>14.08</v>
      </c>
      <c r="D312" s="2">
        <f t="shared" si="5"/>
        <v>48.955521478333331</v>
      </c>
      <c r="E312" s="2">
        <v>587.46625773999995</v>
      </c>
      <c r="F312" s="2">
        <v>178.49024226</v>
      </c>
      <c r="G312" s="8" t="s">
        <v>8107</v>
      </c>
    </row>
    <row r="313" spans="1:7" s="6" customFormat="1" ht="10.5" x14ac:dyDescent="0.25">
      <c r="A313" s="1">
        <v>765274</v>
      </c>
      <c r="B313" s="1" t="s">
        <v>5611</v>
      </c>
      <c r="C313" s="2"/>
      <c r="D313" s="2">
        <f t="shared" si="5"/>
        <v>3.4256656666666658</v>
      </c>
      <c r="E313" s="2">
        <v>41.107987999999992</v>
      </c>
      <c r="F313" s="2">
        <v>12.434012000000001</v>
      </c>
      <c r="G313" s="8" t="s">
        <v>8107</v>
      </c>
    </row>
    <row r="314" spans="1:7" s="6" customFormat="1" ht="10.5" x14ac:dyDescent="0.25">
      <c r="A314" s="1">
        <v>765275</v>
      </c>
      <c r="B314" s="1" t="s">
        <v>5612</v>
      </c>
      <c r="C314" s="2"/>
      <c r="D314" s="2">
        <f t="shared" si="5"/>
        <v>5.1609559849999993</v>
      </c>
      <c r="E314" s="2">
        <v>61.931471819999992</v>
      </c>
      <c r="F314" s="2">
        <v>18.83752818</v>
      </c>
      <c r="G314" s="8" t="s">
        <v>8107</v>
      </c>
    </row>
    <row r="315" spans="1:7" s="6" customFormat="1" ht="10.5" x14ac:dyDescent="0.25">
      <c r="A315" s="1">
        <v>765280</v>
      </c>
      <c r="B315" s="1" t="s">
        <v>5613</v>
      </c>
      <c r="C315" s="2"/>
      <c r="D315" s="2">
        <f t="shared" si="5"/>
        <v>0.55304650666666666</v>
      </c>
      <c r="E315" s="2">
        <v>6.6365580799999995</v>
      </c>
      <c r="F315" s="2">
        <v>1.98944192</v>
      </c>
      <c r="G315" s="8" t="s">
        <v>8107</v>
      </c>
    </row>
    <row r="316" spans="1:7" s="6" customFormat="1" ht="10.5" x14ac:dyDescent="0.25">
      <c r="A316" s="1" t="s">
        <v>8162</v>
      </c>
      <c r="B316" s="1" t="s">
        <v>8163</v>
      </c>
      <c r="C316" s="2">
        <v>13.2</v>
      </c>
      <c r="D316" s="2">
        <f t="shared" si="5"/>
        <v>1.9645999999999999</v>
      </c>
      <c r="E316" s="2">
        <v>23.575199999999999</v>
      </c>
      <c r="F316" s="2">
        <v>9.7470000000000017</v>
      </c>
      <c r="G316" s="8" t="s">
        <v>8108</v>
      </c>
    </row>
    <row r="317" spans="1:7" s="6" customFormat="1" ht="10.5" x14ac:dyDescent="0.25">
      <c r="A317" s="1" t="s">
        <v>8164</v>
      </c>
      <c r="B317" s="1" t="s">
        <v>6310</v>
      </c>
      <c r="C317" s="2">
        <v>18.48</v>
      </c>
      <c r="D317" s="2">
        <f t="shared" si="5"/>
        <v>2.81765</v>
      </c>
      <c r="E317" s="2">
        <v>33.811799999999998</v>
      </c>
      <c r="F317" s="2">
        <v>13.97925</v>
      </c>
      <c r="G317" s="8" t="s">
        <v>8108</v>
      </c>
    </row>
    <row r="318" spans="1:7" s="6" customFormat="1" ht="10.5" x14ac:dyDescent="0.25">
      <c r="A318" s="1" t="s">
        <v>8165</v>
      </c>
      <c r="B318" s="1" t="s">
        <v>8166</v>
      </c>
      <c r="C318" s="2">
        <v>18.48</v>
      </c>
      <c r="D318" s="2">
        <f t="shared" si="5"/>
        <v>6.9019499999999994</v>
      </c>
      <c r="E318" s="2">
        <v>82.823399999999992</v>
      </c>
      <c r="F318" s="2">
        <v>34.242750000000001</v>
      </c>
      <c r="G318" s="8" t="s">
        <v>8108</v>
      </c>
    </row>
    <row r="319" spans="1:7" s="6" customFormat="1" ht="10.5" x14ac:dyDescent="0.25">
      <c r="A319" s="1" t="s">
        <v>8167</v>
      </c>
      <c r="B319" s="1" t="s">
        <v>8168</v>
      </c>
      <c r="C319" s="2" t="s">
        <v>8143</v>
      </c>
      <c r="D319" s="2">
        <f t="shared" si="5"/>
        <v>0.41359999999999997</v>
      </c>
      <c r="E319" s="2">
        <v>4.9631999999999996</v>
      </c>
      <c r="F319" s="2">
        <v>2.052</v>
      </c>
      <c r="G319" s="8" t="s">
        <v>8108</v>
      </c>
    </row>
    <row r="320" spans="1:7" s="6" customFormat="1" ht="10.5" x14ac:dyDescent="0.25">
      <c r="A320" s="1" t="s">
        <v>8170</v>
      </c>
      <c r="B320" s="1" t="s">
        <v>8171</v>
      </c>
      <c r="C320" s="2">
        <v>18.48</v>
      </c>
      <c r="D320" s="2">
        <f t="shared" si="5"/>
        <v>3.95505</v>
      </c>
      <c r="E320" s="2">
        <v>47.460599999999999</v>
      </c>
      <c r="F320" s="2">
        <v>19.622250000000001</v>
      </c>
      <c r="G320" s="8" t="s">
        <v>8108</v>
      </c>
    </row>
    <row r="321" spans="1:7" s="6" customFormat="1" ht="10.5" x14ac:dyDescent="0.25">
      <c r="A321" s="1" t="s">
        <v>8172</v>
      </c>
      <c r="B321" s="1" t="s">
        <v>8173</v>
      </c>
      <c r="C321" s="2">
        <v>18.48</v>
      </c>
      <c r="D321" s="2">
        <f t="shared" si="5"/>
        <v>4.57545</v>
      </c>
      <c r="E321" s="2">
        <v>54.9054</v>
      </c>
      <c r="F321" s="2">
        <v>22.70025</v>
      </c>
      <c r="G321" s="8" t="s">
        <v>8108</v>
      </c>
    </row>
    <row r="322" spans="1:7" s="6" customFormat="1" ht="10.5" x14ac:dyDescent="0.25">
      <c r="A322" s="1" t="s">
        <v>8174</v>
      </c>
      <c r="B322" s="1" t="s">
        <v>8175</v>
      </c>
      <c r="C322" s="2">
        <v>18.48</v>
      </c>
      <c r="D322" s="2">
        <f t="shared" si="5"/>
        <v>4.3427999999999995</v>
      </c>
      <c r="E322" s="2">
        <v>52.113599999999998</v>
      </c>
      <c r="F322" s="2">
        <v>21.545999999999999</v>
      </c>
      <c r="G322" s="8" t="s">
        <v>8108</v>
      </c>
    </row>
    <row r="323" spans="1:7" s="6" customFormat="1" ht="10.5" x14ac:dyDescent="0.25">
      <c r="A323" s="1" t="s">
        <v>8176</v>
      </c>
      <c r="B323" s="1" t="s">
        <v>8177</v>
      </c>
      <c r="C323" s="2">
        <v>18.48</v>
      </c>
      <c r="D323" s="2">
        <f t="shared" si="5"/>
        <v>5.1183000000000005</v>
      </c>
      <c r="E323" s="2">
        <v>61.419600000000003</v>
      </c>
      <c r="F323" s="2">
        <v>25.3935</v>
      </c>
      <c r="G323" s="8" t="s">
        <v>8108</v>
      </c>
    </row>
    <row r="324" spans="1:7" s="6" customFormat="1" ht="10.5" x14ac:dyDescent="0.25">
      <c r="A324" s="1" t="s">
        <v>8178</v>
      </c>
      <c r="B324" s="1" t="s">
        <v>8179</v>
      </c>
      <c r="C324" s="2">
        <v>18.48</v>
      </c>
      <c r="D324" s="2">
        <f t="shared" si="5"/>
        <v>4.88565</v>
      </c>
      <c r="E324" s="2">
        <v>58.627800000000001</v>
      </c>
      <c r="F324" s="2">
        <v>24.239249999999998</v>
      </c>
      <c r="G324" s="8" t="s">
        <v>8108</v>
      </c>
    </row>
    <row r="325" spans="1:7" s="6" customFormat="1" ht="10.5" x14ac:dyDescent="0.25">
      <c r="A325" s="1" t="s">
        <v>8180</v>
      </c>
      <c r="B325" s="1" t="s">
        <v>8181</v>
      </c>
      <c r="C325" s="2">
        <v>18.48</v>
      </c>
      <c r="D325" s="2">
        <f t="shared" si="5"/>
        <v>5.6611499999999992</v>
      </c>
      <c r="E325" s="2">
        <v>67.933799999999991</v>
      </c>
      <c r="F325" s="2">
        <v>28.086749999999999</v>
      </c>
      <c r="G325" s="8" t="s">
        <v>8108</v>
      </c>
    </row>
    <row r="326" spans="1:7" s="6" customFormat="1" ht="10.5" x14ac:dyDescent="0.25">
      <c r="A326" s="1">
        <v>772835</v>
      </c>
      <c r="B326" s="1" t="s">
        <v>6310</v>
      </c>
      <c r="C326" s="2">
        <v>18.48</v>
      </c>
      <c r="D326" s="2">
        <f t="shared" si="5"/>
        <v>1.5200384166666667</v>
      </c>
      <c r="E326" s="2">
        <v>18.240461</v>
      </c>
      <c r="F326" s="2">
        <v>44.702339000000009</v>
      </c>
      <c r="G326" s="8" t="s">
        <v>8108</v>
      </c>
    </row>
    <row r="327" spans="1:7" s="6" customFormat="1" ht="10.5" x14ac:dyDescent="0.25">
      <c r="A327" s="1">
        <v>772836</v>
      </c>
      <c r="B327" s="1" t="s">
        <v>6311</v>
      </c>
      <c r="C327" s="2">
        <v>18.48</v>
      </c>
      <c r="D327" s="2">
        <f t="shared" si="5"/>
        <v>1.8084058333333335</v>
      </c>
      <c r="E327" s="2">
        <v>21.700870000000002</v>
      </c>
      <c r="F327" s="2">
        <v>53.177529999999997</v>
      </c>
      <c r="G327" s="8" t="s">
        <v>8108</v>
      </c>
    </row>
    <row r="328" spans="1:7" s="6" customFormat="1" ht="10.5" x14ac:dyDescent="0.25">
      <c r="A328" s="1">
        <v>765446</v>
      </c>
      <c r="B328" s="1" t="s">
        <v>6480</v>
      </c>
      <c r="C328" s="2"/>
      <c r="D328" s="2">
        <f t="shared" si="5"/>
        <v>1.1094814166666667</v>
      </c>
      <c r="E328" s="2">
        <v>13.313777</v>
      </c>
      <c r="F328" s="2">
        <v>32.626623000000002</v>
      </c>
      <c r="G328" s="8" t="s">
        <v>8108</v>
      </c>
    </row>
    <row r="329" spans="1:7" s="6" customFormat="1" ht="10.5" x14ac:dyDescent="0.25">
      <c r="A329" s="1">
        <v>765447</v>
      </c>
      <c r="B329" s="1" t="s">
        <v>6481</v>
      </c>
      <c r="C329" s="2"/>
      <c r="D329" s="2">
        <f t="shared" si="5"/>
        <v>2.3069393333333332</v>
      </c>
      <c r="E329" s="2">
        <v>27.683271999999999</v>
      </c>
      <c r="F329" s="2">
        <v>67.875728000000009</v>
      </c>
      <c r="G329" s="8" t="s">
        <v>8108</v>
      </c>
    </row>
    <row r="330" spans="1:7" s="6" customFormat="1" ht="10.5" x14ac:dyDescent="0.25">
      <c r="A330" s="1">
        <v>765448</v>
      </c>
      <c r="B330" s="1" t="s">
        <v>6482</v>
      </c>
      <c r="C330" s="2"/>
      <c r="D330" s="2">
        <f t="shared" si="5"/>
        <v>2.3069393333333332</v>
      </c>
      <c r="E330" s="2">
        <v>27.683271999999999</v>
      </c>
      <c r="F330" s="2">
        <v>67.875728000000009</v>
      </c>
      <c r="G330" s="8" t="s">
        <v>8108</v>
      </c>
    </row>
    <row r="331" spans="1:7" s="6" customFormat="1" ht="10.5" x14ac:dyDescent="0.25">
      <c r="A331" s="1">
        <v>765511</v>
      </c>
      <c r="B331" s="1" t="s">
        <v>6483</v>
      </c>
      <c r="C331" s="2"/>
      <c r="D331" s="2">
        <f t="shared" si="5"/>
        <v>7.5366534999999999</v>
      </c>
      <c r="E331" s="2">
        <v>90.439841999999999</v>
      </c>
      <c r="F331" s="2">
        <v>221.95275800000002</v>
      </c>
      <c r="G331" s="8" t="s">
        <v>8108</v>
      </c>
    </row>
    <row r="332" spans="1:7" s="6" customFormat="1" ht="10.5" x14ac:dyDescent="0.25">
      <c r="A332" s="1">
        <v>765512</v>
      </c>
      <c r="B332" s="1" t="s">
        <v>6484</v>
      </c>
      <c r="C332" s="2"/>
      <c r="D332" s="2">
        <f t="shared" si="5"/>
        <v>1.4320619166666668</v>
      </c>
      <c r="E332" s="2">
        <v>17.184743000000001</v>
      </c>
      <c r="F332" s="2">
        <v>42.079857000000004</v>
      </c>
      <c r="G332" s="8" t="s">
        <v>8108</v>
      </c>
    </row>
    <row r="333" spans="1:7" s="6" customFormat="1" ht="10.5" x14ac:dyDescent="0.25">
      <c r="A333" s="1">
        <v>984</v>
      </c>
      <c r="B333" s="1" t="s">
        <v>7568</v>
      </c>
      <c r="C333" s="2">
        <v>7.04</v>
      </c>
      <c r="D333" s="2">
        <v>2.64</v>
      </c>
      <c r="E333" s="2">
        <v>31.64</v>
      </c>
      <c r="F333" s="2">
        <v>13.08</v>
      </c>
      <c r="G333" s="8" t="s">
        <v>10446</v>
      </c>
    </row>
    <row r="334" spans="1:7" s="6" customFormat="1" ht="10.5" x14ac:dyDescent="0.25">
      <c r="A334" s="1">
        <v>995820</v>
      </c>
      <c r="B334" s="1" t="s">
        <v>7569</v>
      </c>
      <c r="C334" s="2">
        <v>10.56</v>
      </c>
      <c r="D334" s="2">
        <v>3.7</v>
      </c>
      <c r="E334" s="2">
        <v>44.36</v>
      </c>
      <c r="F334" s="2">
        <v>18.34</v>
      </c>
      <c r="G334" s="8" t="s">
        <v>10446</v>
      </c>
    </row>
    <row r="335" spans="1:7" s="6" customFormat="1" ht="10.5" x14ac:dyDescent="0.25">
      <c r="A335" s="1">
        <v>985</v>
      </c>
      <c r="B335" s="1" t="s">
        <v>7570</v>
      </c>
      <c r="C335" s="2">
        <v>13.2</v>
      </c>
      <c r="D335" s="2">
        <v>4.45</v>
      </c>
      <c r="E335" s="2">
        <v>53.35</v>
      </c>
      <c r="F335" s="2">
        <v>22.06</v>
      </c>
      <c r="G335" s="8" t="s">
        <v>10446</v>
      </c>
    </row>
    <row r="336" spans="1:7" s="6" customFormat="1" ht="10.5" x14ac:dyDescent="0.25">
      <c r="A336" s="1">
        <v>995822</v>
      </c>
      <c r="B336" s="1" t="s">
        <v>7571</v>
      </c>
      <c r="C336" s="2">
        <v>14.96</v>
      </c>
      <c r="D336" s="2">
        <v>5.14</v>
      </c>
      <c r="E336" s="2">
        <v>61.73</v>
      </c>
      <c r="F336" s="2">
        <v>25.52</v>
      </c>
      <c r="G336" s="8" t="s">
        <v>10446</v>
      </c>
    </row>
    <row r="337" spans="1:7" s="6" customFormat="1" ht="10.5" x14ac:dyDescent="0.25">
      <c r="A337" s="1">
        <v>995823</v>
      </c>
      <c r="B337" s="1" t="s">
        <v>7572</v>
      </c>
      <c r="C337" s="2">
        <v>17.600000000000001</v>
      </c>
      <c r="D337" s="2">
        <v>6.1</v>
      </c>
      <c r="E337" s="2">
        <v>73.209999999999994</v>
      </c>
      <c r="F337" s="2">
        <v>30.27</v>
      </c>
      <c r="G337" s="8" t="s">
        <v>10446</v>
      </c>
    </row>
    <row r="338" spans="1:7" s="6" customFormat="1" ht="21" x14ac:dyDescent="0.25">
      <c r="A338" s="1">
        <v>995824</v>
      </c>
      <c r="B338" s="1" t="s">
        <v>7573</v>
      </c>
      <c r="C338" s="2">
        <v>45.76</v>
      </c>
      <c r="D338" s="2">
        <v>16.05</v>
      </c>
      <c r="E338" s="2">
        <v>192.63</v>
      </c>
      <c r="F338" s="2">
        <v>79.64</v>
      </c>
      <c r="G338" s="8" t="s">
        <v>10446</v>
      </c>
    </row>
    <row r="339" spans="1:7" s="6" customFormat="1" ht="10.5" x14ac:dyDescent="0.25">
      <c r="A339" s="1">
        <v>976340</v>
      </c>
      <c r="B339" s="1" t="s">
        <v>7574</v>
      </c>
      <c r="C339" s="2">
        <v>1.76</v>
      </c>
      <c r="D339" s="2">
        <v>0.44</v>
      </c>
      <c r="E339" s="2">
        <v>5.27</v>
      </c>
      <c r="F339" s="2">
        <v>2.1800000000000002</v>
      </c>
      <c r="G339" s="8" t="s">
        <v>10446</v>
      </c>
    </row>
    <row r="340" spans="1:7" s="6" customFormat="1" ht="10.5" x14ac:dyDescent="0.25">
      <c r="A340" s="1">
        <v>986</v>
      </c>
      <c r="B340" s="1" t="s">
        <v>7575</v>
      </c>
      <c r="C340" s="2">
        <v>1.76</v>
      </c>
      <c r="D340" s="2">
        <v>0.49</v>
      </c>
      <c r="E340" s="2">
        <v>5.89</v>
      </c>
      <c r="F340" s="2">
        <v>2.44</v>
      </c>
      <c r="G340" s="8" t="s">
        <v>10446</v>
      </c>
    </row>
    <row r="341" spans="1:7" s="6" customFormat="1" ht="10.5" x14ac:dyDescent="0.25">
      <c r="A341" s="1">
        <v>976365</v>
      </c>
      <c r="B341" s="1" t="s">
        <v>7576</v>
      </c>
      <c r="C341" s="2">
        <v>9.68</v>
      </c>
      <c r="D341" s="2">
        <v>3.41</v>
      </c>
      <c r="E341" s="2">
        <v>40.950000000000003</v>
      </c>
      <c r="F341" s="2">
        <v>16.93</v>
      </c>
      <c r="G341" s="8" t="s">
        <v>10446</v>
      </c>
    </row>
    <row r="342" spans="1:7" s="6" customFormat="1" ht="10.5" x14ac:dyDescent="0.25">
      <c r="A342" s="1">
        <v>976373</v>
      </c>
      <c r="B342" s="1" t="s">
        <v>7577</v>
      </c>
      <c r="C342" s="2">
        <v>1.76</v>
      </c>
      <c r="D342" s="2">
        <v>0.41</v>
      </c>
      <c r="E342" s="2">
        <v>4.96</v>
      </c>
      <c r="F342" s="2">
        <v>2.0499999999999998</v>
      </c>
      <c r="G342" s="8" t="s">
        <v>10446</v>
      </c>
    </row>
    <row r="343" spans="1:7" s="6" customFormat="1" ht="10.5" x14ac:dyDescent="0.25">
      <c r="A343" s="1">
        <v>987</v>
      </c>
      <c r="B343" s="1" t="s">
        <v>7578</v>
      </c>
      <c r="C343" s="2">
        <v>1.76</v>
      </c>
      <c r="D343" s="2">
        <v>0.59</v>
      </c>
      <c r="E343" s="2">
        <v>7.13</v>
      </c>
      <c r="F343" s="2">
        <v>2.95</v>
      </c>
      <c r="G343" s="8" t="s">
        <v>10446</v>
      </c>
    </row>
    <row r="344" spans="1:7" s="6" customFormat="1" ht="10.5" x14ac:dyDescent="0.25">
      <c r="A344" s="1">
        <v>976381</v>
      </c>
      <c r="B344" s="1" t="s">
        <v>7579</v>
      </c>
      <c r="C344" s="2">
        <v>7.04</v>
      </c>
      <c r="D344" s="2">
        <v>2.33</v>
      </c>
      <c r="E344" s="2">
        <v>27.92</v>
      </c>
      <c r="F344" s="2">
        <v>11.54</v>
      </c>
      <c r="G344" s="8" t="s">
        <v>10446</v>
      </c>
    </row>
    <row r="345" spans="1:7" s="6" customFormat="1" ht="10.5" x14ac:dyDescent="0.25">
      <c r="A345" s="1">
        <v>976399</v>
      </c>
      <c r="B345" s="1" t="s">
        <v>7580</v>
      </c>
      <c r="C345" s="2">
        <v>14.08</v>
      </c>
      <c r="D345" s="2">
        <v>4.96</v>
      </c>
      <c r="E345" s="2">
        <v>59.56</v>
      </c>
      <c r="F345" s="2">
        <v>24.62</v>
      </c>
      <c r="G345" s="8" t="s">
        <v>10446</v>
      </c>
    </row>
    <row r="346" spans="1:7" s="6" customFormat="1" ht="10.5" x14ac:dyDescent="0.25">
      <c r="A346" s="1">
        <v>939157</v>
      </c>
      <c r="B346" s="1" t="s">
        <v>7694</v>
      </c>
      <c r="C346" s="2">
        <v>15.84</v>
      </c>
      <c r="D346" s="2">
        <v>1.89</v>
      </c>
      <c r="E346" s="2">
        <v>22.64</v>
      </c>
      <c r="F346" s="2">
        <v>9.7100000000000009</v>
      </c>
      <c r="G346" s="8" t="s">
        <v>8455</v>
      </c>
    </row>
    <row r="347" spans="1:7" s="6" customFormat="1" ht="10.5" x14ac:dyDescent="0.25">
      <c r="A347" s="1">
        <v>995559</v>
      </c>
      <c r="B347" s="1" t="s">
        <v>7695</v>
      </c>
      <c r="C347" s="2">
        <v>15.84</v>
      </c>
      <c r="D347" s="2">
        <v>3.02</v>
      </c>
      <c r="E347" s="2">
        <v>36.29</v>
      </c>
      <c r="F347" s="2">
        <v>15.56</v>
      </c>
      <c r="G347" s="8" t="s">
        <v>8455</v>
      </c>
    </row>
    <row r="348" spans="1:7" s="6" customFormat="1" ht="10.5" x14ac:dyDescent="0.25">
      <c r="A348" s="1">
        <v>995561</v>
      </c>
      <c r="B348" s="1" t="s">
        <v>7696</v>
      </c>
      <c r="C348" s="2">
        <v>15.84</v>
      </c>
      <c r="D348" s="2">
        <v>3.64</v>
      </c>
      <c r="E348" s="2">
        <v>43.74</v>
      </c>
      <c r="F348" s="2">
        <v>18.75</v>
      </c>
      <c r="G348" s="8" t="s">
        <v>8455</v>
      </c>
    </row>
    <row r="349" spans="1:7" s="6" customFormat="1" ht="10.5" x14ac:dyDescent="0.25">
      <c r="A349" s="1">
        <v>939165</v>
      </c>
      <c r="B349" s="1" t="s">
        <v>7697</v>
      </c>
      <c r="C349" s="2">
        <v>15.84</v>
      </c>
      <c r="D349" s="2">
        <v>5.04</v>
      </c>
      <c r="E349" s="2">
        <v>60.49</v>
      </c>
      <c r="F349" s="2">
        <v>25.94</v>
      </c>
      <c r="G349" s="8" t="s">
        <v>8455</v>
      </c>
    </row>
    <row r="350" spans="1:7" s="6" customFormat="1" ht="10.5" x14ac:dyDescent="0.25">
      <c r="A350" s="1">
        <v>995564</v>
      </c>
      <c r="B350" s="1" t="s">
        <v>7698</v>
      </c>
      <c r="C350" s="2">
        <v>15.84</v>
      </c>
      <c r="D350" s="2">
        <v>10.06</v>
      </c>
      <c r="E350" s="2">
        <v>120.67</v>
      </c>
      <c r="F350" s="2">
        <v>51.74</v>
      </c>
      <c r="G350" s="8" t="s">
        <v>8455</v>
      </c>
    </row>
    <row r="351" spans="1:7" s="6" customFormat="1" ht="10.5" x14ac:dyDescent="0.25">
      <c r="A351" s="1">
        <v>995577</v>
      </c>
      <c r="B351" s="1" t="s">
        <v>7711</v>
      </c>
      <c r="C351" s="2"/>
      <c r="D351" s="2">
        <v>0.31</v>
      </c>
      <c r="E351" s="2">
        <v>3.72</v>
      </c>
      <c r="F351" s="2">
        <v>1.6</v>
      </c>
      <c r="G351" s="8" t="s">
        <v>8455</v>
      </c>
    </row>
    <row r="352" spans="1:7" s="6" customFormat="1" ht="10.5" x14ac:dyDescent="0.25">
      <c r="A352" s="1">
        <v>16</v>
      </c>
      <c r="B352" s="1" t="s">
        <v>7712</v>
      </c>
      <c r="C352" s="2"/>
      <c r="D352" s="2">
        <v>0.31</v>
      </c>
      <c r="E352" s="2">
        <v>3.72</v>
      </c>
      <c r="F352" s="2">
        <v>1.6</v>
      </c>
      <c r="G352" s="8" t="s">
        <v>8455</v>
      </c>
    </row>
    <row r="353" spans="1:7" s="6" customFormat="1" ht="10.5" x14ac:dyDescent="0.25">
      <c r="A353" s="1">
        <v>995595</v>
      </c>
      <c r="B353" s="1" t="s">
        <v>7723</v>
      </c>
      <c r="C353" s="2">
        <v>16.72</v>
      </c>
      <c r="D353" s="2">
        <v>20.47</v>
      </c>
      <c r="E353" s="2">
        <v>245.68</v>
      </c>
      <c r="F353" s="2">
        <v>105.34</v>
      </c>
      <c r="G353" s="8" t="s">
        <v>10446</v>
      </c>
    </row>
    <row r="354" spans="1:7" s="6" customFormat="1" ht="10.5" x14ac:dyDescent="0.25">
      <c r="A354" s="1">
        <v>995642</v>
      </c>
      <c r="B354" s="1" t="s">
        <v>7793</v>
      </c>
      <c r="C354" s="2">
        <v>18.48</v>
      </c>
      <c r="D354" s="2">
        <v>4.63</v>
      </c>
      <c r="E354" s="2">
        <v>55.53</v>
      </c>
      <c r="F354" s="2">
        <v>23.81</v>
      </c>
      <c r="G354" s="8" t="s">
        <v>8455</v>
      </c>
    </row>
    <row r="355" spans="1:7" s="6" customFormat="1" ht="10.5" x14ac:dyDescent="0.25">
      <c r="A355" s="1">
        <v>977090</v>
      </c>
      <c r="B355" s="1" t="s">
        <v>7587</v>
      </c>
      <c r="C355" s="2">
        <v>8.8000000000000007</v>
      </c>
      <c r="D355" s="2">
        <v>2.95</v>
      </c>
      <c r="E355" s="2">
        <v>35.36</v>
      </c>
      <c r="F355" s="2">
        <v>14.62</v>
      </c>
      <c r="G355" s="8" t="s">
        <v>10447</v>
      </c>
    </row>
    <row r="356" spans="1:7" s="6" customFormat="1" ht="10.5" x14ac:dyDescent="0.25">
      <c r="A356" s="1">
        <v>977108</v>
      </c>
      <c r="B356" s="1" t="s">
        <v>7588</v>
      </c>
      <c r="C356" s="2">
        <v>10.56</v>
      </c>
      <c r="D356" s="2">
        <v>3.46</v>
      </c>
      <c r="E356" s="2">
        <v>41.57</v>
      </c>
      <c r="F356" s="2">
        <v>17.190000000000001</v>
      </c>
      <c r="G356" s="8" t="s">
        <v>10447</v>
      </c>
    </row>
    <row r="357" spans="1:7" s="6" customFormat="1" ht="10.5" x14ac:dyDescent="0.25">
      <c r="A357" s="1">
        <v>987</v>
      </c>
      <c r="B357" s="1" t="s">
        <v>7589</v>
      </c>
      <c r="C357" s="2">
        <v>10.56</v>
      </c>
      <c r="D357" s="2">
        <v>6.26</v>
      </c>
      <c r="E357" s="2">
        <v>75.069999999999993</v>
      </c>
      <c r="F357" s="2">
        <v>31.04</v>
      </c>
      <c r="G357" s="8" t="s">
        <v>10447</v>
      </c>
    </row>
    <row r="358" spans="1:7" s="6" customFormat="1" ht="10.5" x14ac:dyDescent="0.25">
      <c r="A358" s="1">
        <v>995832</v>
      </c>
      <c r="B358" s="1" t="s">
        <v>7590</v>
      </c>
      <c r="C358" s="2">
        <v>0.88</v>
      </c>
      <c r="D358" s="2">
        <v>0.28000000000000003</v>
      </c>
      <c r="E358" s="2">
        <v>3.41</v>
      </c>
      <c r="F358" s="2">
        <v>1.41</v>
      </c>
      <c r="G358" s="8" t="s">
        <v>10447</v>
      </c>
    </row>
    <row r="359" spans="1:7" s="6" customFormat="1" ht="10.5" x14ac:dyDescent="0.25">
      <c r="A359" s="1">
        <v>995834</v>
      </c>
      <c r="B359" s="1" t="s">
        <v>7591</v>
      </c>
      <c r="C359" s="2">
        <v>61.6</v>
      </c>
      <c r="D359" s="2">
        <v>21.58</v>
      </c>
      <c r="E359" s="2">
        <v>259.02</v>
      </c>
      <c r="F359" s="2">
        <v>107.09</v>
      </c>
      <c r="G359" s="8" t="s">
        <v>10447</v>
      </c>
    </row>
    <row r="360" spans="1:7" s="6" customFormat="1" ht="10.5" x14ac:dyDescent="0.25">
      <c r="A360" s="1">
        <v>977116</v>
      </c>
      <c r="B360" s="1" t="s">
        <v>7592</v>
      </c>
      <c r="C360" s="2">
        <v>14.08</v>
      </c>
      <c r="D360" s="2">
        <v>4.7300000000000004</v>
      </c>
      <c r="E360" s="2">
        <v>56.77</v>
      </c>
      <c r="F360" s="2">
        <v>23.47</v>
      </c>
      <c r="G360" s="8" t="s">
        <v>10447</v>
      </c>
    </row>
    <row r="361" spans="1:7" s="6" customFormat="1" ht="10.5" x14ac:dyDescent="0.25">
      <c r="A361" s="1">
        <v>976415</v>
      </c>
      <c r="B361" s="1" t="s">
        <v>7593</v>
      </c>
      <c r="C361" s="2">
        <v>18.48</v>
      </c>
      <c r="D361" s="2">
        <v>6.31</v>
      </c>
      <c r="E361" s="2">
        <v>75.69</v>
      </c>
      <c r="F361" s="2">
        <v>31.29</v>
      </c>
      <c r="G361" s="8" t="s">
        <v>10447</v>
      </c>
    </row>
    <row r="362" spans="1:7" s="6" customFormat="1" ht="10.5" x14ac:dyDescent="0.25">
      <c r="A362" s="1">
        <v>976449</v>
      </c>
      <c r="B362" s="1" t="s">
        <v>7621</v>
      </c>
      <c r="C362" s="2">
        <v>18.48</v>
      </c>
      <c r="D362" s="2">
        <v>6.44</v>
      </c>
      <c r="E362" s="2">
        <v>77.239999999999995</v>
      </c>
      <c r="F362" s="2">
        <v>31.93</v>
      </c>
      <c r="G362" s="8" t="s">
        <v>10447</v>
      </c>
    </row>
    <row r="363" spans="1:7" s="6" customFormat="1" ht="10.5" x14ac:dyDescent="0.25">
      <c r="A363" s="1">
        <v>976456</v>
      </c>
      <c r="B363" s="1" t="s">
        <v>7622</v>
      </c>
      <c r="C363" s="2">
        <v>14.08</v>
      </c>
      <c r="D363" s="2">
        <v>4.83</v>
      </c>
      <c r="E363" s="2">
        <v>58.01</v>
      </c>
      <c r="F363" s="2">
        <v>23.98</v>
      </c>
      <c r="G363" s="8" t="s">
        <v>10447</v>
      </c>
    </row>
    <row r="364" spans="1:7" s="6" customFormat="1" ht="10.5" x14ac:dyDescent="0.25">
      <c r="A364" s="1">
        <v>976464</v>
      </c>
      <c r="B364" s="1" t="s">
        <v>7623</v>
      </c>
      <c r="C364" s="2">
        <v>30.8</v>
      </c>
      <c r="D364" s="2">
        <v>10.68</v>
      </c>
      <c r="E364" s="2">
        <v>128.11000000000001</v>
      </c>
      <c r="F364" s="2">
        <v>52.97</v>
      </c>
      <c r="G364" s="8" t="s">
        <v>10447</v>
      </c>
    </row>
    <row r="365" spans="1:7" s="6" customFormat="1" ht="10.5" x14ac:dyDescent="0.25">
      <c r="A365" s="1">
        <v>976472</v>
      </c>
      <c r="B365" s="1" t="s">
        <v>7624</v>
      </c>
      <c r="C365" s="2">
        <v>14.08</v>
      </c>
      <c r="D365" s="2">
        <v>4.96</v>
      </c>
      <c r="E365" s="2">
        <v>59.56</v>
      </c>
      <c r="F365" s="2">
        <v>24.62</v>
      </c>
      <c r="G365" s="8" t="s">
        <v>10447</v>
      </c>
    </row>
    <row r="366" spans="1:7" s="6" customFormat="1" ht="10.5" x14ac:dyDescent="0.25">
      <c r="A366" s="1">
        <v>976480</v>
      </c>
      <c r="B366" s="1" t="s">
        <v>7625</v>
      </c>
      <c r="C366" s="2">
        <v>9.68</v>
      </c>
      <c r="D366" s="2">
        <v>3.18</v>
      </c>
      <c r="E366" s="2">
        <v>38.15</v>
      </c>
      <c r="F366" s="2">
        <v>15.77</v>
      </c>
      <c r="G366" s="8" t="s">
        <v>10447</v>
      </c>
    </row>
    <row r="367" spans="1:7" s="6" customFormat="1" ht="10.5" x14ac:dyDescent="0.25">
      <c r="A367" s="1">
        <v>976498</v>
      </c>
      <c r="B367" s="1" t="s">
        <v>7626</v>
      </c>
      <c r="C367" s="2">
        <v>14.96</v>
      </c>
      <c r="D367" s="2">
        <v>5.2</v>
      </c>
      <c r="E367" s="2">
        <v>62.35</v>
      </c>
      <c r="F367" s="2">
        <v>25.78</v>
      </c>
      <c r="G367" s="8" t="s">
        <v>10447</v>
      </c>
    </row>
    <row r="368" spans="1:7" s="6" customFormat="1" ht="10.5" x14ac:dyDescent="0.25">
      <c r="A368" s="1">
        <v>976506</v>
      </c>
      <c r="B368" s="1" t="s">
        <v>7627</v>
      </c>
      <c r="C368" s="2">
        <v>37.840000000000003</v>
      </c>
      <c r="D368" s="2">
        <v>13.34</v>
      </c>
      <c r="E368" s="2">
        <v>160.06</v>
      </c>
      <c r="F368" s="2">
        <v>66.180000000000007</v>
      </c>
      <c r="G368" s="8" t="s">
        <v>10447</v>
      </c>
    </row>
    <row r="369" spans="1:7" s="6" customFormat="1" ht="10.5" x14ac:dyDescent="0.25">
      <c r="A369" s="1">
        <v>976514</v>
      </c>
      <c r="B369" s="1" t="s">
        <v>7628</v>
      </c>
      <c r="C369" s="2">
        <v>2.64</v>
      </c>
      <c r="D369" s="2">
        <v>0.72</v>
      </c>
      <c r="E369" s="2">
        <v>8.69</v>
      </c>
      <c r="F369" s="2">
        <v>3.59</v>
      </c>
      <c r="G369" s="8" t="s">
        <v>10447</v>
      </c>
    </row>
    <row r="370" spans="1:7" s="6" customFormat="1" ht="10.5" x14ac:dyDescent="0.25">
      <c r="A370" s="1">
        <v>976522</v>
      </c>
      <c r="B370" s="1" t="s">
        <v>7629</v>
      </c>
      <c r="C370" s="2">
        <v>3.52</v>
      </c>
      <c r="D370" s="2">
        <v>1.1599999999999999</v>
      </c>
      <c r="E370" s="2">
        <v>13.96</v>
      </c>
      <c r="F370" s="2">
        <v>5.77</v>
      </c>
      <c r="G370" s="8" t="s">
        <v>10447</v>
      </c>
    </row>
    <row r="371" spans="1:7" s="6" customFormat="1" ht="10.5" x14ac:dyDescent="0.25">
      <c r="A371" s="1">
        <v>976530</v>
      </c>
      <c r="B371" s="1" t="s">
        <v>7630</v>
      </c>
      <c r="C371" s="2">
        <v>1.76</v>
      </c>
      <c r="D371" s="2">
        <v>0.54</v>
      </c>
      <c r="E371" s="2">
        <v>6.51</v>
      </c>
      <c r="F371" s="2">
        <v>2.69</v>
      </c>
      <c r="G371" s="8" t="s">
        <v>10447</v>
      </c>
    </row>
    <row r="372" spans="1:7" s="6" customFormat="1" ht="10.5" x14ac:dyDescent="0.25">
      <c r="A372" s="1">
        <v>1227</v>
      </c>
      <c r="B372" s="1" t="s">
        <v>6798</v>
      </c>
      <c r="C372" s="2">
        <v>18.48</v>
      </c>
      <c r="D372" s="2">
        <f t="shared" si="5"/>
        <v>2.3463333333333334</v>
      </c>
      <c r="E372" s="2">
        <v>28.155999999999999</v>
      </c>
      <c r="F372" s="2">
        <v>11.03</v>
      </c>
      <c r="G372" s="8" t="s">
        <v>8109</v>
      </c>
    </row>
    <row r="373" spans="1:7" s="6" customFormat="1" ht="10.5" x14ac:dyDescent="0.25">
      <c r="A373" s="1">
        <v>1228</v>
      </c>
      <c r="B373" s="1" t="s">
        <v>6799</v>
      </c>
      <c r="C373" s="2">
        <v>18.48</v>
      </c>
      <c r="D373" s="2">
        <f t="shared" si="5"/>
        <v>5.1290833333333339</v>
      </c>
      <c r="E373" s="2">
        <v>61.549000000000007</v>
      </c>
      <c r="F373" s="2">
        <v>24.11</v>
      </c>
      <c r="G373" s="8" t="s">
        <v>8109</v>
      </c>
    </row>
    <row r="374" spans="1:7" s="6" customFormat="1" ht="10.5" x14ac:dyDescent="0.25">
      <c r="A374" s="1">
        <v>1229</v>
      </c>
      <c r="B374" s="1" t="s">
        <v>6800</v>
      </c>
      <c r="C374" s="2">
        <v>18.48</v>
      </c>
      <c r="D374" s="2">
        <f t="shared" si="5"/>
        <v>8.3482500000000002</v>
      </c>
      <c r="E374" s="2">
        <v>100.179</v>
      </c>
      <c r="F374" s="2">
        <v>39.24</v>
      </c>
      <c r="G374" s="8" t="s">
        <v>8109</v>
      </c>
    </row>
    <row r="375" spans="1:7" s="6" customFormat="1" ht="10.5" x14ac:dyDescent="0.25">
      <c r="A375" s="1">
        <v>1230</v>
      </c>
      <c r="B375" s="1" t="s">
        <v>6801</v>
      </c>
      <c r="C375" s="3"/>
      <c r="D375" s="2">
        <f t="shared" si="5"/>
        <v>0.57295833333333335</v>
      </c>
      <c r="E375" s="2">
        <v>6.8755000000000006</v>
      </c>
      <c r="F375" s="2">
        <v>2.69</v>
      </c>
      <c r="G375" s="8" t="s">
        <v>8109</v>
      </c>
    </row>
    <row r="376" spans="1:7" s="6" customFormat="1" ht="10.5" x14ac:dyDescent="0.25">
      <c r="A376" s="1">
        <v>768566</v>
      </c>
      <c r="B376" s="1" t="s">
        <v>6930</v>
      </c>
      <c r="C376" s="2">
        <v>29.66</v>
      </c>
      <c r="D376" s="2">
        <f t="shared" si="5"/>
        <v>3.748405416666666</v>
      </c>
      <c r="E376" s="2">
        <v>44.980864999999994</v>
      </c>
      <c r="F376" s="2">
        <v>16.715534999999999</v>
      </c>
      <c r="G376" s="8" t="s">
        <v>8109</v>
      </c>
    </row>
    <row r="377" spans="1:7" s="6" customFormat="1" ht="10.5" x14ac:dyDescent="0.25">
      <c r="A377" s="1">
        <v>768568</v>
      </c>
      <c r="B377" s="1" t="s">
        <v>6931</v>
      </c>
      <c r="C377" s="2">
        <v>29.66</v>
      </c>
      <c r="D377" s="2">
        <f t="shared" si="5"/>
        <v>6.8122609166666654</v>
      </c>
      <c r="E377" s="2">
        <v>81.747130999999982</v>
      </c>
      <c r="F377" s="2">
        <v>30.439869000000002</v>
      </c>
      <c r="G377" s="8" t="s">
        <v>8109</v>
      </c>
    </row>
    <row r="378" spans="1:7" s="6" customFormat="1" ht="10.5" x14ac:dyDescent="0.25">
      <c r="A378" s="1">
        <v>768570</v>
      </c>
      <c r="B378" s="1" t="s">
        <v>6932</v>
      </c>
      <c r="C378" s="2">
        <v>29.66</v>
      </c>
      <c r="D378" s="2">
        <f t="shared" si="5"/>
        <v>11.373357083333334</v>
      </c>
      <c r="E378" s="2">
        <v>136.48028500000001</v>
      </c>
      <c r="F378" s="2">
        <v>50.733115000000005</v>
      </c>
      <c r="G378" s="8" t="s">
        <v>8109</v>
      </c>
    </row>
    <row r="379" spans="1:7" s="6" customFormat="1" ht="10.5" x14ac:dyDescent="0.25">
      <c r="A379" s="1">
        <v>768567</v>
      </c>
      <c r="B379" s="1" t="s">
        <v>6933</v>
      </c>
      <c r="C379" s="2">
        <v>29.66</v>
      </c>
      <c r="D379" s="2">
        <f t="shared" si="5"/>
        <v>3.748405416666666</v>
      </c>
      <c r="E379" s="2">
        <v>44.980864999999994</v>
      </c>
      <c r="F379" s="2">
        <v>16.715534999999999</v>
      </c>
      <c r="G379" s="8" t="s">
        <v>8109</v>
      </c>
    </row>
    <row r="380" spans="1:7" s="6" customFormat="1" ht="10.5" x14ac:dyDescent="0.25">
      <c r="A380" s="1">
        <v>768569</v>
      </c>
      <c r="B380" s="1" t="s">
        <v>6934</v>
      </c>
      <c r="C380" s="2">
        <v>29.66</v>
      </c>
      <c r="D380" s="2">
        <f t="shared" si="5"/>
        <v>6.8122609166666654</v>
      </c>
      <c r="E380" s="2">
        <v>81.747130999999982</v>
      </c>
      <c r="F380" s="2">
        <v>30.439869000000002</v>
      </c>
      <c r="G380" s="8" t="s">
        <v>8109</v>
      </c>
    </row>
    <row r="381" spans="1:7" s="6" customFormat="1" ht="10.5" x14ac:dyDescent="0.25">
      <c r="A381" s="1">
        <v>768571</v>
      </c>
      <c r="B381" s="1" t="s">
        <v>6935</v>
      </c>
      <c r="C381" s="2">
        <v>29.66</v>
      </c>
      <c r="D381" s="2">
        <f t="shared" si="5"/>
        <v>11.373357083333334</v>
      </c>
      <c r="E381" s="2">
        <v>136.48028500000001</v>
      </c>
      <c r="F381" s="2">
        <v>50.733115000000005</v>
      </c>
      <c r="G381" s="8" t="s">
        <v>8109</v>
      </c>
    </row>
    <row r="382" spans="1:7" s="6" customFormat="1" ht="10.5" x14ac:dyDescent="0.25">
      <c r="A382" s="1">
        <v>716119</v>
      </c>
      <c r="B382" s="1" t="s">
        <v>6936</v>
      </c>
      <c r="C382" s="2">
        <v>30.79</v>
      </c>
      <c r="D382" s="2">
        <f t="shared" si="5"/>
        <v>3.2225858333333335</v>
      </c>
      <c r="E382" s="2">
        <v>38.671030000000002</v>
      </c>
      <c r="F382" s="2">
        <v>15.83577</v>
      </c>
      <c r="G382" s="8" t="s">
        <v>8109</v>
      </c>
    </row>
    <row r="383" spans="1:7" s="6" customFormat="1" ht="10.5" x14ac:dyDescent="0.25">
      <c r="A383" s="1">
        <v>713544</v>
      </c>
      <c r="B383" s="1" t="s">
        <v>6937</v>
      </c>
      <c r="C383" s="2">
        <v>30.79</v>
      </c>
      <c r="D383" s="2">
        <f t="shared" si="5"/>
        <v>5.8632341666666674</v>
      </c>
      <c r="E383" s="2">
        <v>70.358810000000005</v>
      </c>
      <c r="F383" s="2">
        <v>28.738990000000001</v>
      </c>
      <c r="G383" s="8" t="s">
        <v>8109</v>
      </c>
    </row>
    <row r="384" spans="1:7" s="6" customFormat="1" ht="10.5" x14ac:dyDescent="0.25">
      <c r="A384" s="1">
        <v>713542</v>
      </c>
      <c r="B384" s="1" t="s">
        <v>6938</v>
      </c>
      <c r="C384" s="2">
        <v>30.79</v>
      </c>
      <c r="D384" s="2">
        <f t="shared" si="5"/>
        <v>9.0914242500000011</v>
      </c>
      <c r="E384" s="2">
        <v>109.09709100000001</v>
      </c>
      <c r="F384" s="2">
        <v>44.516109</v>
      </c>
      <c r="G384" s="8" t="s">
        <v>8109</v>
      </c>
    </row>
    <row r="385" spans="1:7" s="6" customFormat="1" ht="10.5" x14ac:dyDescent="0.25">
      <c r="A385" s="1">
        <v>716120</v>
      </c>
      <c r="B385" s="1" t="s">
        <v>6939</v>
      </c>
      <c r="C385" s="2">
        <v>30.79</v>
      </c>
      <c r="D385" s="2">
        <f t="shared" si="5"/>
        <v>3.2225858333333335</v>
      </c>
      <c r="E385" s="2">
        <v>38.671030000000002</v>
      </c>
      <c r="F385" s="2">
        <v>15.83577</v>
      </c>
      <c r="G385" s="8" t="s">
        <v>8109</v>
      </c>
    </row>
    <row r="386" spans="1:7" s="6" customFormat="1" ht="10.5" x14ac:dyDescent="0.25">
      <c r="A386" s="1">
        <v>713547</v>
      </c>
      <c r="B386" s="1" t="s">
        <v>6940</v>
      </c>
      <c r="C386" s="2">
        <v>30.79</v>
      </c>
      <c r="D386" s="2">
        <f t="shared" si="5"/>
        <v>5.8632341666666674</v>
      </c>
      <c r="E386" s="2">
        <v>70.358810000000005</v>
      </c>
      <c r="F386" s="2">
        <v>28.738990000000001</v>
      </c>
      <c r="G386" s="8" t="s">
        <v>8109</v>
      </c>
    </row>
    <row r="387" spans="1:7" s="6" customFormat="1" ht="10.5" x14ac:dyDescent="0.25">
      <c r="A387" s="1">
        <v>713546</v>
      </c>
      <c r="B387" s="1" t="s">
        <v>6941</v>
      </c>
      <c r="C387" s="2">
        <v>30.79</v>
      </c>
      <c r="D387" s="2">
        <f t="shared" si="5"/>
        <v>9.0914242500000011</v>
      </c>
      <c r="E387" s="2">
        <v>109.09709100000001</v>
      </c>
      <c r="F387" s="2">
        <v>44.516109</v>
      </c>
      <c r="G387" s="8" t="s">
        <v>8109</v>
      </c>
    </row>
    <row r="388" spans="1:7" s="6" customFormat="1" ht="10.5" x14ac:dyDescent="0.25">
      <c r="A388" s="1">
        <v>716251</v>
      </c>
      <c r="B388" s="1" t="s">
        <v>6942</v>
      </c>
      <c r="C388" s="2">
        <v>29.66</v>
      </c>
      <c r="D388" s="2">
        <f t="shared" si="5"/>
        <v>1.3859704166666666</v>
      </c>
      <c r="E388" s="2">
        <v>16.631644999999999</v>
      </c>
      <c r="F388" s="2">
        <v>6.1583550000000002</v>
      </c>
      <c r="G388" s="8" t="s">
        <v>8109</v>
      </c>
    </row>
    <row r="389" spans="1:7" s="6" customFormat="1" ht="10.5" x14ac:dyDescent="0.25">
      <c r="A389" s="1">
        <v>716253</v>
      </c>
      <c r="B389" s="1" t="s">
        <v>6943</v>
      </c>
      <c r="C389" s="2">
        <v>29.66</v>
      </c>
      <c r="D389" s="2">
        <f t="shared" si="5"/>
        <v>3.748405416666666</v>
      </c>
      <c r="E389" s="2">
        <v>44.980864999999994</v>
      </c>
      <c r="F389" s="2">
        <v>16.715534999999999</v>
      </c>
      <c r="G389" s="8" t="s">
        <v>8109</v>
      </c>
    </row>
    <row r="390" spans="1:7" s="6" customFormat="1" ht="10.5" x14ac:dyDescent="0.25">
      <c r="A390" s="1">
        <v>717532</v>
      </c>
      <c r="B390" s="1" t="s">
        <v>6944</v>
      </c>
      <c r="C390" s="2">
        <v>29.66</v>
      </c>
      <c r="D390" s="2">
        <f t="shared" si="5"/>
        <v>5.1547006666666668</v>
      </c>
      <c r="E390" s="2">
        <v>61.856408000000002</v>
      </c>
      <c r="F390" s="2">
        <v>22.991191999999998</v>
      </c>
      <c r="G390" s="8" t="s">
        <v>8109</v>
      </c>
    </row>
    <row r="391" spans="1:7" s="6" customFormat="1" ht="10.5" x14ac:dyDescent="0.25">
      <c r="A391" s="1">
        <v>713474</v>
      </c>
      <c r="B391" s="1" t="s">
        <v>6945</v>
      </c>
      <c r="C391" s="2">
        <v>29.66</v>
      </c>
      <c r="D391" s="2">
        <f t="shared" si="5"/>
        <v>6.7289406666666665</v>
      </c>
      <c r="E391" s="2">
        <v>80.747287999999998</v>
      </c>
      <c r="F391" s="2">
        <v>30.029312000000001</v>
      </c>
      <c r="G391" s="8" t="s">
        <v>8109</v>
      </c>
    </row>
    <row r="392" spans="1:7" s="6" customFormat="1" ht="10.5" x14ac:dyDescent="0.25">
      <c r="A392" s="1">
        <v>713475</v>
      </c>
      <c r="B392" s="1" t="s">
        <v>6946</v>
      </c>
      <c r="C392" s="2">
        <v>29.66</v>
      </c>
      <c r="D392" s="2">
        <f t="shared" si="5"/>
        <v>10.478779416666667</v>
      </c>
      <c r="E392" s="2">
        <v>125.74535299999999</v>
      </c>
      <c r="F392" s="2">
        <v>46.744847</v>
      </c>
      <c r="G392" s="8" t="s">
        <v>8109</v>
      </c>
    </row>
    <row r="393" spans="1:7" s="6" customFormat="1" ht="10.5" x14ac:dyDescent="0.25">
      <c r="A393" s="1">
        <v>716252</v>
      </c>
      <c r="B393" s="1" t="s">
        <v>6947</v>
      </c>
      <c r="C393" s="2">
        <v>29.66</v>
      </c>
      <c r="D393" s="2">
        <f t="shared" si="5"/>
        <v>1.3859704166666666</v>
      </c>
      <c r="E393" s="2">
        <v>16.631644999999999</v>
      </c>
      <c r="F393" s="2">
        <v>6.1583550000000002</v>
      </c>
      <c r="G393" s="8" t="s">
        <v>8109</v>
      </c>
    </row>
    <row r="394" spans="1:7" s="6" customFormat="1" ht="10.5" x14ac:dyDescent="0.25">
      <c r="A394" s="1">
        <v>716254</v>
      </c>
      <c r="B394" s="1" t="s">
        <v>6948</v>
      </c>
      <c r="C394" s="2">
        <v>29.66</v>
      </c>
      <c r="D394" s="2">
        <f t="shared" si="5"/>
        <v>3.748405416666666</v>
      </c>
      <c r="E394" s="2">
        <v>44.980864999999994</v>
      </c>
      <c r="F394" s="2">
        <v>16.715534999999999</v>
      </c>
      <c r="G394" s="8" t="s">
        <v>8109</v>
      </c>
    </row>
    <row r="395" spans="1:7" s="6" customFormat="1" ht="10.5" x14ac:dyDescent="0.25">
      <c r="A395" s="1">
        <v>717533</v>
      </c>
      <c r="B395" s="1" t="s">
        <v>6949</v>
      </c>
      <c r="C395" s="2">
        <v>29.66</v>
      </c>
      <c r="D395" s="2">
        <f t="shared" si="5"/>
        <v>5.1193258333333338</v>
      </c>
      <c r="E395" s="2">
        <v>61.431910000000002</v>
      </c>
      <c r="F395" s="2">
        <v>22.873889999999999</v>
      </c>
      <c r="G395" s="8" t="s">
        <v>8109</v>
      </c>
    </row>
    <row r="396" spans="1:7" s="6" customFormat="1" ht="10.5" x14ac:dyDescent="0.25">
      <c r="A396" s="1">
        <v>713477</v>
      </c>
      <c r="B396" s="1" t="s">
        <v>6950</v>
      </c>
      <c r="C396" s="2">
        <v>29.66</v>
      </c>
      <c r="D396" s="2">
        <f t="shared" si="5"/>
        <v>6.7289406666666665</v>
      </c>
      <c r="E396" s="2">
        <v>80.747287999999998</v>
      </c>
      <c r="F396" s="2">
        <v>30.029312000000001</v>
      </c>
      <c r="G396" s="8" t="s">
        <v>8109</v>
      </c>
    </row>
    <row r="397" spans="1:7" s="6" customFormat="1" ht="10.5" x14ac:dyDescent="0.25">
      <c r="A397" s="1">
        <v>713478</v>
      </c>
      <c r="B397" s="1" t="s">
        <v>6951</v>
      </c>
      <c r="C397" s="2">
        <v>29.66</v>
      </c>
      <c r="D397" s="2">
        <f t="shared" si="5"/>
        <v>10.478779416666667</v>
      </c>
      <c r="E397" s="2">
        <v>125.74535299999999</v>
      </c>
      <c r="F397" s="2">
        <v>46.744847</v>
      </c>
      <c r="G397" s="8" t="s">
        <v>8109</v>
      </c>
    </row>
    <row r="398" spans="1:7" s="6" customFormat="1" ht="10.5" x14ac:dyDescent="0.25">
      <c r="A398" s="1">
        <v>716271</v>
      </c>
      <c r="B398" s="1" t="s">
        <v>6952</v>
      </c>
      <c r="C398" s="2">
        <v>12.36</v>
      </c>
      <c r="D398" s="2">
        <f t="shared" si="5"/>
        <v>1.7450514166666669</v>
      </c>
      <c r="E398" s="2">
        <v>20.940617000000003</v>
      </c>
      <c r="F398" s="2">
        <v>7.8005830000000005</v>
      </c>
      <c r="G398" s="8" t="s">
        <v>8109</v>
      </c>
    </row>
    <row r="399" spans="1:7" s="6" customFormat="1" ht="10.5" x14ac:dyDescent="0.25">
      <c r="A399" s="1">
        <v>716272</v>
      </c>
      <c r="B399" s="1" t="s">
        <v>6953</v>
      </c>
      <c r="C399" s="2">
        <v>12.36</v>
      </c>
      <c r="D399" s="2">
        <f t="shared" si="5"/>
        <v>1.7450514166666669</v>
      </c>
      <c r="E399" s="2">
        <v>20.940617000000003</v>
      </c>
      <c r="F399" s="2">
        <v>7.8005830000000005</v>
      </c>
      <c r="G399" s="8" t="s">
        <v>8109</v>
      </c>
    </row>
    <row r="400" spans="1:7" s="6" customFormat="1" ht="10.5" x14ac:dyDescent="0.25">
      <c r="A400" s="1">
        <v>713480</v>
      </c>
      <c r="B400" s="1" t="s">
        <v>6954</v>
      </c>
      <c r="C400" s="2">
        <v>12.36</v>
      </c>
      <c r="D400" s="2">
        <f t="shared" si="5"/>
        <v>5.0272765000000001</v>
      </c>
      <c r="E400" s="2">
        <v>60.327318000000005</v>
      </c>
      <c r="F400" s="2">
        <v>22.404681999999998</v>
      </c>
      <c r="G400" s="8" t="s">
        <v>8109</v>
      </c>
    </row>
    <row r="401" spans="1:7" s="6" customFormat="1" ht="10.5" x14ac:dyDescent="0.25">
      <c r="A401" s="1">
        <v>713481</v>
      </c>
      <c r="B401" s="1" t="s">
        <v>6955</v>
      </c>
      <c r="C401" s="2">
        <v>12.36</v>
      </c>
      <c r="D401" s="2">
        <f t="shared" si="5"/>
        <v>6.7289406666666665</v>
      </c>
      <c r="E401" s="2">
        <v>80.747287999999998</v>
      </c>
      <c r="F401" s="2">
        <v>30.029312000000001</v>
      </c>
      <c r="G401" s="8" t="s">
        <v>8109</v>
      </c>
    </row>
    <row r="402" spans="1:7" s="6" customFormat="1" ht="10.5" x14ac:dyDescent="0.25">
      <c r="A402" s="1">
        <v>706203</v>
      </c>
      <c r="B402" s="1" t="s">
        <v>6956</v>
      </c>
      <c r="C402" s="2">
        <v>1.65</v>
      </c>
      <c r="D402" s="2">
        <f t="shared" si="5"/>
        <v>1.1038887500000001</v>
      </c>
      <c r="E402" s="2">
        <v>13.246665</v>
      </c>
      <c r="F402" s="2">
        <v>4.9853350000000001</v>
      </c>
      <c r="G402" s="8" t="s">
        <v>8109</v>
      </c>
    </row>
    <row r="403" spans="1:7" s="6" customFormat="1" ht="10.5" x14ac:dyDescent="0.25">
      <c r="A403" s="1">
        <v>716257</v>
      </c>
      <c r="B403" s="1" t="s">
        <v>6957</v>
      </c>
      <c r="C403" s="2">
        <v>1.65</v>
      </c>
      <c r="D403" s="2">
        <f t="shared" si="5"/>
        <v>0.64259600000000006</v>
      </c>
      <c r="E403" s="2">
        <v>7.7111520000000002</v>
      </c>
      <c r="F403" s="2">
        <v>2.815248</v>
      </c>
      <c r="G403" s="8" t="s">
        <v>8109</v>
      </c>
    </row>
    <row r="404" spans="1:7" s="6" customFormat="1" ht="10.5" x14ac:dyDescent="0.25">
      <c r="A404" s="1">
        <v>713248</v>
      </c>
      <c r="B404" s="1" t="s">
        <v>6958</v>
      </c>
      <c r="C404" s="2">
        <v>8.24</v>
      </c>
      <c r="D404" s="2">
        <f t="shared" si="5"/>
        <v>0.64259600000000006</v>
      </c>
      <c r="E404" s="2">
        <v>7.7111520000000002</v>
      </c>
      <c r="F404" s="2">
        <v>2.815248</v>
      </c>
      <c r="G404" s="8" t="s">
        <v>8109</v>
      </c>
    </row>
    <row r="405" spans="1:7" s="6" customFormat="1" ht="10.5" x14ac:dyDescent="0.25">
      <c r="A405" s="1">
        <v>713249</v>
      </c>
      <c r="B405" s="1" t="s">
        <v>6959</v>
      </c>
      <c r="C405" s="3"/>
      <c r="D405" s="2">
        <f t="shared" si="5"/>
        <v>5.5699666666666668E-2</v>
      </c>
      <c r="E405" s="2">
        <v>0.66839599999999999</v>
      </c>
      <c r="F405" s="2">
        <v>0.23460400000000001</v>
      </c>
      <c r="G405" s="8" t="s">
        <v>8109</v>
      </c>
    </row>
    <row r="406" spans="1:7" s="6" customFormat="1" ht="10.5" x14ac:dyDescent="0.25">
      <c r="A406" s="1">
        <v>713440</v>
      </c>
      <c r="B406" s="1" t="s">
        <v>6960</v>
      </c>
      <c r="C406" s="2">
        <v>8.24</v>
      </c>
      <c r="D406" s="2">
        <f t="shared" si="5"/>
        <v>0.66650416666666668</v>
      </c>
      <c r="E406" s="2">
        <v>7.9980500000000001</v>
      </c>
      <c r="F406" s="2">
        <v>2.93255</v>
      </c>
      <c r="G406" s="8" t="s">
        <v>8109</v>
      </c>
    </row>
    <row r="407" spans="1:7" s="6" customFormat="1" ht="10.5" x14ac:dyDescent="0.25">
      <c r="A407" s="1">
        <v>713441</v>
      </c>
      <c r="B407" s="1" t="s">
        <v>6961</v>
      </c>
      <c r="C407" s="2">
        <v>12.36</v>
      </c>
      <c r="D407" s="2">
        <f t="shared" ref="D407:D470" si="6">E407/12</f>
        <v>5.0272765000000001</v>
      </c>
      <c r="E407" s="2">
        <v>60.327318000000005</v>
      </c>
      <c r="F407" s="2">
        <v>22.404681999999998</v>
      </c>
      <c r="G407" s="8" t="s">
        <v>8109</v>
      </c>
    </row>
    <row r="408" spans="1:7" s="6" customFormat="1" ht="10.5" x14ac:dyDescent="0.25">
      <c r="A408" s="1">
        <v>713442</v>
      </c>
      <c r="B408" s="1" t="s">
        <v>6962</v>
      </c>
      <c r="C408" s="2">
        <v>12.36</v>
      </c>
      <c r="D408" s="2">
        <f t="shared" si="6"/>
        <v>6.7289406666666665</v>
      </c>
      <c r="E408" s="2">
        <v>80.747287999999998</v>
      </c>
      <c r="F408" s="2">
        <v>30.029312000000001</v>
      </c>
      <c r="G408" s="8" t="s">
        <v>8109</v>
      </c>
    </row>
    <row r="409" spans="1:7" s="6" customFormat="1" ht="10.5" x14ac:dyDescent="0.25">
      <c r="A409" s="1">
        <v>721885</v>
      </c>
      <c r="B409" s="1" t="s">
        <v>6963</v>
      </c>
      <c r="C409" s="2">
        <v>11.12</v>
      </c>
      <c r="D409" s="2">
        <f t="shared" si="6"/>
        <v>15.209253666666667</v>
      </c>
      <c r="E409" s="2">
        <v>182.511044</v>
      </c>
      <c r="F409" s="2">
        <v>67.800556</v>
      </c>
      <c r="G409" s="8" t="s">
        <v>8109</v>
      </c>
    </row>
    <row r="410" spans="1:7" s="6" customFormat="1" ht="10.5" x14ac:dyDescent="0.25">
      <c r="A410" s="1">
        <v>721886</v>
      </c>
      <c r="B410" s="1" t="s">
        <v>6964</v>
      </c>
      <c r="C410" s="2">
        <v>11.12</v>
      </c>
      <c r="D410" s="2">
        <f t="shared" si="6"/>
        <v>16.444020833333333</v>
      </c>
      <c r="E410" s="2">
        <v>197.32825</v>
      </c>
      <c r="F410" s="2">
        <v>73.313749999999999</v>
      </c>
      <c r="G410" s="8" t="s">
        <v>8109</v>
      </c>
    </row>
    <row r="411" spans="1:7" s="6" customFormat="1" ht="10.5" x14ac:dyDescent="0.25">
      <c r="A411" s="1">
        <v>987254</v>
      </c>
      <c r="B411" s="1" t="s">
        <v>6965</v>
      </c>
      <c r="C411" s="2">
        <v>1.65</v>
      </c>
      <c r="D411" s="2">
        <f t="shared" si="6"/>
        <v>8.0453583333333342E-2</v>
      </c>
      <c r="E411" s="2">
        <v>0.96544300000000005</v>
      </c>
      <c r="F411" s="2">
        <v>0.41055700000000006</v>
      </c>
      <c r="G411" s="8" t="s">
        <v>8109</v>
      </c>
    </row>
    <row r="412" spans="1:7" s="6" customFormat="1" ht="10.5" x14ac:dyDescent="0.25">
      <c r="A412" s="1">
        <v>987257</v>
      </c>
      <c r="B412" s="1" t="s">
        <v>6966</v>
      </c>
      <c r="C412" s="2">
        <v>93.35</v>
      </c>
      <c r="D412" s="2">
        <f t="shared" si="6"/>
        <v>6.6463370833333331</v>
      </c>
      <c r="E412" s="2">
        <v>79.756045</v>
      </c>
      <c r="F412" s="2">
        <v>29.618755</v>
      </c>
      <c r="G412" s="8" t="s">
        <v>8109</v>
      </c>
    </row>
    <row r="413" spans="1:7" s="6" customFormat="1" ht="10.5" x14ac:dyDescent="0.25">
      <c r="A413" s="1">
        <v>768538</v>
      </c>
      <c r="B413" s="1" t="s">
        <v>6967</v>
      </c>
      <c r="C413" s="2">
        <v>30.79</v>
      </c>
      <c r="D413" s="2">
        <f t="shared" si="6"/>
        <v>4.5265268333333326</v>
      </c>
      <c r="E413" s="2">
        <v>54.318321999999995</v>
      </c>
      <c r="F413" s="2">
        <v>22.170078</v>
      </c>
      <c r="G413" s="8" t="s">
        <v>8109</v>
      </c>
    </row>
    <row r="414" spans="1:7" s="6" customFormat="1" ht="10.5" x14ac:dyDescent="0.25">
      <c r="A414" s="1">
        <v>768560</v>
      </c>
      <c r="B414" s="1" t="s">
        <v>6968</v>
      </c>
      <c r="C414" s="2">
        <v>30.79</v>
      </c>
      <c r="D414" s="2">
        <f t="shared" si="6"/>
        <v>4.5265268333333326</v>
      </c>
      <c r="E414" s="2">
        <v>54.318321999999995</v>
      </c>
      <c r="F414" s="2">
        <v>22.170078</v>
      </c>
      <c r="G414" s="8" t="s">
        <v>8109</v>
      </c>
    </row>
    <row r="415" spans="1:7" s="6" customFormat="1" ht="10.5" x14ac:dyDescent="0.25">
      <c r="A415" s="1">
        <v>768561</v>
      </c>
      <c r="B415" s="1" t="s">
        <v>6969</v>
      </c>
      <c r="C415" s="2">
        <v>30.79</v>
      </c>
      <c r="D415" s="2">
        <f t="shared" si="6"/>
        <v>8.103176999999997</v>
      </c>
      <c r="E415" s="2">
        <v>97.238123999999971</v>
      </c>
      <c r="F415" s="2">
        <v>39.648075999999996</v>
      </c>
      <c r="G415" s="8" t="s">
        <v>8109</v>
      </c>
    </row>
    <row r="416" spans="1:7" s="6" customFormat="1" ht="10.5" x14ac:dyDescent="0.25">
      <c r="A416" s="1">
        <v>768563</v>
      </c>
      <c r="B416" s="1" t="s">
        <v>6970</v>
      </c>
      <c r="C416" s="2">
        <v>30.79</v>
      </c>
      <c r="D416" s="2">
        <f t="shared" si="6"/>
        <v>8.103176999999997</v>
      </c>
      <c r="E416" s="2">
        <v>97.238123999999971</v>
      </c>
      <c r="F416" s="2">
        <v>39.648075999999996</v>
      </c>
      <c r="G416" s="8" t="s">
        <v>8109</v>
      </c>
    </row>
    <row r="417" spans="1:7" s="6" customFormat="1" ht="10.5" x14ac:dyDescent="0.25">
      <c r="A417" s="1">
        <v>768564</v>
      </c>
      <c r="B417" s="1" t="s">
        <v>6971</v>
      </c>
      <c r="C417" s="2">
        <v>12.83</v>
      </c>
      <c r="D417" s="2">
        <f t="shared" si="6"/>
        <v>6.0486370833333325</v>
      </c>
      <c r="E417" s="2">
        <v>72.58364499999999</v>
      </c>
      <c r="F417" s="2">
        <v>29.618755</v>
      </c>
      <c r="G417" s="8" t="s">
        <v>8109</v>
      </c>
    </row>
    <row r="418" spans="1:7" s="6" customFormat="1" ht="10.5" x14ac:dyDescent="0.25">
      <c r="A418" s="1">
        <v>766538</v>
      </c>
      <c r="B418" s="1" t="s">
        <v>6972</v>
      </c>
      <c r="C418" s="2">
        <v>13.41</v>
      </c>
      <c r="D418" s="2">
        <f t="shared" si="6"/>
        <v>0.46820124999999996</v>
      </c>
      <c r="E418" s="2">
        <v>5.6184149999999997</v>
      </c>
      <c r="F418" s="2">
        <v>2.0527850000000001</v>
      </c>
      <c r="G418" s="8" t="s">
        <v>8109</v>
      </c>
    </row>
    <row r="419" spans="1:7" s="6" customFormat="1" ht="10.5" x14ac:dyDescent="0.25">
      <c r="A419" s="1">
        <v>766539</v>
      </c>
      <c r="B419" s="1" t="s">
        <v>6973</v>
      </c>
      <c r="C419" s="2">
        <v>13.41</v>
      </c>
      <c r="D419" s="2">
        <f t="shared" si="6"/>
        <v>0.46820124999999996</v>
      </c>
      <c r="E419" s="2">
        <v>5.6184149999999997</v>
      </c>
      <c r="F419" s="2">
        <v>2.0527850000000001</v>
      </c>
      <c r="G419" s="8" t="s">
        <v>8109</v>
      </c>
    </row>
    <row r="420" spans="1:7" s="6" customFormat="1" ht="10.5" x14ac:dyDescent="0.25">
      <c r="A420" s="1">
        <v>766536</v>
      </c>
      <c r="B420" s="1" t="s">
        <v>6974</v>
      </c>
      <c r="C420" s="2">
        <v>13.41</v>
      </c>
      <c r="D420" s="2">
        <f t="shared" si="6"/>
        <v>0.59288783333333328</v>
      </c>
      <c r="E420" s="2">
        <v>7.1146539999999998</v>
      </c>
      <c r="F420" s="2">
        <v>2.697946</v>
      </c>
      <c r="G420" s="8" t="s">
        <v>8109</v>
      </c>
    </row>
    <row r="421" spans="1:7" s="6" customFormat="1" ht="10.5" x14ac:dyDescent="0.25">
      <c r="A421" s="1">
        <v>766537</v>
      </c>
      <c r="B421" s="1" t="s">
        <v>6975</v>
      </c>
      <c r="C421" s="2">
        <v>13.41</v>
      </c>
      <c r="D421" s="2">
        <f t="shared" si="6"/>
        <v>0.59288783333333328</v>
      </c>
      <c r="E421" s="2">
        <v>7.1146539999999998</v>
      </c>
      <c r="F421" s="2">
        <v>2.697946</v>
      </c>
      <c r="G421" s="8" t="s">
        <v>8109</v>
      </c>
    </row>
    <row r="422" spans="1:7" s="6" customFormat="1" ht="10.5" x14ac:dyDescent="0.25">
      <c r="A422" s="1">
        <v>766600</v>
      </c>
      <c r="B422" s="1" t="s">
        <v>6976</v>
      </c>
      <c r="C422" s="2">
        <v>13.41</v>
      </c>
      <c r="D422" s="2">
        <f t="shared" si="6"/>
        <v>0.78089924999999993</v>
      </c>
      <c r="E422" s="2">
        <v>9.3707909999999988</v>
      </c>
      <c r="F422" s="2">
        <v>3.4604089999999998</v>
      </c>
      <c r="G422" s="8" t="s">
        <v>8109</v>
      </c>
    </row>
    <row r="423" spans="1:7" s="6" customFormat="1" ht="10.5" x14ac:dyDescent="0.25">
      <c r="A423" s="1">
        <v>766601</v>
      </c>
      <c r="B423" s="1" t="s">
        <v>6977</v>
      </c>
      <c r="C423" s="2">
        <v>13.41</v>
      </c>
      <c r="D423" s="2">
        <f t="shared" si="6"/>
        <v>0.78089924999999993</v>
      </c>
      <c r="E423" s="2">
        <v>9.3707909999999988</v>
      </c>
      <c r="F423" s="2">
        <v>3.4604089999999998</v>
      </c>
      <c r="G423" s="8" t="s">
        <v>8109</v>
      </c>
    </row>
    <row r="424" spans="1:7" s="6" customFormat="1" ht="10.5" x14ac:dyDescent="0.25">
      <c r="A424" s="1">
        <v>766602</v>
      </c>
      <c r="B424" s="1" t="s">
        <v>6978</v>
      </c>
      <c r="C424" s="2">
        <v>13.41</v>
      </c>
      <c r="D424" s="2">
        <f t="shared" si="6"/>
        <v>0.85047375000000003</v>
      </c>
      <c r="E424" s="2">
        <v>10.205685000000001</v>
      </c>
      <c r="F424" s="2">
        <v>3.8123149999999999</v>
      </c>
      <c r="G424" s="8" t="s">
        <v>8109</v>
      </c>
    </row>
    <row r="425" spans="1:7" s="6" customFormat="1" ht="10.5" x14ac:dyDescent="0.25">
      <c r="A425" s="1">
        <v>766603</v>
      </c>
      <c r="B425" s="1" t="s">
        <v>6979</v>
      </c>
      <c r="C425" s="2">
        <v>13.41</v>
      </c>
      <c r="D425" s="2">
        <f t="shared" si="6"/>
        <v>0.85047375000000003</v>
      </c>
      <c r="E425" s="2">
        <v>10.205685000000001</v>
      </c>
      <c r="F425" s="2">
        <v>3.8123149999999999</v>
      </c>
      <c r="G425" s="8" t="s">
        <v>8109</v>
      </c>
    </row>
    <row r="426" spans="1:7" s="6" customFormat="1" ht="10.5" x14ac:dyDescent="0.25">
      <c r="A426" s="1">
        <v>766604</v>
      </c>
      <c r="B426" s="1" t="s">
        <v>6980</v>
      </c>
      <c r="C426" s="2">
        <v>13.41</v>
      </c>
      <c r="D426" s="2">
        <f t="shared" si="6"/>
        <v>1.31737075</v>
      </c>
      <c r="E426" s="2">
        <v>15.808449</v>
      </c>
      <c r="F426" s="2">
        <v>5.9237510000000002</v>
      </c>
      <c r="G426" s="8" t="s">
        <v>8109</v>
      </c>
    </row>
    <row r="427" spans="1:7" s="6" customFormat="1" ht="10.5" x14ac:dyDescent="0.25">
      <c r="A427" s="1">
        <v>766605</v>
      </c>
      <c r="B427" s="1" t="s">
        <v>6981</v>
      </c>
      <c r="C427" s="2">
        <v>13.41</v>
      </c>
      <c r="D427" s="2">
        <f t="shared" si="6"/>
        <v>1.31737075</v>
      </c>
      <c r="E427" s="2">
        <v>15.808449</v>
      </c>
      <c r="F427" s="2">
        <v>5.9237510000000002</v>
      </c>
      <c r="G427" s="8" t="s">
        <v>8109</v>
      </c>
    </row>
    <row r="428" spans="1:7" s="6" customFormat="1" ht="10.5" x14ac:dyDescent="0.25">
      <c r="A428" s="1">
        <v>766606</v>
      </c>
      <c r="B428" s="1" t="s">
        <v>6982</v>
      </c>
      <c r="C428" s="2">
        <v>13.41</v>
      </c>
      <c r="D428" s="2">
        <f t="shared" si="6"/>
        <v>1.55834425</v>
      </c>
      <c r="E428" s="2">
        <v>18.700130999999999</v>
      </c>
      <c r="F428" s="2">
        <v>6.9794689999999999</v>
      </c>
      <c r="G428" s="8" t="s">
        <v>8109</v>
      </c>
    </row>
    <row r="429" spans="1:7" s="6" customFormat="1" ht="10.5" x14ac:dyDescent="0.25">
      <c r="A429" s="1">
        <v>766607</v>
      </c>
      <c r="B429" s="1" t="s">
        <v>6983</v>
      </c>
      <c r="C429" s="2">
        <v>13.41</v>
      </c>
      <c r="D429" s="2">
        <f t="shared" si="6"/>
        <v>1.55834425</v>
      </c>
      <c r="E429" s="2">
        <v>18.700130999999999</v>
      </c>
      <c r="F429" s="2">
        <v>6.9794689999999999</v>
      </c>
      <c r="G429" s="8" t="s">
        <v>8109</v>
      </c>
    </row>
    <row r="430" spans="1:7" s="6" customFormat="1" ht="10.5" x14ac:dyDescent="0.25">
      <c r="A430" s="1">
        <v>766608</v>
      </c>
      <c r="B430" s="1" t="s">
        <v>6994</v>
      </c>
      <c r="C430" s="2">
        <v>11.9</v>
      </c>
      <c r="D430" s="2">
        <f t="shared" si="6"/>
        <v>15.24775333333333</v>
      </c>
      <c r="E430" s="2">
        <v>182.97303999999997</v>
      </c>
      <c r="F430" s="2">
        <v>68.035160000000005</v>
      </c>
      <c r="G430" s="8" t="s">
        <v>8109</v>
      </c>
    </row>
    <row r="431" spans="1:7" s="6" customFormat="1" ht="10.5" x14ac:dyDescent="0.25">
      <c r="A431" s="1">
        <v>766609</v>
      </c>
      <c r="B431" s="1" t="s">
        <v>6995</v>
      </c>
      <c r="C431" s="2">
        <v>32.21</v>
      </c>
      <c r="D431" s="2">
        <f t="shared" si="6"/>
        <v>21.296315000000003</v>
      </c>
      <c r="E431" s="2">
        <v>255.55578000000003</v>
      </c>
      <c r="F431" s="2">
        <v>95.014619999999994</v>
      </c>
      <c r="G431" s="8" t="s">
        <v>8109</v>
      </c>
    </row>
    <row r="432" spans="1:7" s="6" customFormat="1" ht="10.5" x14ac:dyDescent="0.25">
      <c r="A432" s="1">
        <v>768572</v>
      </c>
      <c r="B432" s="1" t="s">
        <v>6996</v>
      </c>
      <c r="C432" s="2">
        <v>11.9</v>
      </c>
      <c r="D432" s="2">
        <f t="shared" si="6"/>
        <v>25.342239333333335</v>
      </c>
      <c r="E432" s="2">
        <v>304.10687200000001</v>
      </c>
      <c r="F432" s="2">
        <v>113.07912800000001</v>
      </c>
      <c r="G432" s="8" t="s">
        <v>8109</v>
      </c>
    </row>
    <row r="433" spans="1:7" s="6" customFormat="1" ht="10.5" x14ac:dyDescent="0.25">
      <c r="A433" s="1">
        <v>768573</v>
      </c>
      <c r="B433" s="1" t="s">
        <v>6997</v>
      </c>
      <c r="C433" s="2">
        <v>32.21</v>
      </c>
      <c r="D433" s="2">
        <f t="shared" si="6"/>
        <v>29.392334583333326</v>
      </c>
      <c r="E433" s="2">
        <v>352.70801499999993</v>
      </c>
      <c r="F433" s="2">
        <v>131.08498500000002</v>
      </c>
      <c r="G433" s="8" t="s">
        <v>8109</v>
      </c>
    </row>
    <row r="434" spans="1:7" s="6" customFormat="1" ht="10.5" x14ac:dyDescent="0.25">
      <c r="A434" s="1">
        <v>766610</v>
      </c>
      <c r="B434" s="1" t="s">
        <v>6998</v>
      </c>
      <c r="C434" s="2">
        <v>3</v>
      </c>
      <c r="D434" s="2">
        <f t="shared" si="6"/>
        <v>0.68109566666666677</v>
      </c>
      <c r="E434" s="2">
        <v>8.1731480000000012</v>
      </c>
      <c r="F434" s="2">
        <v>3.049852</v>
      </c>
      <c r="G434" s="8" t="s">
        <v>8109</v>
      </c>
    </row>
    <row r="435" spans="1:7" s="6" customFormat="1" ht="10.5" x14ac:dyDescent="0.25">
      <c r="A435" s="1">
        <v>771517</v>
      </c>
      <c r="B435" s="1" t="s">
        <v>6999</v>
      </c>
      <c r="C435" s="2">
        <v>9.52</v>
      </c>
      <c r="D435" s="2">
        <f t="shared" si="6"/>
        <v>3.7678844999999996</v>
      </c>
      <c r="E435" s="2">
        <v>45.214613999999997</v>
      </c>
      <c r="F435" s="2">
        <v>16.774186</v>
      </c>
      <c r="G435" s="8" t="s">
        <v>8109</v>
      </c>
    </row>
    <row r="436" spans="1:7" s="6" customFormat="1" ht="10.5" x14ac:dyDescent="0.25">
      <c r="A436" s="1">
        <v>771518</v>
      </c>
      <c r="B436" s="1" t="s">
        <v>7000</v>
      </c>
      <c r="C436" s="2">
        <v>2.97</v>
      </c>
      <c r="D436" s="2">
        <f t="shared" si="6"/>
        <v>0.66650416666666668</v>
      </c>
      <c r="E436" s="2">
        <v>7.9980500000000001</v>
      </c>
      <c r="F436" s="2">
        <v>2.93255</v>
      </c>
      <c r="G436" s="8" t="s">
        <v>8109</v>
      </c>
    </row>
    <row r="437" spans="1:7" s="6" customFormat="1" ht="10.5" x14ac:dyDescent="0.25">
      <c r="A437" s="1">
        <v>771519</v>
      </c>
      <c r="B437" s="1" t="s">
        <v>7001</v>
      </c>
      <c r="C437" s="2">
        <v>9.52</v>
      </c>
      <c r="D437" s="2">
        <f t="shared" si="6"/>
        <v>6.7824903333333326</v>
      </c>
      <c r="E437" s="2">
        <v>81.389883999999995</v>
      </c>
      <c r="F437" s="2">
        <v>30.263916000000002</v>
      </c>
      <c r="G437" s="8" t="s">
        <v>8109</v>
      </c>
    </row>
    <row r="438" spans="1:7" s="6" customFormat="1" ht="10.5" x14ac:dyDescent="0.25">
      <c r="A438" s="1">
        <v>771560</v>
      </c>
      <c r="B438" s="1" t="s">
        <v>7002</v>
      </c>
      <c r="C438" s="2">
        <v>2.97</v>
      </c>
      <c r="D438" s="2">
        <f t="shared" si="6"/>
        <v>0.66650416666666668</v>
      </c>
      <c r="E438" s="2">
        <v>7.9980500000000001</v>
      </c>
      <c r="F438" s="2">
        <v>2.93255</v>
      </c>
      <c r="G438" s="8" t="s">
        <v>8109</v>
      </c>
    </row>
    <row r="439" spans="1:7" s="6" customFormat="1" ht="10.5" x14ac:dyDescent="0.25">
      <c r="A439" s="1">
        <v>766593</v>
      </c>
      <c r="B439" s="1" t="s">
        <v>7003</v>
      </c>
      <c r="C439" s="2">
        <v>11.01</v>
      </c>
      <c r="D439" s="2">
        <f t="shared" si="6"/>
        <v>9.5290669999999995</v>
      </c>
      <c r="E439" s="2">
        <v>114.348804</v>
      </c>
      <c r="F439" s="2">
        <v>46.686196000000002</v>
      </c>
      <c r="G439" s="8" t="s">
        <v>8109</v>
      </c>
    </row>
    <row r="440" spans="1:7" s="6" customFormat="1" ht="10.5" x14ac:dyDescent="0.25">
      <c r="A440" s="1">
        <v>766594</v>
      </c>
      <c r="B440" s="1" t="s">
        <v>7004</v>
      </c>
      <c r="C440" s="2">
        <v>11.01</v>
      </c>
      <c r="D440" s="2">
        <f t="shared" si="6"/>
        <v>16.201466416666662</v>
      </c>
      <c r="E440" s="2">
        <v>194.41759699999994</v>
      </c>
      <c r="F440" s="2">
        <v>79.35480299999999</v>
      </c>
      <c r="G440" s="8" t="s">
        <v>8109</v>
      </c>
    </row>
    <row r="441" spans="1:7" s="6" customFormat="1" ht="10.5" x14ac:dyDescent="0.25">
      <c r="A441" s="1">
        <v>941948</v>
      </c>
      <c r="B441" s="1" t="s">
        <v>7005</v>
      </c>
      <c r="C441" s="2">
        <v>2.75</v>
      </c>
      <c r="D441" s="2">
        <f t="shared" si="6"/>
        <v>3.5919583333333329</v>
      </c>
      <c r="E441" s="2">
        <v>43.103499999999997</v>
      </c>
      <c r="F441" s="2">
        <v>17.595300000000002</v>
      </c>
      <c r="G441" s="8" t="s">
        <v>8109</v>
      </c>
    </row>
    <row r="442" spans="1:7" s="6" customFormat="1" ht="10.5" x14ac:dyDescent="0.25">
      <c r="A442" s="1">
        <v>766595</v>
      </c>
      <c r="B442" s="1" t="s">
        <v>7006</v>
      </c>
      <c r="C442" s="2">
        <v>2.2799999999999998</v>
      </c>
      <c r="D442" s="2">
        <f t="shared" si="6"/>
        <v>0.88160641666666673</v>
      </c>
      <c r="E442" s="2">
        <v>10.579277000000001</v>
      </c>
      <c r="F442" s="2">
        <v>4.281523</v>
      </c>
      <c r="G442" s="8" t="s">
        <v>8109</v>
      </c>
    </row>
    <row r="443" spans="1:7" s="6" customFormat="1" ht="10.5" x14ac:dyDescent="0.25">
      <c r="A443" s="1">
        <v>766596</v>
      </c>
      <c r="B443" s="1" t="s">
        <v>7007</v>
      </c>
      <c r="C443" s="3"/>
      <c r="D443" s="2">
        <f t="shared" si="6"/>
        <v>0.80773191666666655</v>
      </c>
      <c r="E443" s="2">
        <v>9.6927829999999986</v>
      </c>
      <c r="F443" s="2">
        <v>3.9296170000000004</v>
      </c>
      <c r="G443" s="8" t="s">
        <v>8109</v>
      </c>
    </row>
    <row r="444" spans="1:7" s="6" customFormat="1" ht="10.5" x14ac:dyDescent="0.25">
      <c r="A444" s="1">
        <v>766597</v>
      </c>
      <c r="B444" s="1" t="s">
        <v>7008</v>
      </c>
      <c r="C444" s="2">
        <v>14.26</v>
      </c>
      <c r="D444" s="2">
        <f t="shared" si="6"/>
        <v>10.718741999999999</v>
      </c>
      <c r="E444" s="2">
        <v>128.62490399999999</v>
      </c>
      <c r="F444" s="2">
        <v>52.551296000000008</v>
      </c>
      <c r="G444" s="8" t="s">
        <v>8109</v>
      </c>
    </row>
    <row r="445" spans="1:7" s="6" customFormat="1" ht="10.5" x14ac:dyDescent="0.25">
      <c r="A445" s="1">
        <v>766598</v>
      </c>
      <c r="B445" s="1" t="s">
        <v>7009</v>
      </c>
      <c r="C445" s="2">
        <v>14.26</v>
      </c>
      <c r="D445" s="2">
        <f t="shared" si="6"/>
        <v>11.911871249999999</v>
      </c>
      <c r="E445" s="2">
        <v>142.942455</v>
      </c>
      <c r="F445" s="2">
        <v>58.357744999999994</v>
      </c>
      <c r="G445" s="8" t="s">
        <v>8109</v>
      </c>
    </row>
    <row r="446" spans="1:7" s="6" customFormat="1" ht="10.5" x14ac:dyDescent="0.25">
      <c r="A446" s="1">
        <v>941955</v>
      </c>
      <c r="B446" s="1" t="s">
        <v>7010</v>
      </c>
      <c r="C446" s="3"/>
      <c r="D446" s="2">
        <f t="shared" si="6"/>
        <v>0.83665674999999984</v>
      </c>
      <c r="E446" s="2">
        <v>10.039880999999998</v>
      </c>
      <c r="F446" s="2">
        <v>4.0469189999999999</v>
      </c>
      <c r="G446" s="8" t="s">
        <v>8109</v>
      </c>
    </row>
    <row r="447" spans="1:7" s="6" customFormat="1" ht="10.5" x14ac:dyDescent="0.25">
      <c r="A447" s="1">
        <v>941963</v>
      </c>
      <c r="B447" s="1" t="s">
        <v>7011</v>
      </c>
      <c r="C447" s="3"/>
      <c r="D447" s="2">
        <f t="shared" si="6"/>
        <v>0.45138850000000003</v>
      </c>
      <c r="E447" s="2">
        <v>5.4166620000000005</v>
      </c>
      <c r="F447" s="2">
        <v>2.2287379999999999</v>
      </c>
      <c r="G447" s="8" t="s">
        <v>8109</v>
      </c>
    </row>
    <row r="448" spans="1:7" s="6" customFormat="1" ht="10.5" x14ac:dyDescent="0.25">
      <c r="A448" s="1">
        <v>941971</v>
      </c>
      <c r="B448" s="1" t="s">
        <v>7012</v>
      </c>
      <c r="C448" s="3"/>
      <c r="D448" s="2">
        <f t="shared" si="6"/>
        <v>0.30937283333333337</v>
      </c>
      <c r="E448" s="2">
        <v>3.7124740000000003</v>
      </c>
      <c r="F448" s="2">
        <v>1.524926</v>
      </c>
      <c r="G448" s="8" t="s">
        <v>8109</v>
      </c>
    </row>
    <row r="449" spans="1:7" s="6" customFormat="1" ht="10.5" x14ac:dyDescent="0.25">
      <c r="A449" s="1">
        <v>766599</v>
      </c>
      <c r="B449" s="1" t="s">
        <v>7013</v>
      </c>
      <c r="C449" s="2">
        <v>40.28</v>
      </c>
      <c r="D449" s="2">
        <f t="shared" si="6"/>
        <v>3.1006368333333327</v>
      </c>
      <c r="E449" s="2">
        <v>37.207641999999993</v>
      </c>
      <c r="F449" s="2">
        <v>15.131958000000001</v>
      </c>
      <c r="G449" s="8" t="s">
        <v>8109</v>
      </c>
    </row>
    <row r="450" spans="1:7" s="6" customFormat="1" ht="10.5" x14ac:dyDescent="0.25">
      <c r="A450" s="1">
        <v>766630</v>
      </c>
      <c r="B450" s="1" t="s">
        <v>7014</v>
      </c>
      <c r="C450" s="2">
        <v>203.9</v>
      </c>
      <c r="D450" s="2">
        <f t="shared" si="6"/>
        <v>83.386553000000006</v>
      </c>
      <c r="E450" s="2">
        <v>1000.638636</v>
      </c>
      <c r="F450" s="2">
        <v>408.44556399999999</v>
      </c>
      <c r="G450" s="8" t="s">
        <v>8109</v>
      </c>
    </row>
    <row r="451" spans="1:7" s="6" customFormat="1" ht="10.5" x14ac:dyDescent="0.25">
      <c r="A451" s="1">
        <v>941989</v>
      </c>
      <c r="B451" s="1" t="s">
        <v>7015</v>
      </c>
      <c r="C451" s="3"/>
      <c r="D451" s="2">
        <f t="shared" si="6"/>
        <v>1.3126700833333331</v>
      </c>
      <c r="E451" s="2">
        <v>15.752040999999998</v>
      </c>
      <c r="F451" s="2">
        <v>6.3929590000000003</v>
      </c>
      <c r="G451" s="8" t="s">
        <v>8109</v>
      </c>
    </row>
    <row r="452" spans="1:7" s="6" customFormat="1" ht="10.5" x14ac:dyDescent="0.25">
      <c r="A452" s="1">
        <v>941997</v>
      </c>
      <c r="B452" s="1" t="s">
        <v>7016</v>
      </c>
      <c r="C452" s="3"/>
      <c r="D452" s="2">
        <f t="shared" si="6"/>
        <v>1.3126700833333331</v>
      </c>
      <c r="E452" s="2">
        <v>15.752040999999998</v>
      </c>
      <c r="F452" s="2">
        <v>6.3929590000000003</v>
      </c>
      <c r="G452" s="8" t="s">
        <v>8109</v>
      </c>
    </row>
    <row r="453" spans="1:7" s="6" customFormat="1" ht="10.5" x14ac:dyDescent="0.25">
      <c r="A453" s="1">
        <v>1265</v>
      </c>
      <c r="B453" s="1" t="s">
        <v>7255</v>
      </c>
      <c r="C453" s="2">
        <v>12.32</v>
      </c>
      <c r="D453" s="2">
        <f t="shared" si="6"/>
        <v>1.7463333333333333</v>
      </c>
      <c r="E453" s="2">
        <v>20.956</v>
      </c>
      <c r="F453" s="2">
        <v>8.59</v>
      </c>
      <c r="G453" s="8" t="s">
        <v>8110</v>
      </c>
    </row>
    <row r="454" spans="1:7" s="6" customFormat="1" ht="10.5" x14ac:dyDescent="0.25">
      <c r="A454" s="1">
        <v>1266</v>
      </c>
      <c r="B454" s="1" t="s">
        <v>7256</v>
      </c>
      <c r="C454" s="2">
        <v>12.32</v>
      </c>
      <c r="D454" s="2">
        <f t="shared" si="6"/>
        <v>2.4500666666666664</v>
      </c>
      <c r="E454" s="2">
        <v>29.400799999999997</v>
      </c>
      <c r="F454" s="2">
        <v>12.06</v>
      </c>
      <c r="G454" s="8" t="s">
        <v>8110</v>
      </c>
    </row>
    <row r="455" spans="1:7" s="6" customFormat="1" ht="10.5" x14ac:dyDescent="0.25">
      <c r="A455" s="1">
        <v>1267</v>
      </c>
      <c r="B455" s="1" t="s">
        <v>7257</v>
      </c>
      <c r="C455" s="2">
        <v>12.32</v>
      </c>
      <c r="D455" s="2">
        <f t="shared" si="6"/>
        <v>3.4926666666666666</v>
      </c>
      <c r="E455" s="2">
        <v>41.911999999999999</v>
      </c>
      <c r="F455" s="2">
        <v>17.190000000000001</v>
      </c>
      <c r="G455" s="8" t="s">
        <v>8110</v>
      </c>
    </row>
    <row r="456" spans="1:7" s="6" customFormat="1" ht="10.5" x14ac:dyDescent="0.25">
      <c r="A456" s="1">
        <v>1268</v>
      </c>
      <c r="B456" s="1" t="s">
        <v>7258</v>
      </c>
      <c r="C456" s="2">
        <v>59.84</v>
      </c>
      <c r="D456" s="2">
        <f t="shared" si="6"/>
        <v>15.846999999999996</v>
      </c>
      <c r="E456" s="2">
        <v>190.16399999999996</v>
      </c>
      <c r="F456" s="2">
        <v>77.98</v>
      </c>
      <c r="G456" s="8" t="s">
        <v>8110</v>
      </c>
    </row>
    <row r="457" spans="1:7" s="6" customFormat="1" ht="10.5" x14ac:dyDescent="0.25">
      <c r="A457" s="1">
        <v>1269</v>
      </c>
      <c r="B457" s="1" t="s">
        <v>7262</v>
      </c>
      <c r="C457" s="2">
        <v>12.32</v>
      </c>
      <c r="D457" s="2">
        <f t="shared" si="6"/>
        <v>2.4500666666666664</v>
      </c>
      <c r="E457" s="2">
        <v>29.400799999999997</v>
      </c>
      <c r="F457" s="2">
        <v>12.06</v>
      </c>
      <c r="G457" s="8" t="s">
        <v>8110</v>
      </c>
    </row>
    <row r="458" spans="1:7" s="6" customFormat="1" ht="10.5" x14ac:dyDescent="0.25">
      <c r="A458" s="1">
        <v>1270</v>
      </c>
      <c r="B458" s="1" t="s">
        <v>7263</v>
      </c>
      <c r="C458" s="2">
        <v>12.32</v>
      </c>
      <c r="D458" s="2">
        <f t="shared" si="6"/>
        <v>3.4926666666666666</v>
      </c>
      <c r="E458" s="2">
        <v>41.911999999999999</v>
      </c>
      <c r="F458" s="2">
        <v>17.190000000000001</v>
      </c>
      <c r="G458" s="8" t="s">
        <v>8110</v>
      </c>
    </row>
    <row r="459" spans="1:7" s="6" customFormat="1" ht="10.5" x14ac:dyDescent="0.25">
      <c r="A459" s="1">
        <v>1271</v>
      </c>
      <c r="B459" s="1" t="s">
        <v>7264</v>
      </c>
      <c r="C459" s="3"/>
      <c r="D459" s="2">
        <f t="shared" si="6"/>
        <v>4.1444000000000001</v>
      </c>
      <c r="E459" s="2">
        <v>49.732799999999997</v>
      </c>
      <c r="F459" s="2">
        <v>20.39</v>
      </c>
      <c r="G459" s="8" t="s">
        <v>8110</v>
      </c>
    </row>
    <row r="460" spans="1:7" s="6" customFormat="1" ht="10.5" x14ac:dyDescent="0.25">
      <c r="A460" s="1">
        <v>1272</v>
      </c>
      <c r="B460" s="1" t="s">
        <v>7265</v>
      </c>
      <c r="C460" s="3"/>
      <c r="D460" s="2">
        <f t="shared" si="6"/>
        <v>0.44286666666666669</v>
      </c>
      <c r="E460" s="2">
        <v>5.3144</v>
      </c>
      <c r="F460" s="2">
        <v>2.1800000000000002</v>
      </c>
      <c r="G460" s="8" t="s">
        <v>8110</v>
      </c>
    </row>
    <row r="461" spans="1:7" s="6" customFormat="1" ht="10.5" x14ac:dyDescent="0.25">
      <c r="A461" s="1">
        <v>1277</v>
      </c>
      <c r="B461" s="1" t="s">
        <v>7270</v>
      </c>
      <c r="C461" s="2">
        <v>35.200000000000003</v>
      </c>
      <c r="D461" s="2">
        <f t="shared" si="6"/>
        <v>8.3668000000000013</v>
      </c>
      <c r="E461" s="2">
        <v>100.40160000000002</v>
      </c>
      <c r="F461" s="2">
        <v>41.17</v>
      </c>
      <c r="G461" s="8" t="s">
        <v>8110</v>
      </c>
    </row>
    <row r="462" spans="1:7" s="6" customFormat="1" ht="10.5" x14ac:dyDescent="0.25">
      <c r="A462" s="1">
        <v>1278</v>
      </c>
      <c r="B462" s="1" t="s">
        <v>7271</v>
      </c>
      <c r="C462" s="3"/>
      <c r="D462" s="2">
        <f t="shared" si="6"/>
        <v>25.882999999999999</v>
      </c>
      <c r="E462" s="2">
        <v>310.596</v>
      </c>
      <c r="F462" s="2">
        <v>127.35</v>
      </c>
      <c r="G462" s="8" t="s">
        <v>8110</v>
      </c>
    </row>
    <row r="463" spans="1:7" s="6" customFormat="1" ht="10.5" x14ac:dyDescent="0.25">
      <c r="A463" s="1">
        <v>1279</v>
      </c>
      <c r="B463" s="1" t="s">
        <v>7272</v>
      </c>
      <c r="C463" s="2">
        <v>10.56</v>
      </c>
      <c r="D463" s="2">
        <f t="shared" si="6"/>
        <v>2.6849333333333334</v>
      </c>
      <c r="E463" s="2">
        <v>32.219200000000001</v>
      </c>
      <c r="F463" s="2">
        <v>13.21</v>
      </c>
      <c r="G463" s="8" t="s">
        <v>8110</v>
      </c>
    </row>
    <row r="464" spans="1:7" s="6" customFormat="1" ht="10.5" x14ac:dyDescent="0.25">
      <c r="A464" s="1">
        <v>772748</v>
      </c>
      <c r="B464" s="1" t="s">
        <v>7450</v>
      </c>
      <c r="C464" s="2">
        <v>11.88</v>
      </c>
      <c r="D464" s="2">
        <f t="shared" si="6"/>
        <v>9.0596237500000019</v>
      </c>
      <c r="E464" s="2">
        <v>108.71548500000002</v>
      </c>
      <c r="F464" s="2">
        <v>44.868015</v>
      </c>
      <c r="G464" s="8" t="s">
        <v>8110</v>
      </c>
    </row>
    <row r="465" spans="1:7" s="6" customFormat="1" ht="10.5" x14ac:dyDescent="0.25">
      <c r="A465" s="1">
        <v>997325</v>
      </c>
      <c r="B465" s="1" t="s">
        <v>7271</v>
      </c>
      <c r="C465" s="3"/>
      <c r="D465" s="2">
        <f t="shared" si="6"/>
        <v>26.631437500000004</v>
      </c>
      <c r="E465" s="2">
        <v>319.57725000000005</v>
      </c>
      <c r="F465" s="2">
        <v>131.96475000000001</v>
      </c>
      <c r="G465" s="8" t="s">
        <v>8110</v>
      </c>
    </row>
    <row r="466" spans="1:7" s="6" customFormat="1" ht="10.5" x14ac:dyDescent="0.25">
      <c r="A466" s="1">
        <v>772749</v>
      </c>
      <c r="B466" s="1" t="s">
        <v>7451</v>
      </c>
      <c r="C466" s="2">
        <v>11.88</v>
      </c>
      <c r="D466" s="2">
        <f t="shared" si="6"/>
        <v>3.5870622500000002</v>
      </c>
      <c r="E466" s="2">
        <v>43.044747000000001</v>
      </c>
      <c r="F466" s="2">
        <v>17.771252999999998</v>
      </c>
      <c r="G466" s="8" t="s">
        <v>8110</v>
      </c>
    </row>
    <row r="467" spans="1:7" s="6" customFormat="1" ht="10.5" x14ac:dyDescent="0.25">
      <c r="A467" s="1">
        <v>767782</v>
      </c>
      <c r="B467" s="1" t="s">
        <v>7452</v>
      </c>
      <c r="C467" s="2">
        <v>11.88</v>
      </c>
      <c r="D467" s="2">
        <f t="shared" si="6"/>
        <v>2.5010949166666667</v>
      </c>
      <c r="E467" s="2">
        <v>30.013139000000002</v>
      </c>
      <c r="F467" s="2">
        <v>12.375361</v>
      </c>
      <c r="G467" s="8" t="s">
        <v>8110</v>
      </c>
    </row>
    <row r="468" spans="1:7" s="6" customFormat="1" ht="10.5" x14ac:dyDescent="0.25">
      <c r="A468" s="1">
        <v>719985</v>
      </c>
      <c r="B468" s="1" t="s">
        <v>7264</v>
      </c>
      <c r="C468" s="3"/>
      <c r="D468" s="2">
        <f t="shared" si="6"/>
        <v>4.2613449999999995</v>
      </c>
      <c r="E468" s="2">
        <v>51.136139999999997</v>
      </c>
      <c r="F468" s="2">
        <v>21.114360000000001</v>
      </c>
      <c r="G468" s="8" t="s">
        <v>8110</v>
      </c>
    </row>
    <row r="469" spans="1:7" s="6" customFormat="1" ht="10.5" x14ac:dyDescent="0.25">
      <c r="A469" s="1">
        <v>772750</v>
      </c>
      <c r="B469" s="1" t="s">
        <v>7453</v>
      </c>
      <c r="C469" s="2">
        <v>11.88</v>
      </c>
      <c r="D469" s="2">
        <f t="shared" si="6"/>
        <v>1.7754875000000003</v>
      </c>
      <c r="E469" s="2">
        <v>21.305850000000003</v>
      </c>
      <c r="F469" s="2">
        <v>8.7976500000000009</v>
      </c>
      <c r="G469" s="8" t="s">
        <v>8110</v>
      </c>
    </row>
    <row r="470" spans="1:7" s="6" customFormat="1" ht="10.5" x14ac:dyDescent="0.25">
      <c r="A470" s="1">
        <v>719894</v>
      </c>
      <c r="B470" s="1" t="s">
        <v>7270</v>
      </c>
      <c r="C470" s="2">
        <v>34.93</v>
      </c>
      <c r="D470" s="2">
        <f t="shared" si="6"/>
        <v>8.6113393333333352</v>
      </c>
      <c r="E470" s="2">
        <v>103.33607200000002</v>
      </c>
      <c r="F470" s="2">
        <v>42.697928000000005</v>
      </c>
      <c r="G470" s="8" t="s">
        <v>8110</v>
      </c>
    </row>
    <row r="471" spans="1:7" s="6" customFormat="1" ht="10.5" x14ac:dyDescent="0.25">
      <c r="A471" s="1">
        <v>772751</v>
      </c>
      <c r="B471" s="1" t="s">
        <v>7265</v>
      </c>
      <c r="C471" s="3"/>
      <c r="D471" s="2">
        <f t="shared" ref="D471:D475" si="7">E471/12</f>
        <v>0.43340941666666666</v>
      </c>
      <c r="E471" s="2">
        <v>5.2009129999999999</v>
      </c>
      <c r="F471" s="2">
        <v>2.1700870000000001</v>
      </c>
      <c r="G471" s="8" t="s">
        <v>8110</v>
      </c>
    </row>
    <row r="472" spans="1:7" s="6" customFormat="1" ht="10.5" x14ac:dyDescent="0.25">
      <c r="A472" s="1">
        <v>712802</v>
      </c>
      <c r="B472" s="1" t="s">
        <v>7454</v>
      </c>
      <c r="C472" s="3"/>
      <c r="D472" s="2">
        <f t="shared" si="7"/>
        <v>0.70475758333333338</v>
      </c>
      <c r="E472" s="2">
        <v>8.4570910000000001</v>
      </c>
      <c r="F472" s="2">
        <v>3.4604089999999998</v>
      </c>
      <c r="G472" s="8" t="s">
        <v>8110</v>
      </c>
    </row>
    <row r="473" spans="1:7" s="6" customFormat="1" ht="10.5" x14ac:dyDescent="0.25">
      <c r="A473" s="1">
        <v>995795</v>
      </c>
      <c r="B473" s="1" t="s">
        <v>7455</v>
      </c>
      <c r="C473" s="2">
        <v>10.48</v>
      </c>
      <c r="D473" s="2">
        <f t="shared" si="7"/>
        <v>1.9350739166666664</v>
      </c>
      <c r="E473" s="2">
        <v>23.220886999999998</v>
      </c>
      <c r="F473" s="2">
        <v>9.5601129999999994</v>
      </c>
      <c r="G473" s="8" t="s">
        <v>8110</v>
      </c>
    </row>
    <row r="474" spans="1:7" s="6" customFormat="1" ht="10.5" x14ac:dyDescent="0.25">
      <c r="A474" s="1">
        <v>772764</v>
      </c>
      <c r="B474" s="1" t="s">
        <v>7456</v>
      </c>
      <c r="C474" s="2">
        <v>10.48</v>
      </c>
      <c r="D474" s="2">
        <f t="shared" si="7"/>
        <v>5.7307846666666675</v>
      </c>
      <c r="E474" s="2">
        <v>68.769416000000007</v>
      </c>
      <c r="F474" s="2">
        <v>28.387083999999998</v>
      </c>
      <c r="G474" s="8" t="s">
        <v>8110</v>
      </c>
    </row>
    <row r="475" spans="1:7" s="6" customFormat="1" ht="10.5" x14ac:dyDescent="0.25">
      <c r="A475" s="1">
        <v>772765</v>
      </c>
      <c r="B475" s="1" t="s">
        <v>7272</v>
      </c>
      <c r="C475" s="2">
        <v>10.48</v>
      </c>
      <c r="D475" s="2">
        <f t="shared" si="7"/>
        <v>2.7405806666666668</v>
      </c>
      <c r="E475" s="2">
        <v>32.886968000000003</v>
      </c>
      <c r="F475" s="2">
        <v>13.607031999999998</v>
      </c>
      <c r="G475" s="8" t="s">
        <v>8110</v>
      </c>
    </row>
    <row r="476" spans="1:7" ht="4" customHeight="1" x14ac:dyDescent="0.35"/>
    <row r="477" spans="1:7" x14ac:dyDescent="0.35">
      <c r="A477" s="51" t="s">
        <v>0</v>
      </c>
      <c r="B477" s="51" t="s">
        <v>8115</v>
      </c>
      <c r="C477" s="52" t="s">
        <v>8036</v>
      </c>
      <c r="D477" s="52" t="s">
        <v>14401</v>
      </c>
      <c r="E477" s="52" t="s">
        <v>14402</v>
      </c>
      <c r="F477" s="52" t="s">
        <v>8114</v>
      </c>
      <c r="G477" s="52" t="s">
        <v>8111</v>
      </c>
    </row>
    <row r="478" spans="1:7" ht="25" customHeight="1" x14ac:dyDescent="0.35">
      <c r="A478" s="1">
        <v>999998</v>
      </c>
      <c r="B478" s="1" t="s">
        <v>14403</v>
      </c>
      <c r="C478" s="53"/>
      <c r="D478" s="2">
        <f t="shared" ref="D478:D479" si="8">E478/12</f>
        <v>34.625</v>
      </c>
      <c r="E478" s="2">
        <v>415.5</v>
      </c>
      <c r="F478" s="53"/>
      <c r="G478" s="52" t="s">
        <v>14404</v>
      </c>
    </row>
    <row r="479" spans="1:7" x14ac:dyDescent="0.35">
      <c r="A479" s="1">
        <v>999999</v>
      </c>
      <c r="B479" s="1" t="s">
        <v>14405</v>
      </c>
      <c r="C479" s="53"/>
      <c r="D479" s="2">
        <f t="shared" si="8"/>
        <v>53.75</v>
      </c>
      <c r="E479" s="2">
        <v>645</v>
      </c>
      <c r="F479" s="53"/>
      <c r="G479" s="52" t="s">
        <v>14404</v>
      </c>
    </row>
  </sheetData>
  <pageMargins left="0.7" right="0.7" top="0.75" bottom="0.75" header="0.3" footer="0.3"/>
  <pageSetup paperSize="9" orientation="portrait" r:id="rId1"/>
  <headerFooter>
    <oddFooter>&amp;C&amp;1#&amp;"TIM Sans"&amp;8&amp;K4472C4TIM - Uso Interno - Tutti i diritti riservati.</oddFooter>
  </headerFooter>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5ECAC8-973C-4BA7-A2CF-7AF3DF63948A}">
  <sheetPr>
    <tabColor theme="0"/>
  </sheetPr>
  <dimension ref="A1:E411"/>
  <sheetViews>
    <sheetView zoomScaleNormal="100" workbookViewId="0">
      <pane ySplit="1" topLeftCell="A379" activePane="bottomLeft" state="frozen"/>
      <selection pane="bottomLeft" activeCell="B36" sqref="B36"/>
    </sheetView>
  </sheetViews>
  <sheetFormatPr defaultRowHeight="14.5" x14ac:dyDescent="0.35"/>
  <cols>
    <col min="1" max="1" width="15.54296875" bestFit="1" customWidth="1"/>
    <col min="2" max="2" width="101" style="29" customWidth="1"/>
    <col min="3" max="3" width="14.81640625" customWidth="1"/>
    <col min="4" max="4" width="20.453125" bestFit="1" customWidth="1"/>
    <col min="5" max="5" width="16.90625" customWidth="1"/>
  </cols>
  <sheetData>
    <row r="1" spans="1:5" x14ac:dyDescent="0.35">
      <c r="A1" s="34" t="s">
        <v>8123</v>
      </c>
      <c r="B1" s="35" t="s">
        <v>1</v>
      </c>
      <c r="C1" s="34" t="s">
        <v>14149</v>
      </c>
      <c r="D1" s="34" t="s">
        <v>8124</v>
      </c>
      <c r="E1" s="36" t="s">
        <v>14150</v>
      </c>
    </row>
    <row r="2" spans="1:5" s="6" customFormat="1" ht="10.5" x14ac:dyDescent="0.25">
      <c r="A2" s="37" t="s">
        <v>10204</v>
      </c>
      <c r="B2" s="1" t="s">
        <v>10205</v>
      </c>
      <c r="C2" s="2">
        <v>1060</v>
      </c>
      <c r="D2" s="2">
        <v>144</v>
      </c>
      <c r="E2" s="2">
        <v>1728</v>
      </c>
    </row>
    <row r="3" spans="1:5" s="6" customFormat="1" ht="10.5" x14ac:dyDescent="0.25">
      <c r="A3" s="37" t="s">
        <v>10206</v>
      </c>
      <c r="B3" s="1" t="s">
        <v>10207</v>
      </c>
      <c r="C3" s="2">
        <v>1060</v>
      </c>
      <c r="D3" s="2">
        <v>164.5</v>
      </c>
      <c r="E3" s="2">
        <v>1974</v>
      </c>
    </row>
    <row r="4" spans="1:5" s="6" customFormat="1" ht="10.5" x14ac:dyDescent="0.25">
      <c r="A4" s="37" t="s">
        <v>10208</v>
      </c>
      <c r="B4" s="1" t="s">
        <v>10209</v>
      </c>
      <c r="C4" s="2">
        <v>1060</v>
      </c>
      <c r="D4" s="2">
        <v>203</v>
      </c>
      <c r="E4" s="2">
        <v>2436</v>
      </c>
    </row>
    <row r="5" spans="1:5" s="6" customFormat="1" ht="10.5" x14ac:dyDescent="0.25">
      <c r="A5" s="37" t="s">
        <v>10210</v>
      </c>
      <c r="B5" s="1" t="s">
        <v>10211</v>
      </c>
      <c r="C5" s="2">
        <v>1444</v>
      </c>
      <c r="D5" s="2">
        <v>211.5</v>
      </c>
      <c r="E5" s="2">
        <v>2538</v>
      </c>
    </row>
    <row r="6" spans="1:5" s="6" customFormat="1" ht="10.5" x14ac:dyDescent="0.25">
      <c r="A6" s="37" t="s">
        <v>10212</v>
      </c>
      <c r="B6" s="1" t="s">
        <v>10213</v>
      </c>
      <c r="C6" s="2">
        <v>1504</v>
      </c>
      <c r="D6" s="2">
        <v>342.5</v>
      </c>
      <c r="E6" s="2">
        <v>4110</v>
      </c>
    </row>
    <row r="7" spans="1:5" s="6" customFormat="1" ht="10.5" x14ac:dyDescent="0.25">
      <c r="A7" s="37" t="s">
        <v>10214</v>
      </c>
      <c r="B7" s="1" t="s">
        <v>10215</v>
      </c>
      <c r="C7" s="2">
        <v>1684</v>
      </c>
      <c r="D7" s="2">
        <v>580.5</v>
      </c>
      <c r="E7" s="2">
        <v>6966</v>
      </c>
    </row>
    <row r="8" spans="1:5" s="6" customFormat="1" ht="10.5" x14ac:dyDescent="0.25">
      <c r="A8" s="37" t="s">
        <v>10216</v>
      </c>
      <c r="B8" s="1" t="s">
        <v>10217</v>
      </c>
      <c r="C8" s="2">
        <v>2068</v>
      </c>
      <c r="D8" s="2">
        <v>894</v>
      </c>
      <c r="E8" s="2">
        <v>10728</v>
      </c>
    </row>
    <row r="9" spans="1:5" s="6" customFormat="1" ht="10.5" x14ac:dyDescent="0.25">
      <c r="A9" s="37" t="s">
        <v>10218</v>
      </c>
      <c r="B9" s="1" t="s">
        <v>10219</v>
      </c>
      <c r="C9" s="2"/>
      <c r="D9" s="2">
        <v>22</v>
      </c>
      <c r="E9" s="2"/>
    </row>
    <row r="10" spans="1:5" s="6" customFormat="1" ht="10.5" x14ac:dyDescent="0.25">
      <c r="A10" s="37" t="s">
        <v>10220</v>
      </c>
      <c r="B10" s="1" t="s">
        <v>10221</v>
      </c>
      <c r="C10" s="2"/>
      <c r="D10" s="2">
        <v>33</v>
      </c>
      <c r="E10" s="2"/>
    </row>
    <row r="11" spans="1:5" s="6" customFormat="1" ht="10.5" x14ac:dyDescent="0.25">
      <c r="A11" s="37" t="s">
        <v>10222</v>
      </c>
      <c r="B11" s="1" t="s">
        <v>10223</v>
      </c>
      <c r="C11" s="2"/>
      <c r="D11" s="2">
        <v>44</v>
      </c>
      <c r="E11" s="2"/>
    </row>
    <row r="12" spans="1:5" s="6" customFormat="1" ht="10.5" x14ac:dyDescent="0.25">
      <c r="A12" s="37" t="s">
        <v>10224</v>
      </c>
      <c r="B12" s="1" t="s">
        <v>10225</v>
      </c>
      <c r="C12" s="2">
        <v>1759</v>
      </c>
      <c r="D12" s="2">
        <v>568</v>
      </c>
      <c r="E12" s="2">
        <v>6816</v>
      </c>
    </row>
    <row r="13" spans="1:5" s="6" customFormat="1" ht="10.5" x14ac:dyDescent="0.25">
      <c r="A13" s="37" t="s">
        <v>10226</v>
      </c>
      <c r="B13" s="1" t="s">
        <v>10227</v>
      </c>
      <c r="C13" s="2">
        <v>1794</v>
      </c>
      <c r="D13" s="2">
        <v>946.5</v>
      </c>
      <c r="E13" s="2">
        <v>11358</v>
      </c>
    </row>
    <row r="14" spans="1:5" s="6" customFormat="1" ht="10.5" x14ac:dyDescent="0.25">
      <c r="A14" s="37" t="s">
        <v>10228</v>
      </c>
      <c r="B14" s="1" t="s">
        <v>10229</v>
      </c>
      <c r="C14" s="2">
        <v>2533</v>
      </c>
      <c r="D14" s="2">
        <v>1651.5</v>
      </c>
      <c r="E14" s="2">
        <v>19818</v>
      </c>
    </row>
    <row r="15" spans="1:5" s="6" customFormat="1" ht="10.5" x14ac:dyDescent="0.25">
      <c r="A15" s="37" t="s">
        <v>10230</v>
      </c>
      <c r="B15" s="1" t="s">
        <v>10231</v>
      </c>
      <c r="C15" s="2">
        <v>1060</v>
      </c>
      <c r="D15" s="2">
        <v>167.5</v>
      </c>
      <c r="E15" s="2">
        <v>2010</v>
      </c>
    </row>
    <row r="16" spans="1:5" s="6" customFormat="1" ht="10.5" x14ac:dyDescent="0.25">
      <c r="A16" s="37" t="s">
        <v>10232</v>
      </c>
      <c r="B16" s="1" t="s">
        <v>10233</v>
      </c>
      <c r="C16" s="2">
        <v>1120</v>
      </c>
      <c r="D16" s="2">
        <v>263.5</v>
      </c>
      <c r="E16" s="2">
        <v>3162</v>
      </c>
    </row>
    <row r="17" spans="1:5" s="6" customFormat="1" ht="10.5" x14ac:dyDescent="0.25">
      <c r="A17" s="37" t="s">
        <v>10234</v>
      </c>
      <c r="B17" s="1" t="s">
        <v>10235</v>
      </c>
      <c r="C17" s="2">
        <v>2068</v>
      </c>
      <c r="D17" s="2">
        <v>586</v>
      </c>
      <c r="E17" s="2">
        <v>7032</v>
      </c>
    </row>
    <row r="18" spans="1:5" s="6" customFormat="1" ht="10.5" x14ac:dyDescent="0.25">
      <c r="A18" s="37" t="s">
        <v>10236</v>
      </c>
      <c r="B18" s="1" t="s">
        <v>10237</v>
      </c>
      <c r="C18" s="2">
        <v>2068</v>
      </c>
      <c r="D18" s="2">
        <v>783</v>
      </c>
      <c r="E18" s="2">
        <v>9396</v>
      </c>
    </row>
    <row r="19" spans="1:5" s="6" customFormat="1" ht="10.5" x14ac:dyDescent="0.25">
      <c r="A19" s="37" t="s">
        <v>10238</v>
      </c>
      <c r="B19" s="1" t="s">
        <v>10239</v>
      </c>
      <c r="C19" s="2">
        <v>2200</v>
      </c>
      <c r="D19" s="2">
        <v>973</v>
      </c>
      <c r="E19" s="2">
        <v>11676</v>
      </c>
    </row>
    <row r="20" spans="1:5" s="6" customFormat="1" ht="10.5" x14ac:dyDescent="0.25">
      <c r="A20" s="37" t="s">
        <v>10240</v>
      </c>
      <c r="B20" s="1" t="s">
        <v>10241</v>
      </c>
      <c r="C20" s="2">
        <v>2368</v>
      </c>
      <c r="D20" s="2">
        <v>1294.5</v>
      </c>
      <c r="E20" s="2">
        <v>15534</v>
      </c>
    </row>
    <row r="21" spans="1:5" s="6" customFormat="1" ht="10.5" x14ac:dyDescent="0.25">
      <c r="A21" s="37" t="s">
        <v>10242</v>
      </c>
      <c r="B21" s="1" t="s">
        <v>10243</v>
      </c>
      <c r="C21" s="2">
        <v>527</v>
      </c>
      <c r="D21" s="2"/>
      <c r="E21" s="2"/>
    </row>
    <row r="22" spans="1:5" s="6" customFormat="1" ht="10.5" x14ac:dyDescent="0.25">
      <c r="A22" s="37" t="s">
        <v>10244</v>
      </c>
      <c r="B22" s="1" t="s">
        <v>10245</v>
      </c>
      <c r="C22" s="2">
        <v>384</v>
      </c>
      <c r="D22" s="2"/>
      <c r="E22" s="2"/>
    </row>
    <row r="23" spans="1:5" s="6" customFormat="1" ht="10.5" x14ac:dyDescent="0.25">
      <c r="A23" s="1" t="s">
        <v>14376</v>
      </c>
      <c r="B23" s="1" t="s">
        <v>10246</v>
      </c>
      <c r="C23" s="2">
        <v>716</v>
      </c>
      <c r="D23" s="2">
        <v>0</v>
      </c>
      <c r="E23" s="2">
        <v>0</v>
      </c>
    </row>
    <row r="24" spans="1:5" s="6" customFormat="1" ht="10.5" x14ac:dyDescent="0.25">
      <c r="A24" s="1" t="s">
        <v>14377</v>
      </c>
      <c r="B24" s="1" t="s">
        <v>10247</v>
      </c>
      <c r="C24" s="2">
        <v>1653</v>
      </c>
      <c r="D24" s="2">
        <v>0</v>
      </c>
      <c r="E24" s="2">
        <v>0</v>
      </c>
    </row>
    <row r="25" spans="1:5" s="6" customFormat="1" ht="10.5" x14ac:dyDescent="0.25">
      <c r="A25" s="1" t="s">
        <v>14378</v>
      </c>
      <c r="B25" s="1" t="s">
        <v>10248</v>
      </c>
      <c r="C25" s="2">
        <v>2578</v>
      </c>
      <c r="D25" s="2">
        <v>0</v>
      </c>
      <c r="E25" s="2">
        <v>0</v>
      </c>
    </row>
    <row r="26" spans="1:5" s="6" customFormat="1" ht="10.5" x14ac:dyDescent="0.25">
      <c r="A26" s="1" t="s">
        <v>14376</v>
      </c>
      <c r="B26" s="1" t="s">
        <v>10249</v>
      </c>
      <c r="C26" s="2">
        <v>740</v>
      </c>
      <c r="D26" s="2">
        <v>0</v>
      </c>
      <c r="E26" s="2">
        <v>0</v>
      </c>
    </row>
    <row r="27" spans="1:5" s="6" customFormat="1" ht="10.5" x14ac:dyDescent="0.25">
      <c r="A27" s="1" t="s">
        <v>14377</v>
      </c>
      <c r="B27" s="1" t="s">
        <v>10250</v>
      </c>
      <c r="C27" s="2">
        <v>1796</v>
      </c>
      <c r="D27" s="2">
        <v>0</v>
      </c>
      <c r="E27" s="2">
        <v>0</v>
      </c>
    </row>
    <row r="28" spans="1:5" s="6" customFormat="1" ht="10.5" x14ac:dyDescent="0.25">
      <c r="A28" s="1" t="s">
        <v>14378</v>
      </c>
      <c r="B28" s="1" t="s">
        <v>10251</v>
      </c>
      <c r="C28" s="2">
        <v>2662</v>
      </c>
      <c r="D28" s="2">
        <v>0</v>
      </c>
      <c r="E28" s="2">
        <v>0</v>
      </c>
    </row>
    <row r="29" spans="1:5" s="6" customFormat="1" ht="10.5" x14ac:dyDescent="0.25">
      <c r="A29" s="1" t="s">
        <v>10252</v>
      </c>
      <c r="B29" s="1" t="s">
        <v>10253</v>
      </c>
      <c r="C29" s="2">
        <v>168</v>
      </c>
      <c r="D29" s="2">
        <v>45</v>
      </c>
      <c r="E29" s="2">
        <v>540</v>
      </c>
    </row>
    <row r="30" spans="1:5" s="6" customFormat="1" ht="10.5" x14ac:dyDescent="0.25">
      <c r="A30" s="1" t="s">
        <v>10254</v>
      </c>
      <c r="B30" s="1" t="s">
        <v>10255</v>
      </c>
      <c r="C30" s="2">
        <v>237</v>
      </c>
      <c r="D30" s="2">
        <v>113.5</v>
      </c>
      <c r="E30" s="2">
        <v>1362</v>
      </c>
    </row>
    <row r="31" spans="1:5" s="6" customFormat="1" ht="10.5" x14ac:dyDescent="0.25">
      <c r="A31" s="1" t="s">
        <v>10256</v>
      </c>
      <c r="B31" s="1" t="s">
        <v>10257</v>
      </c>
      <c r="C31" s="2">
        <v>224</v>
      </c>
      <c r="D31" s="2">
        <v>184</v>
      </c>
      <c r="E31" s="2">
        <v>2208</v>
      </c>
    </row>
    <row r="32" spans="1:5" s="6" customFormat="1" ht="10.5" x14ac:dyDescent="0.25">
      <c r="A32" s="1" t="s">
        <v>10252</v>
      </c>
      <c r="B32" s="1" t="s">
        <v>10258</v>
      </c>
      <c r="C32" s="2">
        <v>168</v>
      </c>
      <c r="D32" s="2">
        <v>47</v>
      </c>
      <c r="E32" s="2">
        <v>564</v>
      </c>
    </row>
    <row r="33" spans="1:5" s="6" customFormat="1" ht="10.5" x14ac:dyDescent="0.25">
      <c r="A33" s="1" t="s">
        <v>10254</v>
      </c>
      <c r="B33" s="1" t="s">
        <v>10259</v>
      </c>
      <c r="C33" s="2">
        <v>237</v>
      </c>
      <c r="D33" s="2">
        <v>125</v>
      </c>
      <c r="E33" s="2">
        <v>1500</v>
      </c>
    </row>
    <row r="34" spans="1:5" s="6" customFormat="1" ht="10.5" x14ac:dyDescent="0.25">
      <c r="A34" s="1" t="s">
        <v>10256</v>
      </c>
      <c r="B34" s="1" t="s">
        <v>10260</v>
      </c>
      <c r="C34" s="2">
        <v>224</v>
      </c>
      <c r="D34" s="2">
        <v>191</v>
      </c>
      <c r="E34" s="2">
        <v>2292</v>
      </c>
    </row>
    <row r="35" spans="1:5" s="6" customFormat="1" ht="10.5" x14ac:dyDescent="0.25">
      <c r="A35" s="1" t="s">
        <v>10261</v>
      </c>
      <c r="B35" s="1" t="s">
        <v>10262</v>
      </c>
      <c r="C35" s="2">
        <v>168</v>
      </c>
      <c r="D35" s="2">
        <v>69</v>
      </c>
      <c r="E35" s="2">
        <v>828</v>
      </c>
    </row>
    <row r="36" spans="1:5" s="6" customFormat="1" ht="10.5" x14ac:dyDescent="0.25">
      <c r="A36" s="1" t="s">
        <v>10263</v>
      </c>
      <c r="B36" s="1" t="s">
        <v>10264</v>
      </c>
      <c r="C36" s="2">
        <v>237</v>
      </c>
      <c r="D36" s="2">
        <v>162.5</v>
      </c>
      <c r="E36" s="2">
        <v>1950</v>
      </c>
    </row>
    <row r="37" spans="1:5" s="6" customFormat="1" ht="10.5" x14ac:dyDescent="0.25">
      <c r="A37" s="1" t="s">
        <v>10265</v>
      </c>
      <c r="B37" s="1" t="s">
        <v>10266</v>
      </c>
      <c r="C37" s="2">
        <v>224</v>
      </c>
      <c r="D37" s="2">
        <v>243.5</v>
      </c>
      <c r="E37" s="2">
        <v>2922</v>
      </c>
    </row>
    <row r="38" spans="1:5" s="6" customFormat="1" ht="10.5" x14ac:dyDescent="0.25">
      <c r="A38" s="1" t="s">
        <v>10261</v>
      </c>
      <c r="B38" s="1" t="s">
        <v>10267</v>
      </c>
      <c r="C38" s="2">
        <v>168</v>
      </c>
      <c r="D38" s="2">
        <v>73.5</v>
      </c>
      <c r="E38" s="2">
        <v>882</v>
      </c>
    </row>
    <row r="39" spans="1:5" s="6" customFormat="1" ht="10.5" x14ac:dyDescent="0.25">
      <c r="A39" s="1" t="s">
        <v>10263</v>
      </c>
      <c r="B39" s="1" t="s">
        <v>10268</v>
      </c>
      <c r="C39" s="2">
        <v>237</v>
      </c>
      <c r="D39" s="2">
        <v>184</v>
      </c>
      <c r="E39" s="2">
        <v>2208</v>
      </c>
    </row>
    <row r="40" spans="1:5" s="6" customFormat="1" ht="10.5" x14ac:dyDescent="0.25">
      <c r="A40" s="1" t="s">
        <v>10265</v>
      </c>
      <c r="B40" s="1" t="s">
        <v>10269</v>
      </c>
      <c r="C40" s="2">
        <v>224</v>
      </c>
      <c r="D40" s="2">
        <v>250.5</v>
      </c>
      <c r="E40" s="2">
        <v>3006</v>
      </c>
    </row>
    <row r="41" spans="1:5" s="6" customFormat="1" ht="10.5" x14ac:dyDescent="0.25">
      <c r="A41" s="1" t="s">
        <v>14379</v>
      </c>
      <c r="B41" s="1" t="s">
        <v>10270</v>
      </c>
      <c r="C41" s="2">
        <v>308</v>
      </c>
      <c r="D41" s="2">
        <v>0</v>
      </c>
      <c r="E41" s="2">
        <v>0</v>
      </c>
    </row>
    <row r="42" spans="1:5" s="6" customFormat="1" ht="10.5" x14ac:dyDescent="0.25">
      <c r="A42" s="1" t="s">
        <v>14380</v>
      </c>
      <c r="B42" s="1" t="s">
        <v>10271</v>
      </c>
      <c r="C42" s="2">
        <v>450</v>
      </c>
      <c r="D42" s="2">
        <v>0</v>
      </c>
      <c r="E42" s="2">
        <v>0</v>
      </c>
    </row>
    <row r="43" spans="1:5" s="6" customFormat="1" ht="10.5" x14ac:dyDescent="0.25">
      <c r="A43" s="1" t="s">
        <v>14381</v>
      </c>
      <c r="B43" s="1" t="s">
        <v>10272</v>
      </c>
      <c r="C43" s="2">
        <v>725</v>
      </c>
      <c r="D43" s="2">
        <v>0</v>
      </c>
      <c r="E43" s="2">
        <v>0</v>
      </c>
    </row>
    <row r="44" spans="1:5" s="6" customFormat="1" ht="10.5" x14ac:dyDescent="0.25">
      <c r="A44" s="1" t="s">
        <v>14382</v>
      </c>
      <c r="B44" s="1" t="s">
        <v>10273</v>
      </c>
      <c r="C44" s="2">
        <v>1129</v>
      </c>
      <c r="D44" s="2">
        <v>0</v>
      </c>
      <c r="E44" s="2">
        <v>0</v>
      </c>
    </row>
    <row r="45" spans="1:5" s="6" customFormat="1" ht="10.5" x14ac:dyDescent="0.25">
      <c r="A45" s="1" t="s">
        <v>14383</v>
      </c>
      <c r="B45" s="1" t="s">
        <v>10274</v>
      </c>
      <c r="C45" s="2">
        <v>1779</v>
      </c>
      <c r="D45" s="2">
        <v>0</v>
      </c>
      <c r="E45" s="2">
        <v>0</v>
      </c>
    </row>
    <row r="46" spans="1:5" s="6" customFormat="1" ht="10.5" x14ac:dyDescent="0.25">
      <c r="A46" s="1" t="s">
        <v>14384</v>
      </c>
      <c r="B46" s="1" t="s">
        <v>10275</v>
      </c>
      <c r="C46" s="2">
        <v>2949</v>
      </c>
      <c r="D46" s="2">
        <v>0</v>
      </c>
      <c r="E46" s="2">
        <v>0</v>
      </c>
    </row>
    <row r="47" spans="1:5" s="6" customFormat="1" ht="10.5" x14ac:dyDescent="0.25">
      <c r="A47" s="1" t="s">
        <v>14385</v>
      </c>
      <c r="B47" s="1" t="s">
        <v>10276</v>
      </c>
      <c r="C47" s="2">
        <v>332</v>
      </c>
      <c r="D47" s="2">
        <v>0</v>
      </c>
      <c r="E47" s="2">
        <v>0</v>
      </c>
    </row>
    <row r="48" spans="1:5" s="6" customFormat="1" ht="10.5" x14ac:dyDescent="0.25">
      <c r="A48" s="1" t="s">
        <v>14386</v>
      </c>
      <c r="B48" s="1" t="s">
        <v>10277</v>
      </c>
      <c r="C48" s="2">
        <v>479</v>
      </c>
      <c r="D48" s="2">
        <v>0</v>
      </c>
      <c r="E48" s="2">
        <v>0</v>
      </c>
    </row>
    <row r="49" spans="1:5" s="6" customFormat="1" ht="10.5" x14ac:dyDescent="0.25">
      <c r="A49" s="1" t="s">
        <v>14387</v>
      </c>
      <c r="B49" s="1" t="s">
        <v>10278</v>
      </c>
      <c r="C49" s="2">
        <v>784</v>
      </c>
      <c r="D49" s="2">
        <v>0</v>
      </c>
      <c r="E49" s="2">
        <v>0</v>
      </c>
    </row>
    <row r="50" spans="1:5" s="6" customFormat="1" ht="10.5" x14ac:dyDescent="0.25">
      <c r="A50" s="1" t="s">
        <v>14388</v>
      </c>
      <c r="B50" s="1" t="s">
        <v>10279</v>
      </c>
      <c r="C50" s="2">
        <v>1214</v>
      </c>
      <c r="D50" s="2">
        <v>0</v>
      </c>
      <c r="E50" s="2">
        <v>0</v>
      </c>
    </row>
    <row r="51" spans="1:5" s="6" customFormat="1" ht="10.5" x14ac:dyDescent="0.25">
      <c r="A51" s="1" t="s">
        <v>14389</v>
      </c>
      <c r="B51" s="1" t="s">
        <v>10280</v>
      </c>
      <c r="C51" s="2">
        <v>1864</v>
      </c>
      <c r="D51" s="2">
        <v>0</v>
      </c>
      <c r="E51" s="2">
        <v>0</v>
      </c>
    </row>
    <row r="52" spans="1:5" s="6" customFormat="1" ht="10.5" x14ac:dyDescent="0.25">
      <c r="A52" s="1" t="s">
        <v>14390</v>
      </c>
      <c r="B52" s="1" t="s">
        <v>10281</v>
      </c>
      <c r="C52" s="2">
        <v>3034</v>
      </c>
      <c r="D52" s="2">
        <v>0</v>
      </c>
      <c r="E52" s="2">
        <v>0</v>
      </c>
    </row>
    <row r="53" spans="1:5" s="6" customFormat="1" ht="10.5" x14ac:dyDescent="0.25">
      <c r="A53" s="37" t="s">
        <v>10282</v>
      </c>
      <c r="B53" s="1" t="s">
        <v>10283</v>
      </c>
      <c r="C53" s="2">
        <v>65</v>
      </c>
      <c r="D53" s="2">
        <v>25</v>
      </c>
      <c r="E53" s="2">
        <v>300</v>
      </c>
    </row>
    <row r="54" spans="1:5" s="6" customFormat="1" ht="10.5" x14ac:dyDescent="0.25">
      <c r="A54" s="37" t="s">
        <v>10284</v>
      </c>
      <c r="B54" s="1" t="s">
        <v>10285</v>
      </c>
      <c r="C54" s="2">
        <v>78</v>
      </c>
      <c r="D54" s="2">
        <v>30.5</v>
      </c>
      <c r="E54" s="2">
        <v>366</v>
      </c>
    </row>
    <row r="55" spans="1:5" s="6" customFormat="1" ht="10.5" x14ac:dyDescent="0.25">
      <c r="A55" s="37" t="s">
        <v>10286</v>
      </c>
      <c r="B55" s="1" t="s">
        <v>10287</v>
      </c>
      <c r="C55" s="2">
        <v>98</v>
      </c>
      <c r="D55" s="2">
        <v>50.5</v>
      </c>
      <c r="E55" s="2">
        <v>606</v>
      </c>
    </row>
    <row r="56" spans="1:5" s="6" customFormat="1" ht="10.5" x14ac:dyDescent="0.25">
      <c r="A56" s="37" t="s">
        <v>10288</v>
      </c>
      <c r="B56" s="1" t="s">
        <v>10289</v>
      </c>
      <c r="C56" s="2">
        <v>125</v>
      </c>
      <c r="D56" s="2">
        <v>81.5</v>
      </c>
      <c r="E56" s="2">
        <v>978</v>
      </c>
    </row>
    <row r="57" spans="1:5" s="6" customFormat="1" ht="10.5" x14ac:dyDescent="0.25">
      <c r="A57" s="37" t="s">
        <v>10290</v>
      </c>
      <c r="B57" s="1" t="s">
        <v>10291</v>
      </c>
      <c r="C57" s="2">
        <v>153</v>
      </c>
      <c r="D57" s="2">
        <v>127.5</v>
      </c>
      <c r="E57" s="2">
        <v>1530</v>
      </c>
    </row>
    <row r="58" spans="1:5" s="6" customFormat="1" ht="10.5" x14ac:dyDescent="0.25">
      <c r="A58" s="37" t="s">
        <v>10292</v>
      </c>
      <c r="B58" s="1" t="s">
        <v>10293</v>
      </c>
      <c r="C58" s="2">
        <v>201</v>
      </c>
      <c r="D58" s="2">
        <v>212.5</v>
      </c>
      <c r="E58" s="2">
        <v>2550</v>
      </c>
    </row>
    <row r="59" spans="1:5" s="6" customFormat="1" ht="10.5" x14ac:dyDescent="0.25">
      <c r="A59" s="37" t="s">
        <v>10294</v>
      </c>
      <c r="B59" s="1" t="s">
        <v>10295</v>
      </c>
      <c r="C59" s="2">
        <v>65</v>
      </c>
      <c r="D59" s="2">
        <v>22</v>
      </c>
      <c r="E59" s="2">
        <v>264</v>
      </c>
    </row>
    <row r="60" spans="1:5" s="6" customFormat="1" ht="10.5" x14ac:dyDescent="0.25">
      <c r="A60" s="37" t="s">
        <v>10296</v>
      </c>
      <c r="B60" s="1" t="s">
        <v>10297</v>
      </c>
      <c r="C60" s="2">
        <v>78</v>
      </c>
      <c r="D60" s="2">
        <v>33</v>
      </c>
      <c r="E60" s="2">
        <v>396</v>
      </c>
    </row>
    <row r="61" spans="1:5" s="6" customFormat="1" ht="10.5" x14ac:dyDescent="0.25">
      <c r="A61" s="37" t="s">
        <v>10298</v>
      </c>
      <c r="B61" s="1" t="s">
        <v>10299</v>
      </c>
      <c r="C61" s="2">
        <v>98</v>
      </c>
      <c r="D61" s="2">
        <v>55.5</v>
      </c>
      <c r="E61" s="2">
        <v>666</v>
      </c>
    </row>
    <row r="62" spans="1:5" s="6" customFormat="1" ht="10.5" x14ac:dyDescent="0.25">
      <c r="A62" s="37" t="s">
        <v>10300</v>
      </c>
      <c r="B62" s="1" t="s">
        <v>10301</v>
      </c>
      <c r="C62" s="2">
        <v>125</v>
      </c>
      <c r="D62" s="2">
        <v>88.5</v>
      </c>
      <c r="E62" s="2">
        <v>1062</v>
      </c>
    </row>
    <row r="63" spans="1:5" s="6" customFormat="1" ht="10.5" x14ac:dyDescent="0.25">
      <c r="A63" s="37" t="s">
        <v>10302</v>
      </c>
      <c r="B63" s="1" t="s">
        <v>10303</v>
      </c>
      <c r="C63" s="2">
        <v>153</v>
      </c>
      <c r="D63" s="2">
        <v>134.5</v>
      </c>
      <c r="E63" s="2">
        <v>1614</v>
      </c>
    </row>
    <row r="64" spans="1:5" s="6" customFormat="1" ht="10.5" x14ac:dyDescent="0.25">
      <c r="A64" s="37" t="s">
        <v>10304</v>
      </c>
      <c r="B64" s="1" t="s">
        <v>10305</v>
      </c>
      <c r="C64" s="2">
        <v>201</v>
      </c>
      <c r="D64" s="2">
        <v>219.5</v>
      </c>
      <c r="E64" s="2">
        <v>2634</v>
      </c>
    </row>
    <row r="65" spans="1:5" s="6" customFormat="1" ht="10.5" x14ac:dyDescent="0.25">
      <c r="A65" s="37" t="s">
        <v>10306</v>
      </c>
      <c r="B65" s="1" t="s">
        <v>10307</v>
      </c>
      <c r="C65" s="2">
        <v>65</v>
      </c>
      <c r="D65" s="2">
        <v>32</v>
      </c>
      <c r="E65" s="2">
        <v>384</v>
      </c>
    </row>
    <row r="66" spans="1:5" s="6" customFormat="1" ht="10.5" x14ac:dyDescent="0.25">
      <c r="A66" s="37" t="s">
        <v>10308</v>
      </c>
      <c r="B66" s="1" t="s">
        <v>10309</v>
      </c>
      <c r="C66" s="2">
        <v>78</v>
      </c>
      <c r="D66" s="2">
        <v>46.5</v>
      </c>
      <c r="E66" s="2">
        <v>558</v>
      </c>
    </row>
    <row r="67" spans="1:5" s="6" customFormat="1" ht="10.5" x14ac:dyDescent="0.25">
      <c r="A67" s="37" t="s">
        <v>10310</v>
      </c>
      <c r="B67" s="1" t="s">
        <v>10311</v>
      </c>
      <c r="C67" s="2">
        <v>98</v>
      </c>
      <c r="D67" s="2">
        <v>74.5</v>
      </c>
      <c r="E67" s="2">
        <v>894</v>
      </c>
    </row>
    <row r="68" spans="1:5" s="6" customFormat="1" ht="10.5" x14ac:dyDescent="0.25">
      <c r="A68" s="37" t="s">
        <v>10312</v>
      </c>
      <c r="B68" s="1" t="s">
        <v>10313</v>
      </c>
      <c r="C68" s="2">
        <v>125</v>
      </c>
      <c r="D68" s="2">
        <v>110.5</v>
      </c>
      <c r="E68" s="2">
        <v>1326</v>
      </c>
    </row>
    <row r="69" spans="1:5" s="6" customFormat="1" ht="10.5" x14ac:dyDescent="0.25">
      <c r="A69" s="37" t="s">
        <v>10314</v>
      </c>
      <c r="B69" s="1" t="s">
        <v>10315</v>
      </c>
      <c r="C69" s="2">
        <v>153</v>
      </c>
      <c r="D69" s="2">
        <v>180</v>
      </c>
      <c r="E69" s="2">
        <v>2160</v>
      </c>
    </row>
    <row r="70" spans="1:5" s="6" customFormat="1" ht="10.5" x14ac:dyDescent="0.25">
      <c r="A70" s="37" t="s">
        <v>10316</v>
      </c>
      <c r="B70" s="1" t="s">
        <v>10317</v>
      </c>
      <c r="C70" s="2">
        <v>201</v>
      </c>
      <c r="D70" s="2">
        <v>280.5</v>
      </c>
      <c r="E70" s="2">
        <v>3366</v>
      </c>
    </row>
    <row r="71" spans="1:5" s="6" customFormat="1" ht="10.5" x14ac:dyDescent="0.25">
      <c r="A71" s="37" t="s">
        <v>10318</v>
      </c>
      <c r="B71" s="1" t="s">
        <v>10319</v>
      </c>
      <c r="C71" s="2">
        <v>65</v>
      </c>
      <c r="D71" s="2">
        <v>36</v>
      </c>
      <c r="E71" s="2">
        <v>432</v>
      </c>
    </row>
    <row r="72" spans="1:5" s="6" customFormat="1" ht="10.5" x14ac:dyDescent="0.25">
      <c r="A72" s="37" t="s">
        <v>10320</v>
      </c>
      <c r="B72" s="1" t="s">
        <v>10321</v>
      </c>
      <c r="C72" s="2">
        <v>78</v>
      </c>
      <c r="D72" s="2">
        <v>5</v>
      </c>
      <c r="E72" s="2">
        <v>60</v>
      </c>
    </row>
    <row r="73" spans="1:5" s="6" customFormat="1" ht="10.5" x14ac:dyDescent="0.25">
      <c r="A73" s="37" t="s">
        <v>10322</v>
      </c>
      <c r="B73" s="1" t="s">
        <v>10323</v>
      </c>
      <c r="C73" s="2">
        <v>98</v>
      </c>
      <c r="D73" s="2">
        <v>84</v>
      </c>
      <c r="E73" s="2">
        <v>1008</v>
      </c>
    </row>
    <row r="74" spans="1:5" s="6" customFormat="1" ht="10.5" x14ac:dyDescent="0.25">
      <c r="A74" s="37" t="s">
        <v>10324</v>
      </c>
      <c r="B74" s="1" t="s">
        <v>10325</v>
      </c>
      <c r="C74" s="2">
        <v>125</v>
      </c>
      <c r="D74" s="2">
        <v>125.5</v>
      </c>
      <c r="E74" s="2">
        <v>1506</v>
      </c>
    </row>
    <row r="75" spans="1:5" s="6" customFormat="1" ht="10.5" x14ac:dyDescent="0.25">
      <c r="A75" s="37" t="s">
        <v>10326</v>
      </c>
      <c r="B75" s="1" t="s">
        <v>10327</v>
      </c>
      <c r="C75" s="2">
        <v>153</v>
      </c>
      <c r="D75" s="2">
        <v>185</v>
      </c>
      <c r="E75" s="2">
        <v>2220</v>
      </c>
    </row>
    <row r="76" spans="1:5" s="6" customFormat="1" ht="10.5" x14ac:dyDescent="0.25">
      <c r="A76" s="37" t="s">
        <v>10328</v>
      </c>
      <c r="B76" s="1" t="s">
        <v>10329</v>
      </c>
      <c r="C76" s="2">
        <v>201</v>
      </c>
      <c r="D76" s="2">
        <v>295.5</v>
      </c>
      <c r="E76" s="2">
        <v>3546</v>
      </c>
    </row>
    <row r="77" spans="1:5" s="6" customFormat="1" ht="10.5" x14ac:dyDescent="0.25">
      <c r="A77" s="37" t="s">
        <v>10330</v>
      </c>
      <c r="B77" s="1" t="s">
        <v>10331</v>
      </c>
      <c r="C77" s="2">
        <v>65</v>
      </c>
      <c r="D77" s="2">
        <v>60.5</v>
      </c>
      <c r="E77" s="2">
        <v>726</v>
      </c>
    </row>
    <row r="78" spans="1:5" s="6" customFormat="1" ht="10.5" x14ac:dyDescent="0.25">
      <c r="A78" s="37" t="s">
        <v>10332</v>
      </c>
      <c r="B78" s="1" t="s">
        <v>10333</v>
      </c>
      <c r="C78" s="2">
        <v>78</v>
      </c>
      <c r="D78" s="2">
        <v>86</v>
      </c>
      <c r="E78" s="2">
        <v>1032</v>
      </c>
    </row>
    <row r="79" spans="1:5" s="6" customFormat="1" ht="10.5" x14ac:dyDescent="0.25">
      <c r="A79" s="37" t="s">
        <v>10334</v>
      </c>
      <c r="B79" s="1" t="s">
        <v>10335</v>
      </c>
      <c r="C79" s="2">
        <v>98</v>
      </c>
      <c r="D79" s="2">
        <v>121.5</v>
      </c>
      <c r="E79" s="2">
        <v>1458</v>
      </c>
    </row>
    <row r="80" spans="1:5" s="6" customFormat="1" ht="10.5" x14ac:dyDescent="0.25">
      <c r="A80" s="37" t="s">
        <v>10336</v>
      </c>
      <c r="B80" s="1" t="s">
        <v>10337</v>
      </c>
      <c r="C80" s="2">
        <v>125</v>
      </c>
      <c r="D80" s="2">
        <v>184.5</v>
      </c>
      <c r="E80" s="2">
        <v>2214</v>
      </c>
    </row>
    <row r="81" spans="1:5" s="6" customFormat="1" ht="10.5" x14ac:dyDescent="0.25">
      <c r="A81" s="37" t="s">
        <v>10338</v>
      </c>
      <c r="B81" s="1" t="s">
        <v>10339</v>
      </c>
      <c r="C81" s="2">
        <v>153</v>
      </c>
      <c r="D81" s="2">
        <v>257.5</v>
      </c>
      <c r="E81" s="2">
        <v>3090</v>
      </c>
    </row>
    <row r="82" spans="1:5" s="6" customFormat="1" ht="10.5" x14ac:dyDescent="0.25">
      <c r="A82" s="37" t="s">
        <v>10340</v>
      </c>
      <c r="B82" s="1" t="s">
        <v>10341</v>
      </c>
      <c r="C82" s="2">
        <v>201</v>
      </c>
      <c r="D82" s="2">
        <v>399</v>
      </c>
      <c r="E82" s="2">
        <v>4788</v>
      </c>
    </row>
    <row r="83" spans="1:5" s="6" customFormat="1" ht="10.5" x14ac:dyDescent="0.25">
      <c r="A83" s="37" t="s">
        <v>10342</v>
      </c>
      <c r="B83" s="1" t="s">
        <v>10343</v>
      </c>
      <c r="C83" s="2">
        <v>65</v>
      </c>
      <c r="D83" s="2">
        <v>68</v>
      </c>
      <c r="E83" s="2">
        <v>816</v>
      </c>
    </row>
    <row r="84" spans="1:5" s="6" customFormat="1" ht="10.5" x14ac:dyDescent="0.25">
      <c r="A84" s="37" t="s">
        <v>10344</v>
      </c>
      <c r="B84" s="1" t="s">
        <v>10345</v>
      </c>
      <c r="C84" s="2">
        <v>78</v>
      </c>
      <c r="D84" s="2">
        <v>96</v>
      </c>
      <c r="E84" s="2">
        <v>1152</v>
      </c>
    </row>
    <row r="85" spans="1:5" s="6" customFormat="1" ht="10.5" x14ac:dyDescent="0.25">
      <c r="A85" s="37" t="s">
        <v>10346</v>
      </c>
      <c r="B85" s="1" t="s">
        <v>10347</v>
      </c>
      <c r="C85" s="2">
        <v>98</v>
      </c>
      <c r="D85" s="2">
        <v>141.5</v>
      </c>
      <c r="E85" s="2">
        <v>1698</v>
      </c>
    </row>
    <row r="86" spans="1:5" s="6" customFormat="1" ht="10.5" x14ac:dyDescent="0.25">
      <c r="A86" s="37" t="s">
        <v>10348</v>
      </c>
      <c r="B86" s="1" t="s">
        <v>10349</v>
      </c>
      <c r="C86" s="2">
        <v>125</v>
      </c>
      <c r="D86" s="2">
        <v>212.5</v>
      </c>
      <c r="E86" s="2">
        <v>2550</v>
      </c>
    </row>
    <row r="87" spans="1:5" s="6" customFormat="1" ht="10.5" x14ac:dyDescent="0.25">
      <c r="A87" s="37" t="s">
        <v>10350</v>
      </c>
      <c r="B87" s="1" t="s">
        <v>10351</v>
      </c>
      <c r="C87" s="2">
        <v>153</v>
      </c>
      <c r="D87" s="2">
        <v>285.5</v>
      </c>
      <c r="E87" s="2">
        <v>3426</v>
      </c>
    </row>
    <row r="88" spans="1:5" s="6" customFormat="1" ht="10.5" x14ac:dyDescent="0.25">
      <c r="A88" s="37" t="s">
        <v>10352</v>
      </c>
      <c r="B88" s="1" t="s">
        <v>10353</v>
      </c>
      <c r="C88" s="2">
        <v>201</v>
      </c>
      <c r="D88" s="2">
        <v>427</v>
      </c>
      <c r="E88" s="2">
        <v>5124</v>
      </c>
    </row>
    <row r="89" spans="1:5" s="6" customFormat="1" ht="10.5" x14ac:dyDescent="0.25">
      <c r="A89" s="37" t="s">
        <v>10354</v>
      </c>
      <c r="B89" s="1" t="s">
        <v>10355</v>
      </c>
      <c r="C89" s="2">
        <v>4125</v>
      </c>
      <c r="D89" s="2">
        <v>0</v>
      </c>
      <c r="E89" s="2">
        <v>0</v>
      </c>
    </row>
    <row r="90" spans="1:5" s="6" customFormat="1" ht="10.5" x14ac:dyDescent="0.25">
      <c r="A90" s="37" t="s">
        <v>10356</v>
      </c>
      <c r="B90" s="1" t="s">
        <v>10357</v>
      </c>
      <c r="C90" s="2">
        <v>8450</v>
      </c>
      <c r="D90" s="2">
        <v>0</v>
      </c>
      <c r="E90" s="2">
        <v>0</v>
      </c>
    </row>
    <row r="91" spans="1:5" s="6" customFormat="1" ht="10.5" x14ac:dyDescent="0.25">
      <c r="A91" s="37" t="s">
        <v>10358</v>
      </c>
      <c r="B91" s="1" t="s">
        <v>10359</v>
      </c>
      <c r="C91" s="2">
        <v>15600</v>
      </c>
      <c r="D91" s="2">
        <v>0</v>
      </c>
      <c r="E91" s="2">
        <v>0</v>
      </c>
    </row>
    <row r="92" spans="1:5" s="6" customFormat="1" ht="21" x14ac:dyDescent="0.25">
      <c r="A92" s="37" t="s">
        <v>10360</v>
      </c>
      <c r="B92" s="1" t="s">
        <v>10361</v>
      </c>
      <c r="C92" s="2">
        <v>4125</v>
      </c>
      <c r="D92" s="2">
        <v>0</v>
      </c>
      <c r="E92" s="2">
        <v>0</v>
      </c>
    </row>
    <row r="93" spans="1:5" s="6" customFormat="1" ht="21" x14ac:dyDescent="0.25">
      <c r="A93" s="37" t="s">
        <v>10362</v>
      </c>
      <c r="B93" s="1" t="s">
        <v>10363</v>
      </c>
      <c r="C93" s="2">
        <v>8450</v>
      </c>
      <c r="D93" s="2">
        <v>0</v>
      </c>
      <c r="E93" s="2">
        <v>0</v>
      </c>
    </row>
    <row r="94" spans="1:5" s="6" customFormat="1" ht="21" x14ac:dyDescent="0.25">
      <c r="A94" s="37" t="s">
        <v>10364</v>
      </c>
      <c r="B94" s="1" t="s">
        <v>10365</v>
      </c>
      <c r="C94" s="2">
        <v>15600</v>
      </c>
      <c r="D94" s="2">
        <v>0</v>
      </c>
      <c r="E94" s="2">
        <v>0</v>
      </c>
    </row>
    <row r="95" spans="1:5" s="6" customFormat="1" ht="21" x14ac:dyDescent="0.25">
      <c r="A95" s="37" t="s">
        <v>10366</v>
      </c>
      <c r="B95" s="1" t="s">
        <v>10367</v>
      </c>
      <c r="C95" s="2">
        <v>4485</v>
      </c>
      <c r="D95" s="2">
        <v>0</v>
      </c>
      <c r="E95" s="2">
        <v>0</v>
      </c>
    </row>
    <row r="96" spans="1:5" s="6" customFormat="1" ht="21" x14ac:dyDescent="0.25">
      <c r="A96" s="37" t="s">
        <v>10368</v>
      </c>
      <c r="B96" s="1" t="s">
        <v>10369</v>
      </c>
      <c r="C96" s="2">
        <v>8450</v>
      </c>
      <c r="D96" s="2">
        <v>0</v>
      </c>
      <c r="E96" s="2">
        <v>0</v>
      </c>
    </row>
    <row r="97" spans="1:5" s="6" customFormat="1" ht="10.5" x14ac:dyDescent="0.25">
      <c r="A97" s="37" t="s">
        <v>10370</v>
      </c>
      <c r="B97" s="1" t="s">
        <v>10371</v>
      </c>
      <c r="C97" s="2">
        <v>16120</v>
      </c>
      <c r="D97" s="2">
        <v>0</v>
      </c>
      <c r="E97" s="2">
        <v>0</v>
      </c>
    </row>
    <row r="98" spans="1:5" s="6" customFormat="1" ht="10.5" x14ac:dyDescent="0.25">
      <c r="A98" s="37" t="s">
        <v>10372</v>
      </c>
      <c r="B98" s="1" t="s">
        <v>10373</v>
      </c>
      <c r="C98" s="2">
        <v>0</v>
      </c>
      <c r="D98" s="2">
        <v>0</v>
      </c>
      <c r="E98" s="2">
        <v>0</v>
      </c>
    </row>
    <row r="99" spans="1:5" s="6" customFormat="1" ht="21" x14ac:dyDescent="0.25">
      <c r="A99" s="37" t="s">
        <v>10374</v>
      </c>
      <c r="B99" s="1" t="s">
        <v>10375</v>
      </c>
      <c r="C99" s="2">
        <v>4620</v>
      </c>
      <c r="D99" s="2">
        <v>0</v>
      </c>
      <c r="E99" s="2">
        <v>0</v>
      </c>
    </row>
    <row r="100" spans="1:5" s="6" customFormat="1" ht="21" x14ac:dyDescent="0.25">
      <c r="A100" s="37" t="s">
        <v>10356</v>
      </c>
      <c r="B100" s="1" t="s">
        <v>10376</v>
      </c>
      <c r="C100" s="2">
        <v>9100</v>
      </c>
      <c r="D100" s="2">
        <v>0</v>
      </c>
      <c r="E100" s="2">
        <v>0</v>
      </c>
    </row>
    <row r="101" spans="1:5" s="6" customFormat="1" ht="21" x14ac:dyDescent="0.25">
      <c r="A101" s="37" t="s">
        <v>10358</v>
      </c>
      <c r="B101" s="1" t="s">
        <v>10377</v>
      </c>
      <c r="C101" s="2">
        <v>16800</v>
      </c>
      <c r="D101" s="2">
        <v>0</v>
      </c>
      <c r="E101" s="2">
        <v>0</v>
      </c>
    </row>
    <row r="102" spans="1:5" s="6" customFormat="1" ht="10.5" x14ac:dyDescent="0.25">
      <c r="A102" s="37" t="s">
        <v>10378</v>
      </c>
      <c r="B102" s="1" t="s">
        <v>10379</v>
      </c>
      <c r="C102" s="2">
        <v>9100</v>
      </c>
      <c r="D102" s="2">
        <v>0</v>
      </c>
      <c r="E102" s="2">
        <v>0</v>
      </c>
    </row>
    <row r="103" spans="1:5" s="6" customFormat="1" ht="10.5" x14ac:dyDescent="0.25">
      <c r="A103" s="37" t="s">
        <v>10380</v>
      </c>
      <c r="B103" s="1" t="s">
        <v>10381</v>
      </c>
      <c r="C103" s="2">
        <v>0</v>
      </c>
      <c r="D103" s="2">
        <v>0</v>
      </c>
      <c r="E103" s="2">
        <v>0</v>
      </c>
    </row>
    <row r="104" spans="1:5" s="6" customFormat="1" ht="21" x14ac:dyDescent="0.25">
      <c r="A104" s="37" t="s">
        <v>10382</v>
      </c>
      <c r="B104" s="1" t="s">
        <v>10383</v>
      </c>
      <c r="C104" s="2">
        <v>4620</v>
      </c>
      <c r="D104" s="2">
        <v>0</v>
      </c>
      <c r="E104" s="2">
        <v>0</v>
      </c>
    </row>
    <row r="105" spans="1:5" s="6" customFormat="1" ht="31.5" x14ac:dyDescent="0.25">
      <c r="A105" s="37" t="s">
        <v>10384</v>
      </c>
      <c r="B105" s="1" t="s">
        <v>10385</v>
      </c>
      <c r="C105" s="2">
        <v>9100</v>
      </c>
      <c r="D105" s="2">
        <v>0</v>
      </c>
      <c r="E105" s="2">
        <v>0</v>
      </c>
    </row>
    <row r="106" spans="1:5" s="6" customFormat="1" ht="31.5" x14ac:dyDescent="0.25">
      <c r="A106" s="37" t="s">
        <v>10386</v>
      </c>
      <c r="B106" s="1" t="s">
        <v>10387</v>
      </c>
      <c r="C106" s="2">
        <v>19800</v>
      </c>
      <c r="D106" s="2">
        <v>0</v>
      </c>
      <c r="E106" s="2">
        <v>0</v>
      </c>
    </row>
    <row r="107" spans="1:5" s="6" customFormat="1" ht="21" x14ac:dyDescent="0.25">
      <c r="A107" s="37" t="s">
        <v>10388</v>
      </c>
      <c r="B107" s="1" t="s">
        <v>10389</v>
      </c>
      <c r="C107" s="2">
        <v>4290</v>
      </c>
      <c r="D107" s="2">
        <v>0</v>
      </c>
      <c r="E107" s="2">
        <v>0</v>
      </c>
    </row>
    <row r="108" spans="1:5" s="6" customFormat="1" ht="21" x14ac:dyDescent="0.25">
      <c r="A108" s="37" t="s">
        <v>10390</v>
      </c>
      <c r="B108" s="1" t="s">
        <v>10391</v>
      </c>
      <c r="C108" s="2">
        <v>8320</v>
      </c>
      <c r="D108" s="2">
        <v>0</v>
      </c>
      <c r="E108" s="2">
        <v>0</v>
      </c>
    </row>
    <row r="109" spans="1:5" s="6" customFormat="1" ht="21" x14ac:dyDescent="0.25">
      <c r="A109" s="37" t="s">
        <v>10392</v>
      </c>
      <c r="B109" s="1" t="s">
        <v>10393</v>
      </c>
      <c r="C109" s="2">
        <v>16120</v>
      </c>
      <c r="D109" s="2">
        <v>0</v>
      </c>
      <c r="E109" s="2">
        <v>0</v>
      </c>
    </row>
    <row r="110" spans="1:5" s="6" customFormat="1" ht="21" x14ac:dyDescent="0.25">
      <c r="A110" s="37" t="s">
        <v>10394</v>
      </c>
      <c r="B110" s="1" t="s">
        <v>10395</v>
      </c>
      <c r="C110" s="2">
        <v>4290</v>
      </c>
      <c r="D110" s="2">
        <v>0</v>
      </c>
      <c r="E110" s="2">
        <v>0</v>
      </c>
    </row>
    <row r="111" spans="1:5" s="6" customFormat="1" ht="21" x14ac:dyDescent="0.25">
      <c r="A111" s="37" t="s">
        <v>10396</v>
      </c>
      <c r="B111" s="1" t="s">
        <v>10397</v>
      </c>
      <c r="C111" s="2">
        <v>8320</v>
      </c>
      <c r="D111" s="2">
        <v>0</v>
      </c>
      <c r="E111" s="2">
        <v>0</v>
      </c>
    </row>
    <row r="112" spans="1:5" s="6" customFormat="1" ht="21" x14ac:dyDescent="0.25">
      <c r="A112" s="37" t="s">
        <v>10398</v>
      </c>
      <c r="B112" s="1" t="s">
        <v>10399</v>
      </c>
      <c r="C112" s="2">
        <v>16120</v>
      </c>
      <c r="D112" s="2">
        <v>0</v>
      </c>
      <c r="E112" s="2">
        <v>0</v>
      </c>
    </row>
    <row r="113" spans="1:5" s="6" customFormat="1" ht="21" x14ac:dyDescent="0.25">
      <c r="A113" s="37" t="s">
        <v>10400</v>
      </c>
      <c r="B113" s="1" t="s">
        <v>10401</v>
      </c>
      <c r="C113" s="2">
        <v>4620</v>
      </c>
      <c r="D113" s="2">
        <v>0</v>
      </c>
      <c r="E113" s="2">
        <v>0</v>
      </c>
    </row>
    <row r="114" spans="1:5" s="6" customFormat="1" ht="21" x14ac:dyDescent="0.25">
      <c r="A114" s="37" t="s">
        <v>10402</v>
      </c>
      <c r="B114" s="1" t="s">
        <v>10403</v>
      </c>
      <c r="C114" s="2">
        <v>9100</v>
      </c>
      <c r="D114" s="2">
        <v>0</v>
      </c>
      <c r="E114" s="2">
        <v>0</v>
      </c>
    </row>
    <row r="115" spans="1:5" s="6" customFormat="1" ht="21" x14ac:dyDescent="0.25">
      <c r="A115" s="37" t="s">
        <v>10404</v>
      </c>
      <c r="B115" s="1" t="s">
        <v>10405</v>
      </c>
      <c r="C115" s="2">
        <v>16800</v>
      </c>
      <c r="D115" s="2">
        <v>0</v>
      </c>
      <c r="E115" s="2">
        <v>0</v>
      </c>
    </row>
    <row r="116" spans="1:5" s="6" customFormat="1" ht="21" x14ac:dyDescent="0.25">
      <c r="A116" s="37" t="s">
        <v>10406</v>
      </c>
      <c r="B116" s="1" t="s">
        <v>10407</v>
      </c>
      <c r="C116" s="2">
        <v>7800</v>
      </c>
      <c r="D116" s="2">
        <v>0</v>
      </c>
      <c r="E116" s="2">
        <v>0</v>
      </c>
    </row>
    <row r="117" spans="1:5" ht="22" x14ac:dyDescent="0.35">
      <c r="A117" s="37" t="s">
        <v>10408</v>
      </c>
      <c r="B117" s="1" t="s">
        <v>10409</v>
      </c>
      <c r="C117" s="2">
        <v>14300</v>
      </c>
      <c r="D117" s="2">
        <v>0</v>
      </c>
      <c r="E117" s="2">
        <v>0</v>
      </c>
    </row>
    <row r="118" spans="1:5" ht="22" x14ac:dyDescent="0.35">
      <c r="A118" s="37" t="s">
        <v>10410</v>
      </c>
      <c r="B118" s="1" t="s">
        <v>10411</v>
      </c>
      <c r="C118" s="2">
        <v>28600</v>
      </c>
      <c r="D118" s="2">
        <v>0</v>
      </c>
      <c r="E118" s="2">
        <v>0</v>
      </c>
    </row>
    <row r="119" spans="1:5" x14ac:dyDescent="0.35">
      <c r="A119" s="37" t="s">
        <v>10412</v>
      </c>
      <c r="B119" s="1" t="s">
        <v>10413</v>
      </c>
      <c r="C119" s="2">
        <v>2080</v>
      </c>
      <c r="D119" s="2">
        <v>0</v>
      </c>
      <c r="E119" s="2">
        <v>0</v>
      </c>
    </row>
    <row r="120" spans="1:5" x14ac:dyDescent="0.35">
      <c r="A120" s="37" t="s">
        <v>10414</v>
      </c>
      <c r="B120" s="1" t="s">
        <v>10415</v>
      </c>
      <c r="C120" s="2">
        <v>5032.8599999999997</v>
      </c>
      <c r="D120" s="2">
        <v>0</v>
      </c>
      <c r="E120" s="2">
        <v>0</v>
      </c>
    </row>
    <row r="121" spans="1:5" x14ac:dyDescent="0.35">
      <c r="A121" s="37" t="s">
        <v>10416</v>
      </c>
      <c r="B121" s="1" t="s">
        <v>10417</v>
      </c>
      <c r="C121" s="2">
        <v>10530</v>
      </c>
      <c r="D121" s="2">
        <v>0</v>
      </c>
      <c r="E121" s="2">
        <v>0</v>
      </c>
    </row>
    <row r="122" spans="1:5" ht="22" x14ac:dyDescent="0.35">
      <c r="A122" s="37" t="s">
        <v>10418</v>
      </c>
      <c r="B122" s="1" t="s">
        <v>10419</v>
      </c>
      <c r="C122" s="2">
        <v>2242.5</v>
      </c>
      <c r="D122" s="2">
        <v>0</v>
      </c>
      <c r="E122" s="2">
        <v>0</v>
      </c>
    </row>
    <row r="123" spans="1:5" ht="22" x14ac:dyDescent="0.35">
      <c r="A123" s="37" t="s">
        <v>10420</v>
      </c>
      <c r="B123" s="1" t="s">
        <v>10421</v>
      </c>
      <c r="C123" s="2">
        <v>5032.8599999999997</v>
      </c>
      <c r="D123" s="2">
        <v>0</v>
      </c>
      <c r="E123" s="2">
        <v>0</v>
      </c>
    </row>
    <row r="124" spans="1:5" ht="22" x14ac:dyDescent="0.35">
      <c r="A124" s="37" t="s">
        <v>10422</v>
      </c>
      <c r="B124" s="1" t="s">
        <v>10423</v>
      </c>
      <c r="C124" s="2">
        <v>10530</v>
      </c>
      <c r="D124" s="2">
        <v>0</v>
      </c>
      <c r="E124" s="2">
        <v>0</v>
      </c>
    </row>
    <row r="125" spans="1:5" x14ac:dyDescent="0.35">
      <c r="A125" s="37" t="s">
        <v>10424</v>
      </c>
      <c r="B125" s="1" t="s">
        <v>10413</v>
      </c>
      <c r="C125" s="2">
        <v>416</v>
      </c>
      <c r="D125" s="2">
        <v>145.6</v>
      </c>
      <c r="E125" s="2">
        <v>1747.2</v>
      </c>
    </row>
    <row r="126" spans="1:5" ht="22" x14ac:dyDescent="0.35">
      <c r="A126" s="37" t="s">
        <v>14151</v>
      </c>
      <c r="B126" s="1" t="s">
        <v>10415</v>
      </c>
      <c r="C126" s="2">
        <v>1006.57</v>
      </c>
      <c r="D126" s="2">
        <v>352.3</v>
      </c>
      <c r="E126" s="2">
        <v>4227.6000000000004</v>
      </c>
    </row>
    <row r="127" spans="1:5" x14ac:dyDescent="0.35">
      <c r="A127" s="37" t="s">
        <v>10425</v>
      </c>
      <c r="B127" s="1" t="s">
        <v>10417</v>
      </c>
      <c r="C127" s="2">
        <v>2106</v>
      </c>
      <c r="D127" s="2">
        <v>737.1</v>
      </c>
      <c r="E127" s="2">
        <v>8845.2000000000007</v>
      </c>
    </row>
    <row r="128" spans="1:5" ht="22" x14ac:dyDescent="0.35">
      <c r="A128" s="37" t="s">
        <v>10426</v>
      </c>
      <c r="B128" s="1" t="s">
        <v>10419</v>
      </c>
      <c r="C128" s="2">
        <v>448.5</v>
      </c>
      <c r="D128" s="2">
        <v>156.97499999999999</v>
      </c>
      <c r="E128" s="2">
        <v>1883.7</v>
      </c>
    </row>
    <row r="129" spans="1:5" ht="22" x14ac:dyDescent="0.35">
      <c r="A129" s="37" t="s">
        <v>10427</v>
      </c>
      <c r="B129" s="1" t="s">
        <v>10421</v>
      </c>
      <c r="C129" s="2">
        <v>1006.57</v>
      </c>
      <c r="D129" s="2">
        <v>352.3</v>
      </c>
      <c r="E129" s="2">
        <v>4227.6000000000004</v>
      </c>
    </row>
    <row r="130" spans="1:5" ht="22" x14ac:dyDescent="0.35">
      <c r="A130" s="37" t="s">
        <v>10428</v>
      </c>
      <c r="B130" s="1" t="s">
        <v>10423</v>
      </c>
      <c r="C130" s="2">
        <v>2106</v>
      </c>
      <c r="D130" s="2">
        <v>737.1</v>
      </c>
      <c r="E130" s="2">
        <v>8845.2000000000007</v>
      </c>
    </row>
    <row r="131" spans="1:5" x14ac:dyDescent="0.35">
      <c r="A131" s="37">
        <v>18360013</v>
      </c>
      <c r="B131" s="1" t="s">
        <v>10429</v>
      </c>
      <c r="C131" s="2">
        <v>3600</v>
      </c>
      <c r="D131" s="2"/>
      <c r="E131" s="3"/>
    </row>
    <row r="132" spans="1:5" x14ac:dyDescent="0.35">
      <c r="A132" s="37">
        <v>18360014</v>
      </c>
      <c r="B132" s="1" t="s">
        <v>10430</v>
      </c>
      <c r="C132" s="2">
        <v>5400</v>
      </c>
      <c r="D132" s="2"/>
      <c r="E132" s="3"/>
    </row>
    <row r="133" spans="1:5" x14ac:dyDescent="0.35">
      <c r="A133" s="37">
        <v>18360015</v>
      </c>
      <c r="B133" s="1" t="s">
        <v>10431</v>
      </c>
      <c r="C133" s="2">
        <v>9216</v>
      </c>
      <c r="D133" s="2"/>
      <c r="E133" s="3"/>
    </row>
    <row r="134" spans="1:5" x14ac:dyDescent="0.35">
      <c r="A134" s="37">
        <v>18360001</v>
      </c>
      <c r="B134" s="1" t="s">
        <v>10432</v>
      </c>
      <c r="C134" s="2"/>
      <c r="D134" s="2"/>
      <c r="E134" s="2">
        <v>5041</v>
      </c>
    </row>
    <row r="135" spans="1:5" x14ac:dyDescent="0.35">
      <c r="A135" s="37">
        <v>18360002</v>
      </c>
      <c r="B135" s="1" t="s">
        <v>10433</v>
      </c>
      <c r="C135" s="2"/>
      <c r="D135" s="2"/>
      <c r="E135" s="2">
        <v>9585</v>
      </c>
    </row>
    <row r="136" spans="1:5" x14ac:dyDescent="0.35">
      <c r="A136" s="37">
        <v>18360003</v>
      </c>
      <c r="B136" s="1" t="s">
        <v>10434</v>
      </c>
      <c r="C136" s="2"/>
      <c r="D136" s="2"/>
      <c r="E136" s="2">
        <v>12474</v>
      </c>
    </row>
    <row r="137" spans="1:5" x14ac:dyDescent="0.35">
      <c r="A137" s="37">
        <v>18360004</v>
      </c>
      <c r="B137" s="1" t="s">
        <v>10435</v>
      </c>
      <c r="C137" s="2"/>
      <c r="D137" s="2"/>
      <c r="E137" s="2">
        <v>18480</v>
      </c>
    </row>
    <row r="138" spans="1:5" x14ac:dyDescent="0.35">
      <c r="A138" s="37">
        <v>18360005</v>
      </c>
      <c r="B138" s="1" t="s">
        <v>10436</v>
      </c>
      <c r="C138" s="2"/>
      <c r="D138" s="2"/>
      <c r="E138" s="2">
        <v>22869</v>
      </c>
    </row>
    <row r="139" spans="1:5" x14ac:dyDescent="0.35">
      <c r="A139" s="37">
        <v>18360006</v>
      </c>
      <c r="B139" s="1" t="s">
        <v>10437</v>
      </c>
      <c r="C139" s="2"/>
      <c r="D139" s="2"/>
      <c r="E139" s="2">
        <v>27060</v>
      </c>
    </row>
    <row r="140" spans="1:5" x14ac:dyDescent="0.35">
      <c r="A140" s="37">
        <v>18360007</v>
      </c>
      <c r="B140" s="1" t="s">
        <v>10438</v>
      </c>
      <c r="C140" s="2"/>
      <c r="D140" s="2"/>
      <c r="E140" s="2">
        <v>32175</v>
      </c>
    </row>
    <row r="141" spans="1:5" x14ac:dyDescent="0.35">
      <c r="A141" s="37">
        <v>18360008</v>
      </c>
      <c r="B141" s="1" t="s">
        <v>10439</v>
      </c>
      <c r="C141" s="2"/>
      <c r="D141" s="2"/>
      <c r="E141" s="2">
        <v>33660</v>
      </c>
    </row>
    <row r="142" spans="1:5" x14ac:dyDescent="0.35">
      <c r="A142" s="37">
        <v>18360009</v>
      </c>
      <c r="B142" s="1" t="s">
        <v>10440</v>
      </c>
      <c r="C142" s="2"/>
      <c r="D142" s="2"/>
      <c r="E142" s="2">
        <v>40590</v>
      </c>
    </row>
    <row r="143" spans="1:5" x14ac:dyDescent="0.35">
      <c r="A143" s="37">
        <v>18360010</v>
      </c>
      <c r="B143" s="1" t="s">
        <v>10441</v>
      </c>
      <c r="C143" s="2"/>
      <c r="D143" s="2"/>
      <c r="E143" s="2">
        <v>47520</v>
      </c>
    </row>
    <row r="144" spans="1:5" x14ac:dyDescent="0.35">
      <c r="A144" s="37">
        <v>18360011</v>
      </c>
      <c r="B144" s="1" t="s">
        <v>10442</v>
      </c>
      <c r="C144" s="2"/>
      <c r="D144" s="2"/>
      <c r="E144" s="2">
        <v>50325</v>
      </c>
    </row>
    <row r="145" spans="1:5" x14ac:dyDescent="0.35">
      <c r="A145" s="37">
        <v>18360012</v>
      </c>
      <c r="B145" s="1" t="s">
        <v>10443</v>
      </c>
      <c r="C145" s="2"/>
      <c r="D145" s="2"/>
      <c r="E145" s="2">
        <v>64050</v>
      </c>
    </row>
    <row r="146" spans="1:5" x14ac:dyDescent="0.35">
      <c r="A146" s="37">
        <v>18360013</v>
      </c>
      <c r="B146" s="1" t="s">
        <v>10444</v>
      </c>
      <c r="C146" s="2"/>
      <c r="D146" s="2"/>
      <c r="E146" s="2">
        <v>79300</v>
      </c>
    </row>
    <row r="147" spans="1:5" x14ac:dyDescent="0.35">
      <c r="A147" s="37">
        <v>18360016</v>
      </c>
      <c r="B147" s="1" t="s">
        <v>10445</v>
      </c>
      <c r="C147" s="2"/>
      <c r="D147" s="2"/>
      <c r="E147" s="2">
        <v>3715</v>
      </c>
    </row>
    <row r="148" spans="1:5" x14ac:dyDescent="0.35">
      <c r="A148" s="37">
        <v>18360017</v>
      </c>
      <c r="B148" s="1" t="s">
        <v>10445</v>
      </c>
      <c r="C148" s="2"/>
      <c r="D148" s="2"/>
      <c r="E148" s="2">
        <v>4936</v>
      </c>
    </row>
    <row r="149" spans="1:5" x14ac:dyDescent="0.35">
      <c r="A149" s="37">
        <v>18360018</v>
      </c>
      <c r="B149" s="1" t="s">
        <v>14026</v>
      </c>
      <c r="C149" s="2"/>
      <c r="D149" s="2"/>
      <c r="E149" s="2">
        <v>6236</v>
      </c>
    </row>
    <row r="150" spans="1:5" x14ac:dyDescent="0.35">
      <c r="A150" s="37">
        <v>18360019</v>
      </c>
      <c r="B150" s="1" t="s">
        <v>14027</v>
      </c>
      <c r="C150" s="2"/>
      <c r="D150" s="2"/>
      <c r="E150" s="2">
        <v>11826</v>
      </c>
    </row>
    <row r="151" spans="1:5" x14ac:dyDescent="0.35">
      <c r="A151" s="37">
        <v>18360020</v>
      </c>
      <c r="B151" s="1" t="s">
        <v>14028</v>
      </c>
      <c r="C151" s="2"/>
      <c r="D151" s="2"/>
      <c r="E151" s="2">
        <v>16568</v>
      </c>
    </row>
    <row r="152" spans="1:5" x14ac:dyDescent="0.35">
      <c r="A152" s="37">
        <v>18360021</v>
      </c>
      <c r="B152" s="1" t="s">
        <v>14029</v>
      </c>
      <c r="C152" s="2"/>
      <c r="D152" s="2"/>
      <c r="E152" s="2">
        <v>25460</v>
      </c>
    </row>
    <row r="153" spans="1:5" x14ac:dyDescent="0.35">
      <c r="A153" s="37">
        <v>18360022</v>
      </c>
      <c r="B153" s="1" t="s">
        <v>14030</v>
      </c>
      <c r="C153" s="2"/>
      <c r="D153" s="2"/>
      <c r="E153" s="2">
        <v>32985</v>
      </c>
    </row>
    <row r="154" spans="1:5" x14ac:dyDescent="0.35">
      <c r="A154" s="37">
        <v>18360023</v>
      </c>
      <c r="B154" s="1" t="s">
        <v>14031</v>
      </c>
      <c r="C154" s="2"/>
      <c r="D154" s="2"/>
      <c r="E154" s="2">
        <v>41100</v>
      </c>
    </row>
    <row r="155" spans="1:5" x14ac:dyDescent="0.35">
      <c r="A155" s="37">
        <v>18360024</v>
      </c>
      <c r="B155" s="1" t="s">
        <v>14032</v>
      </c>
      <c r="C155" s="2"/>
      <c r="D155" s="2"/>
      <c r="E155" s="2">
        <v>52069</v>
      </c>
    </row>
    <row r="156" spans="1:5" x14ac:dyDescent="0.35">
      <c r="A156" s="38">
        <v>18360025</v>
      </c>
      <c r="B156" s="39" t="s">
        <v>14152</v>
      </c>
      <c r="C156" s="40"/>
      <c r="D156" s="40">
        <v>36</v>
      </c>
      <c r="E156" s="40">
        <v>432</v>
      </c>
    </row>
    <row r="157" spans="1:5" x14ac:dyDescent="0.35">
      <c r="A157" s="38">
        <v>18360035</v>
      </c>
      <c r="B157" s="39" t="s">
        <v>14153</v>
      </c>
      <c r="C157" s="40"/>
      <c r="D157" s="40">
        <v>48.08</v>
      </c>
      <c r="E157" s="40">
        <v>577</v>
      </c>
    </row>
    <row r="158" spans="1:5" x14ac:dyDescent="0.35">
      <c r="A158" s="38">
        <v>18360045</v>
      </c>
      <c r="B158" s="39" t="s">
        <v>14154</v>
      </c>
      <c r="C158" s="40"/>
      <c r="D158" s="40">
        <v>60.08</v>
      </c>
      <c r="E158" s="40">
        <v>721</v>
      </c>
    </row>
    <row r="159" spans="1:5" x14ac:dyDescent="0.35">
      <c r="A159" s="38">
        <v>18360055</v>
      </c>
      <c r="B159" s="39" t="s">
        <v>14155</v>
      </c>
      <c r="C159" s="40"/>
      <c r="D159" s="40">
        <v>138.16999999999999</v>
      </c>
      <c r="E159" s="40">
        <v>1658</v>
      </c>
    </row>
    <row r="160" spans="1:5" ht="21" x14ac:dyDescent="0.35">
      <c r="A160" s="38">
        <v>18360056</v>
      </c>
      <c r="B160" s="41" t="s">
        <v>14156</v>
      </c>
      <c r="C160" s="40"/>
      <c r="D160" s="40">
        <v>67.92</v>
      </c>
      <c r="E160" s="40">
        <v>815</v>
      </c>
    </row>
    <row r="161" spans="1:5" ht="21" x14ac:dyDescent="0.35">
      <c r="A161" s="38">
        <v>18360057</v>
      </c>
      <c r="B161" s="41" t="s">
        <v>14157</v>
      </c>
      <c r="C161" s="40"/>
      <c r="D161" s="40">
        <v>67.92</v>
      </c>
      <c r="E161" s="40">
        <v>815</v>
      </c>
    </row>
    <row r="162" spans="1:5" ht="21" x14ac:dyDescent="0.35">
      <c r="A162" s="38">
        <v>18360058</v>
      </c>
      <c r="B162" s="41" t="s">
        <v>14158</v>
      </c>
      <c r="C162" s="40"/>
      <c r="D162" s="40">
        <v>67.92</v>
      </c>
      <c r="E162" s="40">
        <v>815</v>
      </c>
    </row>
    <row r="163" spans="1:5" ht="21" x14ac:dyDescent="0.35">
      <c r="A163" s="38">
        <v>18360059</v>
      </c>
      <c r="B163" s="41" t="s">
        <v>14159</v>
      </c>
      <c r="C163" s="40"/>
      <c r="D163" s="40">
        <v>67.92</v>
      </c>
      <c r="E163" s="40">
        <v>815</v>
      </c>
    </row>
    <row r="164" spans="1:5" ht="21" x14ac:dyDescent="0.35">
      <c r="A164" s="38">
        <v>18360060</v>
      </c>
      <c r="B164" s="41" t="s">
        <v>14160</v>
      </c>
      <c r="C164" s="40"/>
      <c r="D164" s="40">
        <v>67.92</v>
      </c>
      <c r="E164" s="40">
        <v>815</v>
      </c>
    </row>
    <row r="165" spans="1:5" x14ac:dyDescent="0.35">
      <c r="A165" s="38">
        <v>18360061</v>
      </c>
      <c r="B165" s="41" t="s">
        <v>14161</v>
      </c>
      <c r="C165" s="40"/>
      <c r="D165" s="40">
        <v>141.5</v>
      </c>
      <c r="E165" s="40">
        <v>1698</v>
      </c>
    </row>
    <row r="166" spans="1:5" x14ac:dyDescent="0.35">
      <c r="A166" s="38">
        <v>18360062</v>
      </c>
      <c r="B166" s="41" t="s">
        <v>14162</v>
      </c>
      <c r="C166" s="40"/>
      <c r="D166" s="40">
        <v>778.75</v>
      </c>
      <c r="E166" s="40">
        <v>9345</v>
      </c>
    </row>
    <row r="167" spans="1:5" x14ac:dyDescent="0.35">
      <c r="A167" s="38">
        <v>18360065</v>
      </c>
      <c r="B167" s="42" t="s">
        <v>14163</v>
      </c>
      <c r="C167" s="40"/>
      <c r="D167" s="40">
        <v>218.67</v>
      </c>
      <c r="E167" s="40">
        <v>2624</v>
      </c>
    </row>
    <row r="168" spans="1:5" x14ac:dyDescent="0.35">
      <c r="A168" s="38">
        <v>18360075</v>
      </c>
      <c r="B168" s="42" t="s">
        <v>14164</v>
      </c>
      <c r="C168" s="40"/>
      <c r="D168" s="40">
        <v>433</v>
      </c>
      <c r="E168" s="40">
        <v>5196</v>
      </c>
    </row>
    <row r="169" spans="1:5" x14ac:dyDescent="0.35">
      <c r="A169" s="38">
        <v>18360085</v>
      </c>
      <c r="B169" s="42" t="s">
        <v>14165</v>
      </c>
      <c r="C169" s="40"/>
      <c r="D169" s="40">
        <v>612.25</v>
      </c>
      <c r="E169" s="40">
        <v>7347</v>
      </c>
    </row>
    <row r="170" spans="1:5" x14ac:dyDescent="0.35">
      <c r="A170" s="38">
        <v>18360095</v>
      </c>
      <c r="B170" s="42" t="s">
        <v>14166</v>
      </c>
      <c r="C170" s="40"/>
      <c r="D170" s="40">
        <v>962.25</v>
      </c>
      <c r="E170" s="40">
        <v>11547</v>
      </c>
    </row>
    <row r="171" spans="1:5" x14ac:dyDescent="0.35">
      <c r="A171" s="38">
        <v>18360105</v>
      </c>
      <c r="B171" s="42" t="s">
        <v>14167</v>
      </c>
      <c r="C171" s="40"/>
      <c r="D171" s="40">
        <v>1596.42</v>
      </c>
      <c r="E171" s="40">
        <v>19157</v>
      </c>
    </row>
    <row r="172" spans="1:5" x14ac:dyDescent="0.35">
      <c r="A172" s="38">
        <v>18360115</v>
      </c>
      <c r="B172" s="39" t="s">
        <v>14168</v>
      </c>
      <c r="C172" s="40"/>
      <c r="D172" s="40">
        <v>2269.92</v>
      </c>
      <c r="E172" s="40">
        <v>27239</v>
      </c>
    </row>
    <row r="173" spans="1:5" x14ac:dyDescent="0.35">
      <c r="A173" s="38">
        <v>18360120</v>
      </c>
      <c r="B173" s="41" t="s">
        <v>14169</v>
      </c>
      <c r="C173" s="40"/>
      <c r="D173" s="40">
        <v>3710.42</v>
      </c>
      <c r="E173" s="40">
        <v>44525</v>
      </c>
    </row>
    <row r="174" spans="1:5" x14ac:dyDescent="0.35">
      <c r="A174" s="38">
        <v>18360125</v>
      </c>
      <c r="B174" s="41" t="s">
        <v>14170</v>
      </c>
      <c r="C174" s="40"/>
      <c r="D174" s="40">
        <v>5325.5</v>
      </c>
      <c r="E174" s="40">
        <v>63906</v>
      </c>
    </row>
    <row r="175" spans="1:5" x14ac:dyDescent="0.35">
      <c r="A175" s="38">
        <v>18360150</v>
      </c>
      <c r="B175" s="39" t="s">
        <v>14171</v>
      </c>
      <c r="C175" s="40"/>
      <c r="D175" s="40">
        <v>278.25</v>
      </c>
      <c r="E175" s="40">
        <v>3339</v>
      </c>
    </row>
    <row r="176" spans="1:5" x14ac:dyDescent="0.35">
      <c r="A176" s="38">
        <v>18360153</v>
      </c>
      <c r="B176" s="39" t="s">
        <v>14172</v>
      </c>
      <c r="C176" s="40"/>
      <c r="D176" s="40">
        <v>565.91999999999996</v>
      </c>
      <c r="E176" s="40">
        <v>6791</v>
      </c>
    </row>
    <row r="177" spans="1:5" x14ac:dyDescent="0.35">
      <c r="A177" s="38">
        <v>18360156</v>
      </c>
      <c r="B177" s="42" t="s">
        <v>14173</v>
      </c>
      <c r="C177" s="40"/>
      <c r="D177" s="40">
        <v>1084.58</v>
      </c>
      <c r="E177" s="40">
        <v>13015</v>
      </c>
    </row>
    <row r="178" spans="1:5" x14ac:dyDescent="0.35">
      <c r="A178" s="38">
        <v>18360239</v>
      </c>
      <c r="B178" s="41" t="s">
        <v>14174</v>
      </c>
      <c r="C178" s="40"/>
      <c r="D178" s="40">
        <v>1.17</v>
      </c>
      <c r="E178" s="40">
        <v>14</v>
      </c>
    </row>
    <row r="179" spans="1:5" ht="31.5" x14ac:dyDescent="0.35">
      <c r="A179" s="38">
        <v>18360240</v>
      </c>
      <c r="B179" s="41" t="s">
        <v>14175</v>
      </c>
      <c r="C179" s="40"/>
      <c r="D179" s="40">
        <v>0.83</v>
      </c>
      <c r="E179" s="40">
        <v>10</v>
      </c>
    </row>
    <row r="180" spans="1:5" ht="21" x14ac:dyDescent="0.35">
      <c r="A180" s="38">
        <v>18360241</v>
      </c>
      <c r="B180" s="41" t="s">
        <v>14176</v>
      </c>
      <c r="C180" s="40"/>
      <c r="D180" s="40">
        <v>1.42</v>
      </c>
      <c r="E180" s="40">
        <v>17</v>
      </c>
    </row>
    <row r="181" spans="1:5" ht="21" x14ac:dyDescent="0.35">
      <c r="A181" s="38">
        <v>18360242</v>
      </c>
      <c r="B181" s="41" t="s">
        <v>14177</v>
      </c>
      <c r="C181" s="40"/>
      <c r="D181" s="40">
        <v>2.17</v>
      </c>
      <c r="E181" s="40">
        <v>26</v>
      </c>
    </row>
    <row r="182" spans="1:5" x14ac:dyDescent="0.35">
      <c r="A182" s="38">
        <v>18360243</v>
      </c>
      <c r="B182" s="41" t="s">
        <v>14178</v>
      </c>
      <c r="C182" s="40"/>
      <c r="D182" s="40">
        <v>0.57999999999999996</v>
      </c>
      <c r="E182" s="40">
        <v>7</v>
      </c>
    </row>
    <row r="183" spans="1:5" x14ac:dyDescent="0.35">
      <c r="A183" s="38">
        <v>18360283</v>
      </c>
      <c r="B183" s="41" t="s">
        <v>14179</v>
      </c>
      <c r="C183" s="40"/>
      <c r="D183" s="40">
        <v>1.92</v>
      </c>
      <c r="E183" s="40">
        <v>23</v>
      </c>
    </row>
    <row r="184" spans="1:5" x14ac:dyDescent="0.35">
      <c r="A184" s="38">
        <v>18360286</v>
      </c>
      <c r="B184" s="41" t="s">
        <v>14180</v>
      </c>
      <c r="C184" s="40"/>
      <c r="D184" s="40">
        <v>3.83</v>
      </c>
      <c r="E184" s="40">
        <v>46</v>
      </c>
    </row>
    <row r="185" spans="1:5" x14ac:dyDescent="0.35">
      <c r="A185" s="38">
        <v>18360295</v>
      </c>
      <c r="B185" s="41" t="s">
        <v>14181</v>
      </c>
      <c r="C185" s="40"/>
      <c r="D185" s="40">
        <v>1.92</v>
      </c>
      <c r="E185" s="40">
        <v>23</v>
      </c>
    </row>
    <row r="186" spans="1:5" s="22" customFormat="1" x14ac:dyDescent="0.35">
      <c r="A186" s="44">
        <v>18360249</v>
      </c>
      <c r="B186" s="32" t="s">
        <v>14391</v>
      </c>
      <c r="C186" s="21">
        <v>0.35771482531740556</v>
      </c>
      <c r="D186" s="21">
        <v>0.36771976334772466</v>
      </c>
      <c r="E186" s="21">
        <f t="shared" ref="E186:E187" si="0">D186*12</f>
        <v>4.4126371601726957</v>
      </c>
    </row>
    <row r="187" spans="1:5" x14ac:dyDescent="0.35">
      <c r="A187" s="37">
        <v>18360268</v>
      </c>
      <c r="B187" s="1" t="s">
        <v>14392</v>
      </c>
      <c r="C187" s="2">
        <v>0.35771482531740556</v>
      </c>
      <c r="D187" s="2">
        <v>0.36771976334772466</v>
      </c>
      <c r="E187" s="2">
        <f t="shared" si="0"/>
        <v>4.4126371601726957</v>
      </c>
    </row>
    <row r="188" spans="1:5" x14ac:dyDescent="0.35">
      <c r="A188" s="38">
        <v>18360649</v>
      </c>
      <c r="B188" s="39" t="s">
        <v>14018</v>
      </c>
      <c r="C188" s="40">
        <v>453.55719070779776</v>
      </c>
      <c r="D188" s="40"/>
      <c r="E188" s="40"/>
    </row>
    <row r="189" spans="1:5" x14ac:dyDescent="0.35">
      <c r="A189" s="38">
        <v>18360650</v>
      </c>
      <c r="B189" s="39" t="s">
        <v>14019</v>
      </c>
      <c r="C189" s="40">
        <v>480.23702545531529</v>
      </c>
      <c r="D189" s="40"/>
      <c r="E189" s="40"/>
    </row>
    <row r="190" spans="1:5" x14ac:dyDescent="0.35">
      <c r="A190" s="38">
        <v>18360651</v>
      </c>
      <c r="B190" s="39" t="s">
        <v>14020</v>
      </c>
      <c r="C190" s="40">
        <v>666.9958686879379</v>
      </c>
      <c r="D190" s="40"/>
      <c r="E190" s="40"/>
    </row>
    <row r="191" spans="1:5" x14ac:dyDescent="0.35">
      <c r="A191" s="38">
        <v>18360652</v>
      </c>
      <c r="B191" s="39" t="s">
        <v>14021</v>
      </c>
      <c r="C191" s="40">
        <v>720.35553818297296</v>
      </c>
      <c r="D191" s="40"/>
      <c r="E191" s="40"/>
    </row>
    <row r="192" spans="1:5" ht="15" customHeight="1" x14ac:dyDescent="0.35">
      <c r="A192" s="38">
        <v>18360653</v>
      </c>
      <c r="B192" s="39" t="s">
        <v>14022</v>
      </c>
      <c r="C192" s="40">
        <v>933.79421616311311</v>
      </c>
      <c r="D192" s="40"/>
      <c r="E192" s="40"/>
    </row>
    <row r="193" spans="1:5" x14ac:dyDescent="0.35">
      <c r="A193" s="38">
        <v>18360654</v>
      </c>
      <c r="B193" s="39" t="s">
        <v>14023</v>
      </c>
      <c r="C193" s="40">
        <v>867.09462929431925</v>
      </c>
      <c r="D193" s="40"/>
      <c r="E193" s="40"/>
    </row>
    <row r="194" spans="1:5" x14ac:dyDescent="0.35">
      <c r="A194" s="38">
        <v>18360655</v>
      </c>
      <c r="B194" s="39" t="s">
        <v>14024</v>
      </c>
      <c r="C194" s="40">
        <v>720.35553818297296</v>
      </c>
      <c r="D194" s="43"/>
      <c r="E194" s="43"/>
    </row>
    <row r="195" spans="1:5" x14ac:dyDescent="0.35">
      <c r="A195" s="38">
        <v>18360656</v>
      </c>
      <c r="B195" s="39" t="s">
        <v>14025</v>
      </c>
      <c r="C195" s="40">
        <v>907.11438141559552</v>
      </c>
      <c r="D195" s="40"/>
      <c r="E195" s="40"/>
    </row>
    <row r="196" spans="1:5" ht="22" x14ac:dyDescent="0.35">
      <c r="A196" s="38">
        <v>19030006</v>
      </c>
      <c r="B196" s="39" t="s">
        <v>14131</v>
      </c>
      <c r="C196" s="39"/>
      <c r="D196" s="40">
        <v>133</v>
      </c>
      <c r="E196" s="40">
        <v>1596</v>
      </c>
    </row>
    <row r="197" spans="1:5" x14ac:dyDescent="0.35">
      <c r="A197" s="38">
        <v>19030008</v>
      </c>
      <c r="B197" s="39" t="s">
        <v>14132</v>
      </c>
      <c r="C197" s="39"/>
      <c r="D197" s="40">
        <v>133</v>
      </c>
      <c r="E197" s="40">
        <v>1596</v>
      </c>
    </row>
    <row r="198" spans="1:5" x14ac:dyDescent="0.35">
      <c r="A198" s="38">
        <v>19030011</v>
      </c>
      <c r="B198" s="39" t="s">
        <v>14182</v>
      </c>
      <c r="C198" s="39"/>
      <c r="D198" s="40">
        <v>111</v>
      </c>
      <c r="E198" s="40">
        <v>1332</v>
      </c>
    </row>
    <row r="199" spans="1:5" x14ac:dyDescent="0.35">
      <c r="A199" s="38">
        <v>19030014</v>
      </c>
      <c r="B199" s="39" t="s">
        <v>14183</v>
      </c>
      <c r="C199" s="39"/>
      <c r="D199" s="40">
        <v>45</v>
      </c>
      <c r="E199" s="40">
        <v>540</v>
      </c>
    </row>
    <row r="200" spans="1:5" x14ac:dyDescent="0.35">
      <c r="A200" s="38">
        <v>19030015</v>
      </c>
      <c r="B200" s="39" t="s">
        <v>14184</v>
      </c>
      <c r="C200" s="39"/>
      <c r="D200" s="40">
        <v>68</v>
      </c>
      <c r="E200" s="40">
        <v>816</v>
      </c>
    </row>
    <row r="201" spans="1:5" x14ac:dyDescent="0.35">
      <c r="A201" s="38">
        <v>19030026</v>
      </c>
      <c r="B201" s="39" t="s">
        <v>14133</v>
      </c>
      <c r="C201" s="39"/>
      <c r="D201" s="40">
        <v>518</v>
      </c>
      <c r="E201" s="40">
        <v>6216</v>
      </c>
    </row>
    <row r="202" spans="1:5" x14ac:dyDescent="0.35">
      <c r="A202" s="38">
        <v>19030028</v>
      </c>
      <c r="B202" s="39" t="s">
        <v>14185</v>
      </c>
      <c r="C202" s="39"/>
      <c r="D202" s="40">
        <v>537</v>
      </c>
      <c r="E202" s="40">
        <v>6444</v>
      </c>
    </row>
    <row r="203" spans="1:5" x14ac:dyDescent="0.35">
      <c r="A203" s="38">
        <v>19030029</v>
      </c>
      <c r="B203" s="39" t="s">
        <v>14134</v>
      </c>
      <c r="C203" s="39"/>
      <c r="D203" s="40">
        <v>18</v>
      </c>
      <c r="E203" s="40">
        <v>216</v>
      </c>
    </row>
    <row r="204" spans="1:5" x14ac:dyDescent="0.35">
      <c r="A204" s="38">
        <v>19030030</v>
      </c>
      <c r="B204" s="39" t="s">
        <v>14135</v>
      </c>
      <c r="C204" s="39"/>
      <c r="D204" s="40">
        <v>6</v>
      </c>
      <c r="E204" s="40">
        <v>72</v>
      </c>
    </row>
    <row r="205" spans="1:5" x14ac:dyDescent="0.35">
      <c r="A205" s="38">
        <v>19030031</v>
      </c>
      <c r="B205" s="39" t="s">
        <v>14136</v>
      </c>
      <c r="C205" s="39"/>
      <c r="D205" s="40">
        <v>6</v>
      </c>
      <c r="E205" s="40">
        <v>72</v>
      </c>
    </row>
    <row r="206" spans="1:5" x14ac:dyDescent="0.35">
      <c r="A206" s="38">
        <v>19030032</v>
      </c>
      <c r="B206" s="39" t="s">
        <v>14137</v>
      </c>
      <c r="C206" s="39"/>
      <c r="D206" s="40">
        <v>9</v>
      </c>
      <c r="E206" s="40">
        <v>108</v>
      </c>
    </row>
    <row r="207" spans="1:5" x14ac:dyDescent="0.35">
      <c r="A207" s="38">
        <v>19030033</v>
      </c>
      <c r="B207" s="39" t="s">
        <v>14138</v>
      </c>
      <c r="C207" s="39"/>
      <c r="D207" s="40">
        <v>3</v>
      </c>
      <c r="E207" s="40">
        <v>36</v>
      </c>
    </row>
    <row r="208" spans="1:5" x14ac:dyDescent="0.35">
      <c r="A208" s="38">
        <v>19030036</v>
      </c>
      <c r="B208" s="39" t="s">
        <v>14186</v>
      </c>
      <c r="C208" s="39"/>
      <c r="D208" s="40">
        <v>83</v>
      </c>
      <c r="E208" s="40">
        <v>996</v>
      </c>
    </row>
    <row r="209" spans="1:5" x14ac:dyDescent="0.35">
      <c r="A209" s="38">
        <v>19030037</v>
      </c>
      <c r="B209" s="39" t="s">
        <v>14139</v>
      </c>
      <c r="C209" s="39"/>
      <c r="D209" s="40">
        <v>236</v>
      </c>
      <c r="E209" s="40">
        <v>2832</v>
      </c>
    </row>
    <row r="210" spans="1:5" ht="22" x14ac:dyDescent="0.35">
      <c r="A210" s="38">
        <v>19030039</v>
      </c>
      <c r="B210" s="39" t="s">
        <v>14187</v>
      </c>
      <c r="C210" s="39"/>
      <c r="D210" s="40">
        <v>199</v>
      </c>
      <c r="E210" s="40">
        <v>2388</v>
      </c>
    </row>
    <row r="211" spans="1:5" x14ac:dyDescent="0.35">
      <c r="A211" s="38">
        <v>19030040</v>
      </c>
      <c r="B211" s="39" t="s">
        <v>14140</v>
      </c>
      <c r="C211" s="39"/>
      <c r="D211" s="40">
        <v>473</v>
      </c>
      <c r="E211" s="40">
        <v>5676</v>
      </c>
    </row>
    <row r="212" spans="1:5" ht="22" x14ac:dyDescent="0.35">
      <c r="A212" s="38">
        <v>19030042</v>
      </c>
      <c r="B212" s="39" t="s">
        <v>14188</v>
      </c>
      <c r="C212" s="39"/>
      <c r="D212" s="40">
        <v>398</v>
      </c>
      <c r="E212" s="40">
        <v>4776</v>
      </c>
    </row>
    <row r="213" spans="1:5" x14ac:dyDescent="0.35">
      <c r="A213" s="38">
        <v>19030043</v>
      </c>
      <c r="B213" s="39" t="s">
        <v>14141</v>
      </c>
      <c r="C213" s="39"/>
      <c r="D213" s="40">
        <v>1149</v>
      </c>
      <c r="E213" s="40">
        <v>13788</v>
      </c>
    </row>
    <row r="214" spans="1:5" ht="22" x14ac:dyDescent="0.35">
      <c r="A214" s="38">
        <v>19030045</v>
      </c>
      <c r="B214" s="39" t="s">
        <v>14189</v>
      </c>
      <c r="C214" s="39"/>
      <c r="D214" s="40">
        <v>967</v>
      </c>
      <c r="E214" s="40">
        <v>11604</v>
      </c>
    </row>
    <row r="215" spans="1:5" x14ac:dyDescent="0.35">
      <c r="A215" s="38">
        <v>19030052</v>
      </c>
      <c r="B215" s="39" t="s">
        <v>14190</v>
      </c>
      <c r="C215" s="39"/>
      <c r="D215" s="40">
        <v>998</v>
      </c>
      <c r="E215" s="40">
        <v>11976</v>
      </c>
    </row>
    <row r="216" spans="1:5" x14ac:dyDescent="0.35">
      <c r="A216" s="38">
        <v>19030055</v>
      </c>
      <c r="B216" s="39" t="s">
        <v>14191</v>
      </c>
      <c r="C216" s="39"/>
      <c r="D216" s="40">
        <v>180</v>
      </c>
      <c r="E216" s="40">
        <v>2160</v>
      </c>
    </row>
    <row r="217" spans="1:5" ht="22" x14ac:dyDescent="0.35">
      <c r="A217" s="38">
        <v>19030057</v>
      </c>
      <c r="B217" s="39" t="s">
        <v>14192</v>
      </c>
      <c r="C217" s="39"/>
      <c r="D217" s="40">
        <v>135</v>
      </c>
      <c r="E217" s="40">
        <v>1620</v>
      </c>
    </row>
    <row r="218" spans="1:5" x14ac:dyDescent="0.35">
      <c r="A218" s="38">
        <v>19030058</v>
      </c>
      <c r="B218" s="39" t="s">
        <v>14193</v>
      </c>
      <c r="C218" s="39"/>
      <c r="D218" s="40">
        <v>18</v>
      </c>
      <c r="E218" s="40">
        <v>216</v>
      </c>
    </row>
    <row r="219" spans="1:5" x14ac:dyDescent="0.35">
      <c r="A219" s="38">
        <v>19030059</v>
      </c>
      <c r="B219" s="39" t="s">
        <v>14194</v>
      </c>
      <c r="C219" s="39"/>
      <c r="D219" s="40">
        <v>174</v>
      </c>
      <c r="E219" s="40">
        <v>2088</v>
      </c>
    </row>
    <row r="220" spans="1:5" ht="22" x14ac:dyDescent="0.35">
      <c r="A220" s="38">
        <v>19030061</v>
      </c>
      <c r="B220" s="39" t="s">
        <v>14142</v>
      </c>
      <c r="C220" s="39"/>
      <c r="D220" s="40">
        <v>126</v>
      </c>
      <c r="E220" s="40">
        <v>1512</v>
      </c>
    </row>
    <row r="221" spans="1:5" x14ac:dyDescent="0.35">
      <c r="A221" s="38">
        <v>19030062</v>
      </c>
      <c r="B221" s="39" t="s">
        <v>14143</v>
      </c>
      <c r="C221" s="39"/>
      <c r="D221" s="40">
        <v>74</v>
      </c>
      <c r="E221" s="40">
        <v>888</v>
      </c>
    </row>
    <row r="222" spans="1:5" x14ac:dyDescent="0.35">
      <c r="A222" s="38">
        <v>19030063</v>
      </c>
      <c r="B222" s="39" t="s">
        <v>14144</v>
      </c>
      <c r="C222" s="39"/>
      <c r="D222" s="40">
        <v>592</v>
      </c>
      <c r="E222" s="40">
        <v>7104</v>
      </c>
    </row>
    <row r="223" spans="1:5" x14ac:dyDescent="0.35">
      <c r="A223" s="38">
        <v>19030069</v>
      </c>
      <c r="B223" s="39" t="s">
        <v>14145</v>
      </c>
      <c r="C223" s="39"/>
      <c r="D223" s="40">
        <v>113</v>
      </c>
      <c r="E223" s="40">
        <v>1356</v>
      </c>
    </row>
    <row r="224" spans="1:5" x14ac:dyDescent="0.35">
      <c r="A224" s="38">
        <v>19030070</v>
      </c>
      <c r="B224" s="39" t="s">
        <v>14195</v>
      </c>
      <c r="C224" s="39"/>
      <c r="D224" s="40">
        <v>869</v>
      </c>
      <c r="E224" s="40">
        <v>10428</v>
      </c>
    </row>
    <row r="225" spans="1:5" ht="22" x14ac:dyDescent="0.35">
      <c r="A225" s="38">
        <v>19030077</v>
      </c>
      <c r="B225" s="39" t="s">
        <v>14196</v>
      </c>
      <c r="C225" s="39"/>
      <c r="D225" s="40">
        <v>37</v>
      </c>
      <c r="E225" s="40">
        <v>444</v>
      </c>
    </row>
    <row r="226" spans="1:5" ht="22" x14ac:dyDescent="0.35">
      <c r="A226" s="38">
        <v>19030078</v>
      </c>
      <c r="B226" s="39" t="s">
        <v>14197</v>
      </c>
      <c r="C226" s="39"/>
      <c r="D226" s="40">
        <v>30</v>
      </c>
      <c r="E226" s="40">
        <v>360</v>
      </c>
    </row>
    <row r="227" spans="1:5" ht="22" x14ac:dyDescent="0.35">
      <c r="A227" s="38">
        <v>19030079</v>
      </c>
      <c r="B227" s="39" t="s">
        <v>14198</v>
      </c>
      <c r="C227" s="39"/>
      <c r="D227" s="40">
        <v>67</v>
      </c>
      <c r="E227" s="40">
        <v>804</v>
      </c>
    </row>
    <row r="228" spans="1:5" ht="22" x14ac:dyDescent="0.35">
      <c r="A228" s="38">
        <v>19030080</v>
      </c>
      <c r="B228" s="39" t="s">
        <v>14199</v>
      </c>
      <c r="C228" s="39"/>
      <c r="D228" s="40">
        <v>54</v>
      </c>
      <c r="E228" s="40">
        <v>648</v>
      </c>
    </row>
    <row r="229" spans="1:5" ht="22" x14ac:dyDescent="0.35">
      <c r="A229" s="38">
        <v>19030087</v>
      </c>
      <c r="B229" s="39" t="s">
        <v>14200</v>
      </c>
      <c r="C229" s="39"/>
      <c r="D229" s="40">
        <v>520</v>
      </c>
      <c r="E229" s="40">
        <v>6240</v>
      </c>
    </row>
    <row r="230" spans="1:5" ht="22" x14ac:dyDescent="0.35">
      <c r="A230" s="38">
        <v>19030091</v>
      </c>
      <c r="B230" s="39" t="s">
        <v>14201</v>
      </c>
      <c r="C230" s="39"/>
      <c r="D230" s="40">
        <v>547</v>
      </c>
      <c r="E230" s="40">
        <v>6564</v>
      </c>
    </row>
    <row r="231" spans="1:5" ht="22" x14ac:dyDescent="0.35">
      <c r="A231" s="38">
        <v>19030092</v>
      </c>
      <c r="B231" s="39" t="s">
        <v>14202</v>
      </c>
      <c r="C231" s="39"/>
      <c r="D231" s="40">
        <v>444</v>
      </c>
      <c r="E231" s="40">
        <v>5328</v>
      </c>
    </row>
    <row r="232" spans="1:5" ht="22" x14ac:dyDescent="0.35">
      <c r="A232" s="38">
        <v>19030093</v>
      </c>
      <c r="B232" s="39" t="s">
        <v>14203</v>
      </c>
      <c r="C232" s="39"/>
      <c r="D232" s="40">
        <v>933</v>
      </c>
      <c r="E232" s="40">
        <v>11196</v>
      </c>
    </row>
    <row r="233" spans="1:5" ht="22" x14ac:dyDescent="0.35">
      <c r="A233" s="38">
        <v>19030095</v>
      </c>
      <c r="B233" s="39" t="s">
        <v>14204</v>
      </c>
      <c r="C233" s="39"/>
      <c r="D233" s="40">
        <v>1073</v>
      </c>
      <c r="E233" s="40">
        <v>12876</v>
      </c>
    </row>
    <row r="234" spans="1:5" ht="22" x14ac:dyDescent="0.35">
      <c r="A234" s="38">
        <v>19030097</v>
      </c>
      <c r="B234" s="39" t="s">
        <v>14205</v>
      </c>
      <c r="C234" s="39"/>
      <c r="D234" s="40">
        <v>1380</v>
      </c>
      <c r="E234" s="40">
        <v>16560</v>
      </c>
    </row>
    <row r="235" spans="1:5" ht="22" x14ac:dyDescent="0.35">
      <c r="A235" s="38">
        <v>19030099</v>
      </c>
      <c r="B235" s="39" t="s">
        <v>14206</v>
      </c>
      <c r="C235" s="39"/>
      <c r="D235" s="40">
        <v>1687</v>
      </c>
      <c r="E235" s="40">
        <v>20244</v>
      </c>
    </row>
    <row r="236" spans="1:5" ht="22" x14ac:dyDescent="0.35">
      <c r="A236" s="38">
        <v>19030101</v>
      </c>
      <c r="B236" s="39" t="s">
        <v>14207</v>
      </c>
      <c r="C236" s="39"/>
      <c r="D236" s="40">
        <v>2000</v>
      </c>
      <c r="E236" s="40">
        <v>24000</v>
      </c>
    </row>
    <row r="237" spans="1:5" ht="22" x14ac:dyDescent="0.35">
      <c r="A237" s="38">
        <v>19030105</v>
      </c>
      <c r="B237" s="39" t="s">
        <v>14208</v>
      </c>
      <c r="C237" s="39"/>
      <c r="D237" s="40">
        <v>2667</v>
      </c>
      <c r="E237" s="40">
        <v>32004</v>
      </c>
    </row>
    <row r="238" spans="1:5" ht="22" x14ac:dyDescent="0.35">
      <c r="A238" s="38">
        <v>19030107</v>
      </c>
      <c r="B238" s="39" t="s">
        <v>14209</v>
      </c>
      <c r="C238" s="39"/>
      <c r="D238" s="40">
        <v>3000</v>
      </c>
      <c r="E238" s="40">
        <v>36000</v>
      </c>
    </row>
    <row r="239" spans="1:5" ht="22" x14ac:dyDescent="0.35">
      <c r="A239" s="38">
        <v>19030109</v>
      </c>
      <c r="B239" s="39" t="s">
        <v>14210</v>
      </c>
      <c r="C239" s="39"/>
      <c r="D239" s="40">
        <v>3333</v>
      </c>
      <c r="E239" s="40">
        <v>39996</v>
      </c>
    </row>
    <row r="240" spans="1:5" ht="22" x14ac:dyDescent="0.35">
      <c r="A240" s="38">
        <v>19030110</v>
      </c>
      <c r="B240" s="39" t="s">
        <v>14211</v>
      </c>
      <c r="C240" s="39"/>
      <c r="D240" s="40">
        <v>2708</v>
      </c>
      <c r="E240" s="40">
        <v>32496</v>
      </c>
    </row>
    <row r="241" spans="1:5" ht="22" x14ac:dyDescent="0.35">
      <c r="A241" s="38">
        <v>19030113</v>
      </c>
      <c r="B241" s="39" t="s">
        <v>14212</v>
      </c>
      <c r="C241" s="39"/>
      <c r="D241" s="40">
        <v>4000</v>
      </c>
      <c r="E241" s="40">
        <v>48000</v>
      </c>
    </row>
    <row r="242" spans="1:5" ht="22" x14ac:dyDescent="0.35">
      <c r="A242" s="38">
        <v>19030114</v>
      </c>
      <c r="B242" s="39" t="s">
        <v>14213</v>
      </c>
      <c r="C242" s="39"/>
      <c r="D242" s="40">
        <v>3250</v>
      </c>
      <c r="E242" s="40">
        <v>39000</v>
      </c>
    </row>
    <row r="243" spans="1:5" x14ac:dyDescent="0.35">
      <c r="A243" s="38">
        <v>19030115</v>
      </c>
      <c r="B243" s="39" t="s">
        <v>14146</v>
      </c>
      <c r="C243" s="39"/>
      <c r="D243" s="40">
        <v>1000</v>
      </c>
      <c r="E243" s="40">
        <v>12000</v>
      </c>
    </row>
    <row r="244" spans="1:5" x14ac:dyDescent="0.35">
      <c r="A244" s="38">
        <v>19030123</v>
      </c>
      <c r="B244" s="39" t="s">
        <v>14147</v>
      </c>
      <c r="C244" s="39"/>
      <c r="D244" s="40">
        <v>73</v>
      </c>
      <c r="E244" s="40">
        <v>876</v>
      </c>
    </row>
    <row r="245" spans="1:5" x14ac:dyDescent="0.35">
      <c r="A245" s="38">
        <v>19030124</v>
      </c>
      <c r="B245" s="39" t="s">
        <v>14148</v>
      </c>
      <c r="C245" s="39"/>
      <c r="D245" s="40">
        <v>223</v>
      </c>
      <c r="E245" s="40">
        <v>2676</v>
      </c>
    </row>
    <row r="246" spans="1:5" x14ac:dyDescent="0.35">
      <c r="A246" s="38">
        <v>20050001</v>
      </c>
      <c r="B246" s="39" t="s">
        <v>14214</v>
      </c>
      <c r="C246" s="39"/>
      <c r="D246" s="40">
        <v>57</v>
      </c>
      <c r="E246" s="40">
        <v>684</v>
      </c>
    </row>
    <row r="247" spans="1:5" ht="22" x14ac:dyDescent="0.35">
      <c r="A247" s="38">
        <v>20050002</v>
      </c>
      <c r="B247" s="39" t="s">
        <v>14215</v>
      </c>
      <c r="C247" s="39"/>
      <c r="D247" s="40">
        <v>113</v>
      </c>
      <c r="E247" s="40">
        <v>1356</v>
      </c>
    </row>
    <row r="248" spans="1:5" x14ac:dyDescent="0.35">
      <c r="A248" s="38">
        <v>20050003</v>
      </c>
      <c r="B248" s="39" t="s">
        <v>14216</v>
      </c>
      <c r="C248" s="39"/>
      <c r="D248" s="40">
        <v>666</v>
      </c>
      <c r="E248" s="40">
        <v>7992</v>
      </c>
    </row>
    <row r="249" spans="1:5" x14ac:dyDescent="0.35">
      <c r="A249" s="38">
        <v>20050004</v>
      </c>
      <c r="B249" s="39" t="s">
        <v>14217</v>
      </c>
      <c r="C249" s="39"/>
      <c r="D249" s="40">
        <v>173</v>
      </c>
      <c r="E249" s="40">
        <v>2076</v>
      </c>
    </row>
    <row r="250" spans="1:5" x14ac:dyDescent="0.35">
      <c r="A250" s="38">
        <v>20050005</v>
      </c>
      <c r="B250" s="39" t="s">
        <v>14218</v>
      </c>
      <c r="C250" s="39"/>
      <c r="D250" s="40">
        <v>129</v>
      </c>
      <c r="E250" s="40">
        <v>1548</v>
      </c>
    </row>
    <row r="251" spans="1:5" x14ac:dyDescent="0.35">
      <c r="A251" s="38">
        <v>20050006</v>
      </c>
      <c r="B251" s="39" t="s">
        <v>14219</v>
      </c>
      <c r="C251" s="39"/>
      <c r="D251" s="40">
        <v>2221</v>
      </c>
      <c r="E251" s="40">
        <v>26652</v>
      </c>
    </row>
    <row r="252" spans="1:5" x14ac:dyDescent="0.35">
      <c r="A252" s="38">
        <v>20050007</v>
      </c>
      <c r="B252" s="39" t="s">
        <v>14220</v>
      </c>
      <c r="C252" s="39"/>
      <c r="D252" s="40">
        <v>575</v>
      </c>
      <c r="E252" s="40">
        <v>6900</v>
      </c>
    </row>
    <row r="253" spans="1:5" x14ac:dyDescent="0.35">
      <c r="A253" s="38">
        <v>20050008</v>
      </c>
      <c r="B253" s="39" t="s">
        <v>14221</v>
      </c>
      <c r="C253" s="39"/>
      <c r="D253" s="40">
        <v>431</v>
      </c>
      <c r="E253" s="40">
        <v>5172</v>
      </c>
    </row>
    <row r="254" spans="1:5" ht="32.5" x14ac:dyDescent="0.35">
      <c r="A254" s="38">
        <v>20050009</v>
      </c>
      <c r="B254" s="39" t="s">
        <v>14222</v>
      </c>
      <c r="C254" s="39"/>
      <c r="D254" s="40">
        <v>31</v>
      </c>
      <c r="E254" s="40">
        <v>372</v>
      </c>
    </row>
    <row r="255" spans="1:5" ht="32.5" x14ac:dyDescent="0.35">
      <c r="A255" s="38">
        <v>20050010</v>
      </c>
      <c r="B255" s="39" t="s">
        <v>14223</v>
      </c>
      <c r="C255" s="39"/>
      <c r="D255" s="40">
        <v>16</v>
      </c>
      <c r="E255" s="40">
        <v>192</v>
      </c>
    </row>
    <row r="256" spans="1:5" ht="22" x14ac:dyDescent="0.35">
      <c r="A256" s="38">
        <v>20050011</v>
      </c>
      <c r="B256" s="39" t="s">
        <v>14224</v>
      </c>
      <c r="C256" s="39"/>
      <c r="D256" s="40">
        <v>16</v>
      </c>
      <c r="E256" s="40">
        <v>192</v>
      </c>
    </row>
    <row r="257" spans="1:5" x14ac:dyDescent="0.35">
      <c r="A257" s="38">
        <v>20050012</v>
      </c>
      <c r="B257" s="39" t="s">
        <v>14225</v>
      </c>
      <c r="C257" s="39"/>
      <c r="D257" s="40">
        <v>2</v>
      </c>
      <c r="E257" s="40">
        <v>24</v>
      </c>
    </row>
    <row r="258" spans="1:5" x14ac:dyDescent="0.35">
      <c r="A258" s="38">
        <v>20050013</v>
      </c>
      <c r="B258" s="39" t="s">
        <v>14226</v>
      </c>
      <c r="C258" s="39"/>
      <c r="D258" s="40">
        <v>3</v>
      </c>
      <c r="E258" s="40">
        <v>36</v>
      </c>
    </row>
    <row r="259" spans="1:5" ht="22" x14ac:dyDescent="0.35">
      <c r="A259" s="38">
        <v>20050014</v>
      </c>
      <c r="B259" s="39" t="s">
        <v>14227</v>
      </c>
      <c r="C259" s="39"/>
      <c r="D259" s="40">
        <v>56</v>
      </c>
      <c r="E259" s="40">
        <v>672</v>
      </c>
    </row>
    <row r="260" spans="1:5" x14ac:dyDescent="0.35">
      <c r="A260" s="38">
        <v>20050015</v>
      </c>
      <c r="B260" s="39" t="s">
        <v>14228</v>
      </c>
      <c r="C260" s="39"/>
      <c r="D260" s="40">
        <v>8</v>
      </c>
      <c r="E260" s="40">
        <v>96</v>
      </c>
    </row>
    <row r="261" spans="1:5" x14ac:dyDescent="0.35">
      <c r="A261" s="38">
        <v>20050016</v>
      </c>
      <c r="B261" s="39" t="s">
        <v>14365</v>
      </c>
      <c r="C261" s="39"/>
      <c r="D261" s="40">
        <v>34</v>
      </c>
      <c r="E261" s="40">
        <v>408</v>
      </c>
    </row>
    <row r="262" spans="1:5" x14ac:dyDescent="0.35">
      <c r="A262" s="38">
        <v>20050017</v>
      </c>
      <c r="B262" s="39" t="s">
        <v>14229</v>
      </c>
      <c r="C262" s="39"/>
      <c r="D262" s="40">
        <v>9</v>
      </c>
      <c r="E262" s="40">
        <v>108</v>
      </c>
    </row>
    <row r="263" spans="1:5" x14ac:dyDescent="0.35">
      <c r="A263" s="38">
        <v>20050018</v>
      </c>
      <c r="B263" s="39" t="s">
        <v>14366</v>
      </c>
      <c r="C263" s="39"/>
      <c r="D263" s="40">
        <v>43</v>
      </c>
      <c r="E263" s="40">
        <v>516</v>
      </c>
    </row>
    <row r="264" spans="1:5" ht="22" x14ac:dyDescent="0.35">
      <c r="A264" s="38">
        <v>20050019</v>
      </c>
      <c r="B264" s="39" t="s">
        <v>14230</v>
      </c>
      <c r="C264" s="39"/>
      <c r="D264" s="40">
        <v>46</v>
      </c>
      <c r="E264" s="40">
        <v>552</v>
      </c>
    </row>
    <row r="265" spans="1:5" ht="22" x14ac:dyDescent="0.35">
      <c r="A265" s="38">
        <v>20050020</v>
      </c>
      <c r="B265" s="39" t="s">
        <v>14231</v>
      </c>
      <c r="C265" s="39"/>
      <c r="D265" s="40">
        <v>38</v>
      </c>
      <c r="E265" s="40">
        <v>456</v>
      </c>
    </row>
    <row r="266" spans="1:5" x14ac:dyDescent="0.35">
      <c r="A266" s="38">
        <v>20050021</v>
      </c>
      <c r="B266" s="39" t="s">
        <v>14232</v>
      </c>
      <c r="C266" s="39"/>
      <c r="D266" s="40">
        <v>12</v>
      </c>
      <c r="E266" s="40">
        <v>144</v>
      </c>
    </row>
    <row r="267" spans="1:5" ht="22" x14ac:dyDescent="0.35">
      <c r="A267" s="38">
        <v>20050022</v>
      </c>
      <c r="B267" s="39" t="s">
        <v>14367</v>
      </c>
      <c r="C267" s="39"/>
      <c r="D267" s="40">
        <v>63</v>
      </c>
      <c r="E267" s="40">
        <v>756</v>
      </c>
    </row>
    <row r="268" spans="1:5" x14ac:dyDescent="0.35">
      <c r="A268" s="38">
        <v>20050023</v>
      </c>
      <c r="B268" s="39" t="s">
        <v>14233</v>
      </c>
      <c r="C268" s="39"/>
      <c r="D268" s="40">
        <v>17</v>
      </c>
      <c r="E268" s="40">
        <v>204</v>
      </c>
    </row>
    <row r="269" spans="1:5" ht="22" x14ac:dyDescent="0.35">
      <c r="A269" s="38">
        <v>20050024</v>
      </c>
      <c r="B269" s="39" t="s">
        <v>14368</v>
      </c>
      <c r="C269" s="39"/>
      <c r="D269" s="40">
        <v>175</v>
      </c>
      <c r="E269" s="40">
        <v>2100</v>
      </c>
    </row>
    <row r="270" spans="1:5" ht="22" x14ac:dyDescent="0.35">
      <c r="A270" s="38">
        <v>20050025</v>
      </c>
      <c r="B270" s="39" t="s">
        <v>14234</v>
      </c>
      <c r="C270" s="39"/>
      <c r="D270" s="40">
        <v>187</v>
      </c>
      <c r="E270" s="40">
        <v>2244</v>
      </c>
    </row>
    <row r="271" spans="1:5" ht="22" x14ac:dyDescent="0.35">
      <c r="A271" s="38">
        <v>20050026</v>
      </c>
      <c r="B271" s="39" t="s">
        <v>14235</v>
      </c>
      <c r="C271" s="39"/>
      <c r="D271" s="40">
        <v>152</v>
      </c>
      <c r="E271" s="40">
        <v>1824</v>
      </c>
    </row>
    <row r="272" spans="1:5" x14ac:dyDescent="0.35">
      <c r="A272" s="38">
        <v>20050027</v>
      </c>
      <c r="B272" s="39" t="s">
        <v>14236</v>
      </c>
      <c r="C272" s="39"/>
      <c r="D272" s="40">
        <v>47</v>
      </c>
      <c r="E272" s="40">
        <v>564</v>
      </c>
    </row>
    <row r="273" spans="1:5" x14ac:dyDescent="0.35">
      <c r="A273" s="38">
        <v>20050028</v>
      </c>
      <c r="B273" s="39" t="s">
        <v>14369</v>
      </c>
      <c r="C273" s="39"/>
      <c r="D273" s="40">
        <v>394</v>
      </c>
      <c r="E273" s="40">
        <v>4728</v>
      </c>
    </row>
    <row r="274" spans="1:5" ht="22" x14ac:dyDescent="0.35">
      <c r="A274" s="38">
        <v>20050029</v>
      </c>
      <c r="B274" s="39" t="s">
        <v>14237</v>
      </c>
      <c r="C274" s="39"/>
      <c r="D274" s="40">
        <v>420</v>
      </c>
      <c r="E274" s="40">
        <v>5040</v>
      </c>
    </row>
    <row r="275" spans="1:5" ht="22" x14ac:dyDescent="0.35">
      <c r="A275" s="38">
        <v>20050030</v>
      </c>
      <c r="B275" s="39" t="s">
        <v>14238</v>
      </c>
      <c r="C275" s="39"/>
      <c r="D275" s="40">
        <v>341</v>
      </c>
      <c r="E275" s="40">
        <v>4092</v>
      </c>
    </row>
    <row r="276" spans="1:5" x14ac:dyDescent="0.35">
      <c r="A276" s="38">
        <v>20050031</v>
      </c>
      <c r="B276" s="39" t="s">
        <v>14239</v>
      </c>
      <c r="C276" s="39"/>
      <c r="D276" s="40">
        <v>105</v>
      </c>
      <c r="E276" s="40">
        <v>1260</v>
      </c>
    </row>
    <row r="277" spans="1:5" ht="22" x14ac:dyDescent="0.35">
      <c r="A277" s="38">
        <v>20050032</v>
      </c>
      <c r="B277" s="39" t="s">
        <v>14370</v>
      </c>
      <c r="C277" s="39"/>
      <c r="D277" s="40">
        <v>528</v>
      </c>
      <c r="E277" s="40">
        <v>6336</v>
      </c>
    </row>
    <row r="278" spans="1:5" x14ac:dyDescent="0.35">
      <c r="A278" s="38">
        <v>20050033</v>
      </c>
      <c r="B278" s="39" t="s">
        <v>14240</v>
      </c>
      <c r="C278" s="39"/>
      <c r="D278" s="40">
        <v>137</v>
      </c>
      <c r="E278" s="40">
        <v>1644</v>
      </c>
    </row>
    <row r="279" spans="1:5" ht="22" x14ac:dyDescent="0.35">
      <c r="A279" s="38">
        <v>20050034</v>
      </c>
      <c r="B279" s="39" t="s">
        <v>14371</v>
      </c>
      <c r="C279" s="39"/>
      <c r="D279" s="40">
        <v>1609</v>
      </c>
      <c r="E279" s="40">
        <v>19308</v>
      </c>
    </row>
    <row r="280" spans="1:5" ht="22" x14ac:dyDescent="0.35">
      <c r="A280" s="38">
        <v>20050035</v>
      </c>
      <c r="B280" s="39" t="s">
        <v>14241</v>
      </c>
      <c r="C280" s="39"/>
      <c r="D280" s="40">
        <v>1667</v>
      </c>
      <c r="E280" s="40">
        <v>20004</v>
      </c>
    </row>
    <row r="281" spans="1:5" ht="22" x14ac:dyDescent="0.35">
      <c r="A281" s="38">
        <v>20050036</v>
      </c>
      <c r="B281" s="39" t="s">
        <v>14242</v>
      </c>
      <c r="C281" s="39"/>
      <c r="D281" s="40">
        <v>1354</v>
      </c>
      <c r="E281" s="40">
        <v>16248</v>
      </c>
    </row>
    <row r="282" spans="1:5" x14ac:dyDescent="0.35">
      <c r="A282" s="38">
        <v>20050037</v>
      </c>
      <c r="B282" s="39" t="s">
        <v>14243</v>
      </c>
      <c r="C282" s="39"/>
      <c r="D282" s="40">
        <v>417</v>
      </c>
      <c r="E282" s="40">
        <v>5004</v>
      </c>
    </row>
    <row r="283" spans="1:5" ht="22" x14ac:dyDescent="0.35">
      <c r="A283" s="38">
        <v>20050038</v>
      </c>
      <c r="B283" s="39" t="s">
        <v>14372</v>
      </c>
      <c r="C283" s="39"/>
      <c r="D283" s="40">
        <v>2897</v>
      </c>
      <c r="E283" s="40">
        <v>34764</v>
      </c>
    </row>
    <row r="284" spans="1:5" ht="22" x14ac:dyDescent="0.35">
      <c r="A284" s="38">
        <v>20050039</v>
      </c>
      <c r="B284" s="39" t="s">
        <v>14244</v>
      </c>
      <c r="C284" s="39"/>
      <c r="D284" s="40">
        <v>3000</v>
      </c>
      <c r="E284" s="40">
        <v>36000</v>
      </c>
    </row>
    <row r="285" spans="1:5" ht="22" x14ac:dyDescent="0.35">
      <c r="A285" s="38">
        <v>20050040</v>
      </c>
      <c r="B285" s="39" t="s">
        <v>14245</v>
      </c>
      <c r="C285" s="39"/>
      <c r="D285" s="40">
        <v>2438</v>
      </c>
      <c r="E285" s="40">
        <v>29256</v>
      </c>
    </row>
    <row r="286" spans="1:5" x14ac:dyDescent="0.35">
      <c r="A286" s="38">
        <v>20050041</v>
      </c>
      <c r="B286" s="39" t="s">
        <v>14246</v>
      </c>
      <c r="C286" s="39"/>
      <c r="D286" s="40">
        <v>750</v>
      </c>
      <c r="E286" s="40">
        <v>9000</v>
      </c>
    </row>
    <row r="287" spans="1:5" ht="22" x14ac:dyDescent="0.35">
      <c r="A287" s="38">
        <v>20050042</v>
      </c>
      <c r="B287" s="39" t="s">
        <v>14373</v>
      </c>
      <c r="C287" s="39"/>
      <c r="D287" s="40">
        <v>3219</v>
      </c>
      <c r="E287" s="40">
        <v>38628</v>
      </c>
    </row>
    <row r="288" spans="1:5" x14ac:dyDescent="0.35">
      <c r="A288" s="38">
        <v>20050043</v>
      </c>
      <c r="B288" s="39" t="s">
        <v>14247</v>
      </c>
      <c r="C288" s="39"/>
      <c r="D288" s="40">
        <v>833</v>
      </c>
      <c r="E288" s="40">
        <v>9996</v>
      </c>
    </row>
    <row r="289" spans="1:5" x14ac:dyDescent="0.35">
      <c r="A289" s="38">
        <v>20050044</v>
      </c>
      <c r="B289" s="39" t="s">
        <v>14374</v>
      </c>
      <c r="C289" s="39"/>
      <c r="D289" s="40">
        <v>3863</v>
      </c>
      <c r="E289" s="40">
        <v>46356</v>
      </c>
    </row>
    <row r="290" spans="1:5" ht="22" x14ac:dyDescent="0.35">
      <c r="A290" s="38">
        <v>20050045</v>
      </c>
      <c r="B290" s="39" t="s">
        <v>14375</v>
      </c>
      <c r="C290" s="39"/>
      <c r="D290" s="40">
        <v>6438</v>
      </c>
      <c r="E290" s="40">
        <v>77256</v>
      </c>
    </row>
    <row r="291" spans="1:5" ht="22" x14ac:dyDescent="0.35">
      <c r="A291" s="38">
        <v>20050046</v>
      </c>
      <c r="B291" s="39" t="s">
        <v>14248</v>
      </c>
      <c r="C291" s="39"/>
      <c r="D291" s="40">
        <v>6667</v>
      </c>
      <c r="E291" s="40">
        <v>80004</v>
      </c>
    </row>
    <row r="292" spans="1:5" ht="22" x14ac:dyDescent="0.35">
      <c r="A292" s="38">
        <v>20050047</v>
      </c>
      <c r="B292" s="39" t="s">
        <v>14249</v>
      </c>
      <c r="C292" s="39"/>
      <c r="D292" s="40">
        <v>5417</v>
      </c>
      <c r="E292" s="40">
        <v>65004</v>
      </c>
    </row>
    <row r="293" spans="1:5" x14ac:dyDescent="0.35">
      <c r="A293" s="38">
        <v>20050048</v>
      </c>
      <c r="B293" s="39" t="s">
        <v>14250</v>
      </c>
      <c r="C293" s="39"/>
      <c r="D293" s="40">
        <v>1667</v>
      </c>
      <c r="E293" s="40">
        <v>20004</v>
      </c>
    </row>
    <row r="294" spans="1:5" x14ac:dyDescent="0.35">
      <c r="A294" s="38">
        <v>20050049</v>
      </c>
      <c r="B294" s="39" t="s">
        <v>14251</v>
      </c>
      <c r="C294" s="39"/>
      <c r="D294" s="40">
        <v>107</v>
      </c>
      <c r="E294" s="40">
        <v>1284</v>
      </c>
    </row>
    <row r="295" spans="1:5" ht="22" x14ac:dyDescent="0.35">
      <c r="A295" s="38">
        <v>20050050</v>
      </c>
      <c r="B295" s="39" t="s">
        <v>14252</v>
      </c>
      <c r="C295" s="39"/>
      <c r="D295" s="40">
        <v>111</v>
      </c>
      <c r="E295" s="40">
        <v>1332</v>
      </c>
    </row>
    <row r="296" spans="1:5" ht="22" x14ac:dyDescent="0.35">
      <c r="A296" s="38">
        <v>20050051</v>
      </c>
      <c r="B296" s="39" t="s">
        <v>14253</v>
      </c>
      <c r="C296" s="39"/>
      <c r="D296" s="40">
        <v>90</v>
      </c>
      <c r="E296" s="40">
        <v>1080</v>
      </c>
    </row>
    <row r="297" spans="1:5" x14ac:dyDescent="0.35">
      <c r="A297" s="38">
        <v>20050052</v>
      </c>
      <c r="B297" s="39" t="s">
        <v>14254</v>
      </c>
      <c r="C297" s="39"/>
      <c r="D297" s="40">
        <v>28</v>
      </c>
      <c r="E297" s="40">
        <v>336</v>
      </c>
    </row>
    <row r="298" spans="1:5" x14ac:dyDescent="0.35">
      <c r="A298" s="38">
        <v>20050053</v>
      </c>
      <c r="B298" s="39" t="s">
        <v>14255</v>
      </c>
      <c r="C298" s="39"/>
      <c r="D298" s="40">
        <v>219</v>
      </c>
      <c r="E298" s="40">
        <v>2628</v>
      </c>
    </row>
    <row r="299" spans="1:5" ht="22" x14ac:dyDescent="0.35">
      <c r="A299" s="38">
        <v>20050054</v>
      </c>
      <c r="B299" s="39" t="s">
        <v>14256</v>
      </c>
      <c r="C299" s="39"/>
      <c r="D299" s="40">
        <v>227</v>
      </c>
      <c r="E299" s="40">
        <v>2724</v>
      </c>
    </row>
    <row r="300" spans="1:5" ht="22" x14ac:dyDescent="0.35">
      <c r="A300" s="38">
        <v>20050055</v>
      </c>
      <c r="B300" s="39" t="s">
        <v>14257</v>
      </c>
      <c r="C300" s="39"/>
      <c r="D300" s="40">
        <v>184</v>
      </c>
      <c r="E300" s="40">
        <v>2208</v>
      </c>
    </row>
    <row r="301" spans="1:5" x14ac:dyDescent="0.35">
      <c r="A301" s="38">
        <v>20050056</v>
      </c>
      <c r="B301" s="39" t="s">
        <v>14258</v>
      </c>
      <c r="C301" s="39"/>
      <c r="D301" s="40">
        <v>57</v>
      </c>
      <c r="E301" s="40">
        <v>684</v>
      </c>
    </row>
    <row r="302" spans="1:5" x14ac:dyDescent="0.35">
      <c r="A302" s="38">
        <v>20050057</v>
      </c>
      <c r="B302" s="39" t="s">
        <v>14259</v>
      </c>
      <c r="C302" s="39"/>
      <c r="D302" s="40">
        <v>616</v>
      </c>
      <c r="E302" s="40">
        <v>7392</v>
      </c>
    </row>
    <row r="303" spans="1:5" ht="22" x14ac:dyDescent="0.35">
      <c r="A303" s="38">
        <v>20050058</v>
      </c>
      <c r="B303" s="39" t="s">
        <v>14260</v>
      </c>
      <c r="C303" s="39"/>
      <c r="D303" s="40">
        <v>638</v>
      </c>
      <c r="E303" s="40">
        <v>7656</v>
      </c>
    </row>
    <row r="304" spans="1:5" ht="22" x14ac:dyDescent="0.35">
      <c r="A304" s="38">
        <v>20050059</v>
      </c>
      <c r="B304" s="39" t="s">
        <v>14261</v>
      </c>
      <c r="C304" s="39"/>
      <c r="D304" s="40">
        <v>518</v>
      </c>
      <c r="E304" s="40">
        <v>6216</v>
      </c>
    </row>
    <row r="305" spans="1:5" x14ac:dyDescent="0.35">
      <c r="A305" s="38">
        <v>20050060</v>
      </c>
      <c r="B305" s="39" t="s">
        <v>14262</v>
      </c>
      <c r="C305" s="39"/>
      <c r="D305" s="40">
        <v>159</v>
      </c>
      <c r="E305" s="40">
        <v>1908</v>
      </c>
    </row>
    <row r="306" spans="1:5" x14ac:dyDescent="0.35">
      <c r="A306" s="38">
        <v>20050061</v>
      </c>
      <c r="B306" s="39" t="s">
        <v>14263</v>
      </c>
      <c r="C306" s="39"/>
      <c r="D306" s="40">
        <v>193</v>
      </c>
      <c r="E306" s="40">
        <v>2316</v>
      </c>
    </row>
    <row r="307" spans="1:5" x14ac:dyDescent="0.35">
      <c r="A307" s="38">
        <v>20050062</v>
      </c>
      <c r="B307" s="39" t="s">
        <v>14264</v>
      </c>
      <c r="C307" s="39"/>
      <c r="D307" s="40">
        <v>473</v>
      </c>
      <c r="E307" s="40">
        <v>5676</v>
      </c>
    </row>
    <row r="308" spans="1:5" ht="22" x14ac:dyDescent="0.35">
      <c r="A308" s="38">
        <v>20050063</v>
      </c>
      <c r="B308" s="39" t="s">
        <v>14265</v>
      </c>
      <c r="C308" s="39"/>
      <c r="D308" s="40">
        <v>490</v>
      </c>
      <c r="E308" s="40">
        <v>5880</v>
      </c>
    </row>
    <row r="309" spans="1:5" ht="22" x14ac:dyDescent="0.35">
      <c r="A309" s="38">
        <v>20050064</v>
      </c>
      <c r="B309" s="39" t="s">
        <v>14266</v>
      </c>
      <c r="C309" s="39"/>
      <c r="D309" s="40">
        <v>398</v>
      </c>
      <c r="E309" s="40">
        <v>4776</v>
      </c>
    </row>
    <row r="310" spans="1:5" x14ac:dyDescent="0.35">
      <c r="A310" s="38">
        <v>20050065</v>
      </c>
      <c r="B310" s="39" t="s">
        <v>14267</v>
      </c>
      <c r="C310" s="39"/>
      <c r="D310" s="40">
        <v>123</v>
      </c>
      <c r="E310" s="40">
        <v>1476</v>
      </c>
    </row>
    <row r="311" spans="1:5" x14ac:dyDescent="0.35">
      <c r="A311" s="38">
        <v>20050066</v>
      </c>
      <c r="B311" s="39" t="s">
        <v>14268</v>
      </c>
      <c r="C311" s="39"/>
      <c r="D311" s="40">
        <v>946</v>
      </c>
      <c r="E311" s="40">
        <v>11352</v>
      </c>
    </row>
    <row r="312" spans="1:5" ht="22" x14ac:dyDescent="0.35">
      <c r="A312" s="38">
        <v>20050067</v>
      </c>
      <c r="B312" s="39" t="s">
        <v>14269</v>
      </c>
      <c r="C312" s="39"/>
      <c r="D312" s="40">
        <v>980</v>
      </c>
      <c r="E312" s="40">
        <v>11760</v>
      </c>
    </row>
    <row r="313" spans="1:5" ht="22" x14ac:dyDescent="0.35">
      <c r="A313" s="38">
        <v>20050068</v>
      </c>
      <c r="B313" s="39" t="s">
        <v>14270</v>
      </c>
      <c r="C313" s="39"/>
      <c r="D313" s="40">
        <v>796</v>
      </c>
      <c r="E313" s="40">
        <v>9552</v>
      </c>
    </row>
    <row r="314" spans="1:5" x14ac:dyDescent="0.35">
      <c r="A314" s="38">
        <v>20050069</v>
      </c>
      <c r="B314" s="39" t="s">
        <v>14271</v>
      </c>
      <c r="C314" s="39"/>
      <c r="D314" s="40">
        <v>245</v>
      </c>
      <c r="E314" s="40">
        <v>2940</v>
      </c>
    </row>
    <row r="315" spans="1:5" x14ac:dyDescent="0.35">
      <c r="A315" s="38">
        <v>20050070</v>
      </c>
      <c r="B315" s="39" t="s">
        <v>14272</v>
      </c>
      <c r="C315" s="39"/>
      <c r="D315" s="40">
        <v>1893</v>
      </c>
      <c r="E315" s="40">
        <v>22716</v>
      </c>
    </row>
    <row r="316" spans="1:5" ht="22" x14ac:dyDescent="0.35">
      <c r="A316" s="38">
        <v>20050071</v>
      </c>
      <c r="B316" s="39" t="s">
        <v>14273</v>
      </c>
      <c r="C316" s="39"/>
      <c r="D316" s="40">
        <v>1960</v>
      </c>
      <c r="E316" s="40">
        <v>23520</v>
      </c>
    </row>
    <row r="317" spans="1:5" ht="22" x14ac:dyDescent="0.35">
      <c r="A317" s="38">
        <v>20050072</v>
      </c>
      <c r="B317" s="39" t="s">
        <v>14274</v>
      </c>
      <c r="C317" s="39"/>
      <c r="D317" s="40">
        <v>1593</v>
      </c>
      <c r="E317" s="40">
        <v>19116</v>
      </c>
    </row>
    <row r="318" spans="1:5" x14ac:dyDescent="0.35">
      <c r="A318" s="38">
        <v>20050073</v>
      </c>
      <c r="B318" s="39" t="s">
        <v>14275</v>
      </c>
      <c r="C318" s="39"/>
      <c r="D318" s="40">
        <v>490</v>
      </c>
      <c r="E318" s="40">
        <v>5880</v>
      </c>
    </row>
    <row r="319" spans="1:5" x14ac:dyDescent="0.35">
      <c r="A319" s="38">
        <v>20050074</v>
      </c>
      <c r="B319" s="39" t="s">
        <v>14276</v>
      </c>
      <c r="C319" s="39"/>
      <c r="D319" s="40">
        <v>1258</v>
      </c>
      <c r="E319" s="40">
        <v>15096</v>
      </c>
    </row>
    <row r="320" spans="1:5" x14ac:dyDescent="0.35">
      <c r="A320" s="38">
        <v>20050075</v>
      </c>
      <c r="B320" s="39" t="s">
        <v>14277</v>
      </c>
      <c r="C320" s="39"/>
      <c r="D320" s="40">
        <v>1303</v>
      </c>
      <c r="E320" s="40">
        <v>15636</v>
      </c>
    </row>
    <row r="321" spans="1:5" x14ac:dyDescent="0.35">
      <c r="A321" s="38">
        <v>20050076</v>
      </c>
      <c r="B321" s="39" t="s">
        <v>14278</v>
      </c>
      <c r="C321" s="39"/>
      <c r="D321" s="40">
        <v>1851</v>
      </c>
      <c r="E321" s="40">
        <v>22212</v>
      </c>
    </row>
    <row r="322" spans="1:5" x14ac:dyDescent="0.35">
      <c r="A322" s="38">
        <v>20050077</v>
      </c>
      <c r="B322" s="39" t="s">
        <v>14279</v>
      </c>
      <c r="C322" s="39"/>
      <c r="D322" s="40">
        <v>1917</v>
      </c>
      <c r="E322" s="40">
        <v>23004</v>
      </c>
    </row>
    <row r="323" spans="1:5" x14ac:dyDescent="0.35">
      <c r="A323" s="38">
        <v>20050078</v>
      </c>
      <c r="B323" s="39" t="s">
        <v>14280</v>
      </c>
      <c r="C323" s="39"/>
      <c r="D323" s="40">
        <v>3701</v>
      </c>
      <c r="E323" s="40">
        <v>44412</v>
      </c>
    </row>
    <row r="324" spans="1:5" x14ac:dyDescent="0.35">
      <c r="A324" s="38">
        <v>20050079</v>
      </c>
      <c r="B324" s="39" t="s">
        <v>14281</v>
      </c>
      <c r="C324" s="39"/>
      <c r="D324" s="40">
        <v>3833</v>
      </c>
      <c r="E324" s="40">
        <v>45996</v>
      </c>
    </row>
    <row r="325" spans="1:5" x14ac:dyDescent="0.35">
      <c r="A325" s="38">
        <v>20050080</v>
      </c>
      <c r="B325" s="39" t="s">
        <v>14282</v>
      </c>
      <c r="C325" s="39"/>
      <c r="D325" s="40">
        <v>39</v>
      </c>
      <c r="E325" s="40">
        <v>468</v>
      </c>
    </row>
    <row r="326" spans="1:5" x14ac:dyDescent="0.35">
      <c r="A326" s="38">
        <v>20050081</v>
      </c>
      <c r="B326" s="39" t="s">
        <v>14283</v>
      </c>
      <c r="C326" s="39"/>
      <c r="D326" s="40">
        <v>47</v>
      </c>
      <c r="E326" s="40">
        <v>564</v>
      </c>
    </row>
    <row r="327" spans="1:5" x14ac:dyDescent="0.35">
      <c r="A327" s="38">
        <v>20050082</v>
      </c>
      <c r="B327" s="39" t="s">
        <v>14284</v>
      </c>
      <c r="C327" s="39"/>
      <c r="D327" s="40">
        <v>58</v>
      </c>
      <c r="E327" s="40">
        <v>696</v>
      </c>
    </row>
    <row r="328" spans="1:5" x14ac:dyDescent="0.35">
      <c r="A328" s="38">
        <v>20050083</v>
      </c>
      <c r="B328" s="39" t="s">
        <v>14285</v>
      </c>
      <c r="C328" s="39"/>
      <c r="D328" s="40">
        <v>8</v>
      </c>
      <c r="E328" s="40">
        <v>96</v>
      </c>
    </row>
    <row r="329" spans="1:5" x14ac:dyDescent="0.35">
      <c r="A329" s="38">
        <v>20050084</v>
      </c>
      <c r="B329" s="39" t="s">
        <v>14286</v>
      </c>
      <c r="C329" s="39"/>
      <c r="D329" s="40">
        <v>23</v>
      </c>
      <c r="E329" s="40">
        <v>276</v>
      </c>
    </row>
    <row r="330" spans="1:5" x14ac:dyDescent="0.35">
      <c r="A330" s="38">
        <v>20050085</v>
      </c>
      <c r="B330" s="39" t="s">
        <v>14287</v>
      </c>
      <c r="C330" s="39"/>
      <c r="D330" s="40">
        <v>1584</v>
      </c>
      <c r="E330" s="40">
        <v>19008</v>
      </c>
    </row>
    <row r="331" spans="1:5" x14ac:dyDescent="0.35">
      <c r="A331" s="38">
        <v>20050086</v>
      </c>
      <c r="B331" s="39" t="s">
        <v>14288</v>
      </c>
      <c r="C331" s="39"/>
      <c r="D331" s="40">
        <v>800</v>
      </c>
      <c r="E331" s="40">
        <v>9600</v>
      </c>
    </row>
    <row r="332" spans="1:5" ht="22" x14ac:dyDescent="0.35">
      <c r="A332" s="38">
        <v>20050087</v>
      </c>
      <c r="B332" s="39" t="s">
        <v>14289</v>
      </c>
      <c r="C332" s="39"/>
      <c r="D332" s="40">
        <v>445</v>
      </c>
      <c r="E332" s="40">
        <v>5340</v>
      </c>
    </row>
    <row r="333" spans="1:5" ht="22" x14ac:dyDescent="0.35">
      <c r="A333" s="38">
        <v>20050088</v>
      </c>
      <c r="B333" s="39" t="s">
        <v>14290</v>
      </c>
      <c r="C333" s="39"/>
      <c r="D333" s="40">
        <v>42</v>
      </c>
      <c r="E333" s="40">
        <v>504</v>
      </c>
    </row>
    <row r="334" spans="1:5" x14ac:dyDescent="0.35">
      <c r="A334" s="38">
        <v>20050089</v>
      </c>
      <c r="B334" s="39" t="s">
        <v>14291</v>
      </c>
      <c r="C334" s="39"/>
      <c r="D334" s="40">
        <v>3</v>
      </c>
      <c r="E334" s="40">
        <v>36</v>
      </c>
    </row>
    <row r="335" spans="1:5" ht="22" x14ac:dyDescent="0.35">
      <c r="A335" s="38">
        <v>20050090</v>
      </c>
      <c r="B335" s="39" t="s">
        <v>14292</v>
      </c>
      <c r="C335" s="39"/>
      <c r="D335" s="40">
        <v>273</v>
      </c>
      <c r="E335" s="40">
        <v>3276</v>
      </c>
    </row>
    <row r="336" spans="1:5" ht="22" x14ac:dyDescent="0.35">
      <c r="A336" s="38">
        <v>20050091</v>
      </c>
      <c r="B336" s="39" t="s">
        <v>14293</v>
      </c>
      <c r="C336" s="39"/>
      <c r="D336" s="40">
        <v>1078</v>
      </c>
      <c r="E336" s="40">
        <v>12936</v>
      </c>
    </row>
    <row r="337" spans="1:5" ht="22" x14ac:dyDescent="0.35">
      <c r="A337" s="38">
        <v>20050092</v>
      </c>
      <c r="B337" s="39" t="s">
        <v>14294</v>
      </c>
      <c r="C337" s="39"/>
      <c r="D337" s="40">
        <v>1833</v>
      </c>
      <c r="E337" s="40">
        <v>21996</v>
      </c>
    </row>
    <row r="338" spans="1:5" ht="22" x14ac:dyDescent="0.35">
      <c r="A338" s="38">
        <v>20050093</v>
      </c>
      <c r="B338" s="39" t="s">
        <v>14295</v>
      </c>
      <c r="C338" s="39"/>
      <c r="D338" s="40">
        <v>18</v>
      </c>
      <c r="E338" s="40">
        <v>216</v>
      </c>
    </row>
    <row r="339" spans="1:5" x14ac:dyDescent="0.35">
      <c r="A339" s="38">
        <v>20050094</v>
      </c>
      <c r="B339" s="39" t="s">
        <v>14296</v>
      </c>
      <c r="C339" s="39"/>
      <c r="D339" s="40">
        <v>296</v>
      </c>
      <c r="E339" s="40">
        <v>3552</v>
      </c>
    </row>
    <row r="340" spans="1:5" x14ac:dyDescent="0.35">
      <c r="A340" s="38">
        <v>20050095</v>
      </c>
      <c r="B340" s="39" t="s">
        <v>14297</v>
      </c>
      <c r="C340" s="39"/>
      <c r="D340" s="40">
        <v>77</v>
      </c>
      <c r="E340" s="40">
        <v>924</v>
      </c>
    </row>
    <row r="341" spans="1:5" x14ac:dyDescent="0.35">
      <c r="A341" s="38">
        <v>20050096</v>
      </c>
      <c r="B341" s="39" t="s">
        <v>14298</v>
      </c>
      <c r="C341" s="39"/>
      <c r="D341" s="40">
        <v>1332</v>
      </c>
      <c r="E341" s="40">
        <v>15984</v>
      </c>
    </row>
    <row r="342" spans="1:5" x14ac:dyDescent="0.35">
      <c r="A342" s="38">
        <v>20050097</v>
      </c>
      <c r="B342" s="39" t="s">
        <v>14299</v>
      </c>
      <c r="C342" s="39"/>
      <c r="D342" s="40">
        <v>345</v>
      </c>
      <c r="E342" s="40">
        <v>4140</v>
      </c>
    </row>
    <row r="343" spans="1:5" x14ac:dyDescent="0.35">
      <c r="A343" s="38">
        <v>20050098</v>
      </c>
      <c r="B343" s="39" t="s">
        <v>14300</v>
      </c>
      <c r="C343" s="39"/>
      <c r="D343" s="40">
        <v>2478</v>
      </c>
      <c r="E343" s="40">
        <v>29736</v>
      </c>
    </row>
    <row r="344" spans="1:5" x14ac:dyDescent="0.35">
      <c r="A344" s="38">
        <v>20050099</v>
      </c>
      <c r="B344" s="39" t="s">
        <v>14301</v>
      </c>
      <c r="C344" s="39"/>
      <c r="D344" s="40">
        <v>642</v>
      </c>
      <c r="E344" s="40">
        <v>7704</v>
      </c>
    </row>
    <row r="345" spans="1:5" ht="22" x14ac:dyDescent="0.35">
      <c r="A345" s="38">
        <v>20050100</v>
      </c>
      <c r="B345" s="39" t="s">
        <v>14302</v>
      </c>
      <c r="C345" s="39"/>
      <c r="D345" s="40">
        <v>111</v>
      </c>
      <c r="E345" s="40">
        <v>1332</v>
      </c>
    </row>
    <row r="346" spans="1:5" x14ac:dyDescent="0.35">
      <c r="A346" s="38">
        <v>20050101</v>
      </c>
      <c r="B346" s="39" t="s">
        <v>14303</v>
      </c>
      <c r="C346" s="39"/>
      <c r="D346" s="40">
        <v>200</v>
      </c>
      <c r="E346" s="40">
        <v>2400</v>
      </c>
    </row>
    <row r="347" spans="1:5" x14ac:dyDescent="0.35">
      <c r="A347" s="38">
        <v>20050102</v>
      </c>
      <c r="B347" s="39" t="s">
        <v>14304</v>
      </c>
      <c r="C347" s="39"/>
      <c r="D347" s="40">
        <v>52</v>
      </c>
      <c r="E347" s="40">
        <v>624</v>
      </c>
    </row>
    <row r="348" spans="1:5" x14ac:dyDescent="0.35">
      <c r="A348" s="38">
        <v>20050103</v>
      </c>
      <c r="B348" s="39" t="s">
        <v>14305</v>
      </c>
      <c r="C348" s="39"/>
      <c r="D348" s="40">
        <v>309</v>
      </c>
      <c r="E348" s="40">
        <v>3708</v>
      </c>
    </row>
    <row r="349" spans="1:5" ht="22" x14ac:dyDescent="0.35">
      <c r="A349" s="38">
        <v>20050104</v>
      </c>
      <c r="B349" s="39" t="s">
        <v>14306</v>
      </c>
      <c r="C349" s="39"/>
      <c r="D349" s="40">
        <v>143</v>
      </c>
      <c r="E349" s="40">
        <v>1716</v>
      </c>
    </row>
    <row r="350" spans="1:5" ht="22" x14ac:dyDescent="0.35">
      <c r="A350" s="38">
        <v>20050105</v>
      </c>
      <c r="B350" s="39" t="s">
        <v>14307</v>
      </c>
      <c r="C350" s="39"/>
      <c r="D350" s="40">
        <v>718</v>
      </c>
      <c r="E350" s="40">
        <v>8616</v>
      </c>
    </row>
    <row r="351" spans="1:5" x14ac:dyDescent="0.35">
      <c r="A351" s="38">
        <v>20050106</v>
      </c>
      <c r="B351" s="39" t="s">
        <v>14308</v>
      </c>
      <c r="C351" s="39"/>
      <c r="D351" s="40">
        <v>47</v>
      </c>
      <c r="E351" s="40">
        <v>564</v>
      </c>
    </row>
    <row r="352" spans="1:5" x14ac:dyDescent="0.35">
      <c r="A352" s="38">
        <v>20050107</v>
      </c>
      <c r="B352" s="39" t="s">
        <v>14309</v>
      </c>
      <c r="C352" s="39"/>
      <c r="D352" s="40">
        <v>2027</v>
      </c>
      <c r="E352" s="40">
        <v>24324</v>
      </c>
    </row>
    <row r="353" spans="1:5" ht="22" x14ac:dyDescent="0.35">
      <c r="A353" s="38">
        <v>20050108</v>
      </c>
      <c r="B353" s="39" t="s">
        <v>14310</v>
      </c>
      <c r="C353" s="39"/>
      <c r="D353" s="40">
        <v>1706</v>
      </c>
      <c r="E353" s="40">
        <v>20472</v>
      </c>
    </row>
    <row r="354" spans="1:5" s="6" customFormat="1" ht="10.5" x14ac:dyDescent="0.25">
      <c r="A354" s="38">
        <v>20051001</v>
      </c>
      <c r="B354" s="39" t="s">
        <v>14311</v>
      </c>
      <c r="C354" s="39"/>
      <c r="D354" s="40">
        <v>5147.67</v>
      </c>
      <c r="E354" s="40">
        <v>61772</v>
      </c>
    </row>
    <row r="355" spans="1:5" s="6" customFormat="1" ht="10.5" x14ac:dyDescent="0.25">
      <c r="A355" s="38">
        <v>20051002</v>
      </c>
      <c r="B355" s="39" t="s">
        <v>14312</v>
      </c>
      <c r="C355" s="39"/>
      <c r="D355" s="40">
        <v>7471.58</v>
      </c>
      <c r="E355" s="40">
        <v>89659</v>
      </c>
    </row>
    <row r="356" spans="1:5" s="6" customFormat="1" ht="10.5" x14ac:dyDescent="0.25">
      <c r="A356" s="38">
        <v>20051003</v>
      </c>
      <c r="B356" s="39" t="s">
        <v>14313</v>
      </c>
      <c r="C356" s="39"/>
      <c r="D356" s="40">
        <v>1284.75</v>
      </c>
      <c r="E356" s="40">
        <v>15417</v>
      </c>
    </row>
    <row r="357" spans="1:5" s="6" customFormat="1" ht="10.5" x14ac:dyDescent="0.25">
      <c r="A357" s="38">
        <v>20051004</v>
      </c>
      <c r="B357" s="39" t="s">
        <v>14314</v>
      </c>
      <c r="C357" s="39"/>
      <c r="D357" s="40">
        <v>3.42</v>
      </c>
      <c r="E357" s="40">
        <v>41</v>
      </c>
    </row>
    <row r="358" spans="1:5" s="6" customFormat="1" ht="10.5" x14ac:dyDescent="0.25">
      <c r="A358" s="38">
        <v>20051005</v>
      </c>
      <c r="B358" s="39" t="s">
        <v>14315</v>
      </c>
      <c r="C358" s="39"/>
      <c r="D358" s="40">
        <v>6.42</v>
      </c>
      <c r="E358" s="40">
        <v>77</v>
      </c>
    </row>
    <row r="359" spans="1:5" s="6" customFormat="1" ht="10.5" x14ac:dyDescent="0.25">
      <c r="A359" s="38">
        <v>20051006</v>
      </c>
      <c r="B359" s="39" t="s">
        <v>14316</v>
      </c>
      <c r="C359" s="39"/>
      <c r="D359" s="40">
        <v>1.92</v>
      </c>
      <c r="E359" s="40">
        <v>23</v>
      </c>
    </row>
    <row r="360" spans="1:5" s="6" customFormat="1" ht="10.5" x14ac:dyDescent="0.25">
      <c r="A360" s="38">
        <v>20051007</v>
      </c>
      <c r="B360" s="39" t="s">
        <v>14317</v>
      </c>
      <c r="C360" s="39"/>
      <c r="D360" s="40">
        <v>1.25</v>
      </c>
      <c r="E360" s="40">
        <v>15</v>
      </c>
    </row>
    <row r="361" spans="1:5" s="6" customFormat="1" ht="10.5" x14ac:dyDescent="0.25">
      <c r="A361" s="38">
        <v>20051008</v>
      </c>
      <c r="B361" s="39" t="s">
        <v>14318</v>
      </c>
      <c r="C361" s="39"/>
      <c r="D361" s="40">
        <v>3.83</v>
      </c>
      <c r="E361" s="40">
        <v>46</v>
      </c>
    </row>
    <row r="362" spans="1:5" s="6" customFormat="1" ht="10.5" x14ac:dyDescent="0.25">
      <c r="A362" s="38">
        <v>20051009</v>
      </c>
      <c r="B362" s="39" t="s">
        <v>14319</v>
      </c>
      <c r="C362" s="39"/>
      <c r="D362" s="40">
        <v>2.58</v>
      </c>
      <c r="E362" s="40">
        <v>31</v>
      </c>
    </row>
    <row r="363" spans="1:5" s="6" customFormat="1" ht="10.5" x14ac:dyDescent="0.25">
      <c r="A363" s="38">
        <v>20051010</v>
      </c>
      <c r="B363" s="39" t="s">
        <v>14320</v>
      </c>
      <c r="C363" s="39"/>
      <c r="D363" s="40">
        <v>2.92</v>
      </c>
      <c r="E363" s="40">
        <v>35</v>
      </c>
    </row>
    <row r="364" spans="1:5" s="6" customFormat="1" ht="10.5" x14ac:dyDescent="0.25">
      <c r="A364" s="38">
        <v>20051011</v>
      </c>
      <c r="B364" s="39" t="s">
        <v>14321</v>
      </c>
      <c r="C364" s="39"/>
      <c r="D364" s="40">
        <v>2.33</v>
      </c>
      <c r="E364" s="40">
        <v>28</v>
      </c>
    </row>
    <row r="365" spans="1:5" s="6" customFormat="1" ht="10.5" x14ac:dyDescent="0.25">
      <c r="A365" s="38">
        <v>20051012</v>
      </c>
      <c r="B365" s="39" t="s">
        <v>14322</v>
      </c>
      <c r="C365" s="39"/>
      <c r="D365" s="40">
        <v>33.67</v>
      </c>
      <c r="E365" s="40">
        <v>404</v>
      </c>
    </row>
    <row r="366" spans="1:5" s="6" customFormat="1" ht="10.5" x14ac:dyDescent="0.25">
      <c r="A366" s="38">
        <v>20051013</v>
      </c>
      <c r="B366" s="39" t="s">
        <v>14323</v>
      </c>
      <c r="C366" s="39"/>
      <c r="D366" s="40">
        <v>25.17</v>
      </c>
      <c r="E366" s="40">
        <v>302</v>
      </c>
    </row>
    <row r="367" spans="1:5" s="6" customFormat="1" ht="10.5" x14ac:dyDescent="0.25">
      <c r="A367" s="38">
        <v>20051014</v>
      </c>
      <c r="B367" s="39" t="s">
        <v>14324</v>
      </c>
      <c r="C367" s="39"/>
      <c r="D367" s="40">
        <v>7.17</v>
      </c>
      <c r="E367" s="40">
        <v>86</v>
      </c>
    </row>
    <row r="368" spans="1:5" s="6" customFormat="1" ht="10.5" x14ac:dyDescent="0.25">
      <c r="A368" s="38">
        <v>20051015</v>
      </c>
      <c r="B368" s="39" t="s">
        <v>14325</v>
      </c>
      <c r="C368" s="39"/>
      <c r="D368" s="40">
        <v>5.33</v>
      </c>
      <c r="E368" s="40">
        <v>64</v>
      </c>
    </row>
    <row r="369" spans="1:5" s="6" customFormat="1" ht="10.5" x14ac:dyDescent="0.25">
      <c r="A369" s="38">
        <v>20051016</v>
      </c>
      <c r="B369" s="39" t="s">
        <v>14326</v>
      </c>
      <c r="C369" s="39"/>
      <c r="D369" s="40">
        <v>16.829999999999998</v>
      </c>
      <c r="E369" s="40">
        <v>202</v>
      </c>
    </row>
    <row r="370" spans="1:5" s="6" customFormat="1" ht="10.5" x14ac:dyDescent="0.25">
      <c r="A370" s="38">
        <v>20051017</v>
      </c>
      <c r="B370" s="39" t="s">
        <v>14327</v>
      </c>
      <c r="C370" s="39"/>
      <c r="D370" s="40">
        <v>12.67</v>
      </c>
      <c r="E370" s="40">
        <v>152</v>
      </c>
    </row>
    <row r="371" spans="1:5" s="6" customFormat="1" ht="10.5" x14ac:dyDescent="0.25">
      <c r="A371" s="38">
        <v>20051018</v>
      </c>
      <c r="B371" s="39" t="s">
        <v>14328</v>
      </c>
      <c r="C371" s="39"/>
      <c r="D371" s="40">
        <v>16.829999999999998</v>
      </c>
      <c r="E371" s="40">
        <v>202</v>
      </c>
    </row>
    <row r="372" spans="1:5" s="6" customFormat="1" ht="10.5" x14ac:dyDescent="0.25">
      <c r="A372" s="38">
        <v>20051019</v>
      </c>
      <c r="B372" s="39" t="s">
        <v>14329</v>
      </c>
      <c r="C372" s="39"/>
      <c r="D372" s="40">
        <v>12.67</v>
      </c>
      <c r="E372" s="40">
        <v>152</v>
      </c>
    </row>
    <row r="373" spans="1:5" s="6" customFormat="1" ht="10.5" x14ac:dyDescent="0.25">
      <c r="A373" s="38">
        <v>20051020</v>
      </c>
      <c r="B373" s="39" t="s">
        <v>14330</v>
      </c>
      <c r="C373" s="39"/>
      <c r="D373" s="40">
        <v>5.75</v>
      </c>
      <c r="E373" s="40">
        <v>69</v>
      </c>
    </row>
    <row r="374" spans="1:5" s="6" customFormat="1" ht="10.5" x14ac:dyDescent="0.25">
      <c r="A374" s="38">
        <v>20051021</v>
      </c>
      <c r="B374" s="39" t="s">
        <v>14331</v>
      </c>
      <c r="C374" s="39"/>
      <c r="D374" s="40">
        <v>4.92</v>
      </c>
      <c r="E374" s="40">
        <v>59</v>
      </c>
    </row>
    <row r="375" spans="1:5" s="6" customFormat="1" ht="10.5" x14ac:dyDescent="0.25">
      <c r="A375" s="38">
        <v>20051022</v>
      </c>
      <c r="B375" s="39" t="s">
        <v>14332</v>
      </c>
      <c r="C375" s="39"/>
      <c r="D375" s="40">
        <v>5589.17</v>
      </c>
      <c r="E375" s="40">
        <v>67070</v>
      </c>
    </row>
    <row r="376" spans="1:5" s="6" customFormat="1" ht="10.5" x14ac:dyDescent="0.25">
      <c r="A376" s="38">
        <v>20051023</v>
      </c>
      <c r="B376" s="39" t="s">
        <v>14333</v>
      </c>
      <c r="C376" s="39"/>
      <c r="D376" s="40">
        <v>6058.75</v>
      </c>
      <c r="E376" s="40">
        <v>72705</v>
      </c>
    </row>
    <row r="377" spans="1:5" s="6" customFormat="1" ht="10.5" x14ac:dyDescent="0.25">
      <c r="A377" s="38">
        <v>20051024</v>
      </c>
      <c r="B377" s="39" t="s">
        <v>14334</v>
      </c>
      <c r="C377" s="39"/>
      <c r="D377" s="40">
        <v>2309.58</v>
      </c>
      <c r="E377" s="40">
        <v>27715</v>
      </c>
    </row>
    <row r="378" spans="1:5" s="6" customFormat="1" ht="10.5" x14ac:dyDescent="0.25">
      <c r="A378" s="38">
        <v>20051025</v>
      </c>
      <c r="B378" s="39" t="s">
        <v>14335</v>
      </c>
      <c r="C378" s="39"/>
      <c r="D378" s="40">
        <v>1863.08</v>
      </c>
      <c r="E378" s="40">
        <v>22357</v>
      </c>
    </row>
    <row r="379" spans="1:5" s="6" customFormat="1" ht="10.5" x14ac:dyDescent="0.25">
      <c r="A379" s="38">
        <v>20051026</v>
      </c>
      <c r="B379" s="39" t="s">
        <v>14336</v>
      </c>
      <c r="C379" s="39"/>
      <c r="D379" s="40">
        <v>1955</v>
      </c>
      <c r="E379" s="40">
        <v>23460</v>
      </c>
    </row>
    <row r="380" spans="1:5" s="6" customFormat="1" ht="10.5" x14ac:dyDescent="0.25">
      <c r="A380" s="38">
        <v>20051027</v>
      </c>
      <c r="B380" s="39" t="s">
        <v>14337</v>
      </c>
      <c r="C380" s="39"/>
      <c r="D380" s="40">
        <v>231</v>
      </c>
      <c r="E380" s="40">
        <v>2772</v>
      </c>
    </row>
    <row r="381" spans="1:5" s="6" customFormat="1" ht="10.5" x14ac:dyDescent="0.25">
      <c r="A381" s="38">
        <v>20051028</v>
      </c>
      <c r="B381" s="39" t="s">
        <v>14338</v>
      </c>
      <c r="C381" s="39"/>
      <c r="D381" s="40">
        <v>5865.83</v>
      </c>
      <c r="E381" s="40">
        <v>70390</v>
      </c>
    </row>
    <row r="382" spans="1:5" s="6" customFormat="1" ht="10.5" x14ac:dyDescent="0.25">
      <c r="A382" s="38">
        <v>20051029</v>
      </c>
      <c r="B382" s="39" t="s">
        <v>14339</v>
      </c>
      <c r="C382" s="39"/>
      <c r="D382" s="40">
        <v>693.83</v>
      </c>
      <c r="E382" s="40">
        <v>8326</v>
      </c>
    </row>
    <row r="383" spans="1:5" s="6" customFormat="1" ht="10.5" x14ac:dyDescent="0.25">
      <c r="A383" s="38">
        <v>20051030</v>
      </c>
      <c r="B383" s="39" t="s">
        <v>14340</v>
      </c>
      <c r="C383" s="39"/>
      <c r="D383" s="40">
        <v>9776.75</v>
      </c>
      <c r="E383" s="40">
        <v>117321</v>
      </c>
    </row>
    <row r="384" spans="1:5" s="6" customFormat="1" ht="10.5" x14ac:dyDescent="0.25">
      <c r="A384" s="38">
        <v>20051031</v>
      </c>
      <c r="B384" s="39" t="s">
        <v>14341</v>
      </c>
      <c r="C384" s="39"/>
      <c r="D384" s="40">
        <v>1156.58</v>
      </c>
      <c r="E384" s="40">
        <v>13879</v>
      </c>
    </row>
    <row r="385" spans="1:5" s="6" customFormat="1" ht="10.5" x14ac:dyDescent="0.25">
      <c r="A385" s="38">
        <v>20051032</v>
      </c>
      <c r="B385" s="39" t="s">
        <v>14342</v>
      </c>
      <c r="C385" s="39"/>
      <c r="D385" s="40">
        <v>15612.25</v>
      </c>
      <c r="E385" s="40">
        <v>187347</v>
      </c>
    </row>
    <row r="386" spans="1:5" s="6" customFormat="1" ht="10.5" x14ac:dyDescent="0.25">
      <c r="A386" s="38">
        <v>20051033</v>
      </c>
      <c r="B386" s="39" t="s">
        <v>14343</v>
      </c>
      <c r="C386" s="39"/>
      <c r="D386" s="40">
        <v>1847.25</v>
      </c>
      <c r="E386" s="40">
        <v>22167</v>
      </c>
    </row>
    <row r="387" spans="1:5" s="6" customFormat="1" ht="10.5" x14ac:dyDescent="0.25">
      <c r="A387" s="38">
        <v>20051034</v>
      </c>
      <c r="B387" s="39" t="s">
        <v>14344</v>
      </c>
      <c r="C387" s="39"/>
      <c r="D387" s="40">
        <v>1002.67</v>
      </c>
      <c r="E387" s="40">
        <v>12032</v>
      </c>
    </row>
    <row r="388" spans="1:5" s="6" customFormat="1" ht="10.5" x14ac:dyDescent="0.25">
      <c r="A388" s="38">
        <v>20051035</v>
      </c>
      <c r="B388" s="39" t="s">
        <v>14345</v>
      </c>
      <c r="C388" s="39"/>
      <c r="D388" s="40">
        <v>1156.92</v>
      </c>
      <c r="E388" s="40">
        <v>13883</v>
      </c>
    </row>
    <row r="389" spans="1:5" s="6" customFormat="1" ht="10.5" x14ac:dyDescent="0.25">
      <c r="A389" s="38">
        <v>20051036</v>
      </c>
      <c r="B389" s="39" t="s">
        <v>14346</v>
      </c>
      <c r="C389" s="39"/>
      <c r="D389" s="40">
        <v>664.08</v>
      </c>
      <c r="E389" s="40">
        <v>7969</v>
      </c>
    </row>
    <row r="390" spans="1:5" s="6" customFormat="1" ht="10.5" x14ac:dyDescent="0.25">
      <c r="A390" s="38">
        <v>20051037</v>
      </c>
      <c r="B390" s="39" t="s">
        <v>14347</v>
      </c>
      <c r="C390" s="39"/>
      <c r="D390" s="40">
        <v>617</v>
      </c>
      <c r="E390" s="40">
        <v>7404</v>
      </c>
    </row>
    <row r="391" spans="1:5" s="6" customFormat="1" ht="10.5" x14ac:dyDescent="0.25">
      <c r="A391" s="38">
        <v>20051038</v>
      </c>
      <c r="B391" s="39" t="s">
        <v>14348</v>
      </c>
      <c r="C391" s="39"/>
      <c r="D391" s="40">
        <v>932.92</v>
      </c>
      <c r="E391" s="40">
        <v>11195</v>
      </c>
    </row>
    <row r="392" spans="1:5" s="6" customFormat="1" ht="10.5" x14ac:dyDescent="0.25">
      <c r="A392" s="38">
        <v>20051039</v>
      </c>
      <c r="B392" s="39" t="s">
        <v>14349</v>
      </c>
      <c r="C392" s="39"/>
      <c r="D392" s="40">
        <v>269.83</v>
      </c>
      <c r="E392" s="40">
        <v>3238</v>
      </c>
    </row>
    <row r="393" spans="1:5" x14ac:dyDescent="0.35">
      <c r="A393" s="38">
        <v>20052001</v>
      </c>
      <c r="B393" s="39" t="s">
        <v>14350</v>
      </c>
      <c r="C393" s="39"/>
      <c r="D393" s="40">
        <v>0.25</v>
      </c>
      <c r="E393" s="40">
        <v>3</v>
      </c>
    </row>
    <row r="394" spans="1:5" x14ac:dyDescent="0.35">
      <c r="A394" s="38">
        <v>20052002</v>
      </c>
      <c r="B394" s="39" t="s">
        <v>14351</v>
      </c>
      <c r="C394" s="39"/>
      <c r="D394" s="40">
        <v>0.5</v>
      </c>
      <c r="E394" s="40">
        <v>6</v>
      </c>
    </row>
    <row r="395" spans="1:5" x14ac:dyDescent="0.35">
      <c r="A395" s="38">
        <v>20052003</v>
      </c>
      <c r="B395" s="39" t="s">
        <v>14352</v>
      </c>
      <c r="C395" s="39"/>
      <c r="D395" s="40">
        <v>0.33333333333333331</v>
      </c>
      <c r="E395" s="40">
        <v>4</v>
      </c>
    </row>
    <row r="396" spans="1:5" x14ac:dyDescent="0.35">
      <c r="A396" s="38">
        <v>20052004</v>
      </c>
      <c r="B396" s="39" t="s">
        <v>14353</v>
      </c>
      <c r="C396" s="39"/>
      <c r="D396" s="40">
        <v>0.58333333333333337</v>
      </c>
      <c r="E396" s="40">
        <v>7</v>
      </c>
    </row>
    <row r="397" spans="1:5" x14ac:dyDescent="0.35">
      <c r="A397" s="38">
        <v>20052005</v>
      </c>
      <c r="B397" s="39" t="s">
        <v>14354</v>
      </c>
      <c r="C397" s="39"/>
      <c r="D397" s="40">
        <v>0.75</v>
      </c>
      <c r="E397" s="40">
        <v>9</v>
      </c>
    </row>
    <row r="398" spans="1:5" x14ac:dyDescent="0.35">
      <c r="A398" s="38">
        <v>20052006</v>
      </c>
      <c r="B398" s="39" t="s">
        <v>14355</v>
      </c>
      <c r="C398" s="39"/>
      <c r="D398" s="40">
        <v>321.41666666666669</v>
      </c>
      <c r="E398" s="40">
        <v>3857</v>
      </c>
    </row>
    <row r="399" spans="1:5" x14ac:dyDescent="0.35">
      <c r="A399" s="38">
        <v>20052007</v>
      </c>
      <c r="B399" s="39" t="s">
        <v>14356</v>
      </c>
      <c r="C399" s="39"/>
      <c r="D399" s="40">
        <v>535.66666666666663</v>
      </c>
      <c r="E399" s="40">
        <v>6428</v>
      </c>
    </row>
    <row r="400" spans="1:5" x14ac:dyDescent="0.35">
      <c r="A400" s="38">
        <v>20052008</v>
      </c>
      <c r="B400" s="39" t="s">
        <v>14357</v>
      </c>
      <c r="C400" s="39"/>
      <c r="D400" s="40">
        <v>1710.75</v>
      </c>
      <c r="E400" s="40">
        <v>20529</v>
      </c>
    </row>
    <row r="401" spans="1:5" ht="22" x14ac:dyDescent="0.35">
      <c r="A401" s="38">
        <v>20053001</v>
      </c>
      <c r="B401" s="39" t="s">
        <v>14358</v>
      </c>
      <c r="C401" s="39"/>
      <c r="D401" s="40">
        <v>4.1669999999999998</v>
      </c>
      <c r="E401" s="40">
        <v>50</v>
      </c>
    </row>
    <row r="402" spans="1:5" ht="22" x14ac:dyDescent="0.35">
      <c r="A402" s="38">
        <v>20053002</v>
      </c>
      <c r="B402" s="39" t="s">
        <v>14359</v>
      </c>
      <c r="C402" s="39"/>
      <c r="D402" s="40">
        <v>3.5</v>
      </c>
      <c r="E402" s="40">
        <v>42</v>
      </c>
    </row>
    <row r="403" spans="1:5" ht="22" x14ac:dyDescent="0.35">
      <c r="A403" s="38">
        <v>20053003</v>
      </c>
      <c r="B403" s="39" t="s">
        <v>14360</v>
      </c>
      <c r="C403" s="39"/>
      <c r="D403" s="40">
        <v>3.0830000000000002</v>
      </c>
      <c r="E403" s="40">
        <v>37</v>
      </c>
    </row>
    <row r="404" spans="1:5" ht="22" x14ac:dyDescent="0.35">
      <c r="A404" s="38">
        <v>20053004</v>
      </c>
      <c r="B404" s="39" t="s">
        <v>14361</v>
      </c>
      <c r="C404" s="39"/>
      <c r="D404" s="40">
        <v>2.58</v>
      </c>
      <c r="E404" s="40">
        <v>31</v>
      </c>
    </row>
    <row r="405" spans="1:5" ht="22" x14ac:dyDescent="0.35">
      <c r="A405" s="38">
        <v>20053005</v>
      </c>
      <c r="B405" s="39" t="s">
        <v>14362</v>
      </c>
      <c r="C405" s="39"/>
      <c r="D405" s="40">
        <v>2.41</v>
      </c>
      <c r="E405" s="40">
        <v>29</v>
      </c>
    </row>
    <row r="406" spans="1:5" ht="22" x14ac:dyDescent="0.35">
      <c r="A406" s="38">
        <v>20053006</v>
      </c>
      <c r="B406" s="39" t="s">
        <v>14363</v>
      </c>
      <c r="C406" s="39"/>
      <c r="D406" s="40">
        <v>2.17</v>
      </c>
      <c r="E406" s="40">
        <v>26</v>
      </c>
    </row>
    <row r="407" spans="1:5" ht="22" x14ac:dyDescent="0.35">
      <c r="A407" s="38">
        <v>20053007</v>
      </c>
      <c r="B407" s="39" t="s">
        <v>14364</v>
      </c>
      <c r="C407" s="39"/>
      <c r="D407" s="40">
        <v>2.08</v>
      </c>
      <c r="E407" s="40">
        <v>25</v>
      </c>
    </row>
    <row r="411" spans="1:5" ht="18.5" customHeight="1" x14ac:dyDescent="0.35"/>
  </sheetData>
  <pageMargins left="0.7" right="0.7" top="0.75" bottom="0.75" header="0.3" footer="0.3"/>
  <pageSetup paperSize="9" orientation="portrait" r:id="rId1"/>
  <headerFooter>
    <oddFooter>&amp;C&amp;1#&amp;"TIM Sans"&amp;8&amp;K4472C4TIM - Uso Interno - Tutti i diritti riservati.</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sheetPr>
  <dimension ref="A1:E2"/>
  <sheetViews>
    <sheetView workbookViewId="0">
      <selection activeCell="C6" sqref="C6"/>
    </sheetView>
  </sheetViews>
  <sheetFormatPr defaultRowHeight="14.5" x14ac:dyDescent="0.35"/>
  <cols>
    <col min="1" max="1" width="14.7265625" customWidth="1"/>
    <col min="2" max="2" width="35.453125" bestFit="1" customWidth="1"/>
    <col min="3" max="3" width="11.1796875" bestFit="1" customWidth="1"/>
    <col min="4" max="4" width="13.54296875" bestFit="1" customWidth="1"/>
    <col min="5" max="5" width="15" bestFit="1" customWidth="1"/>
  </cols>
  <sheetData>
    <row r="1" spans="1:5" x14ac:dyDescent="0.35">
      <c r="A1" s="8" t="s">
        <v>8123</v>
      </c>
      <c r="B1" s="7" t="s">
        <v>1</v>
      </c>
      <c r="C1" s="8" t="s">
        <v>8036</v>
      </c>
      <c r="D1" s="8" t="s">
        <v>8124</v>
      </c>
      <c r="E1" s="8" t="s">
        <v>8125</v>
      </c>
    </row>
    <row r="2" spans="1:5" x14ac:dyDescent="0.35">
      <c r="A2" s="3" t="s">
        <v>10202</v>
      </c>
      <c r="B2" s="3" t="s">
        <v>10203</v>
      </c>
      <c r="C2" s="30">
        <v>0</v>
      </c>
      <c r="D2" s="30">
        <v>3650</v>
      </c>
      <c r="E2" s="30">
        <f>D2*12</f>
        <v>43800</v>
      </c>
    </row>
  </sheetData>
  <pageMargins left="0.7" right="0.7" top="0.75" bottom="0.75" header="0.3" footer="0.3"/>
  <pageSetup paperSize="9" orientation="portrait" r:id="rId1"/>
  <headerFooter>
    <oddFooter>&amp;C&amp;1#&amp;"TIM Sans"&amp;8&amp;K4472C4TIM - Uso Interno - Tutti i diritti riservati.</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C2A86-BD8A-41E7-8E13-8D53C21B2C94}">
  <dimension ref="C3:G9"/>
  <sheetViews>
    <sheetView tabSelected="1" workbookViewId="0">
      <selection activeCell="D9" sqref="D9"/>
    </sheetView>
  </sheetViews>
  <sheetFormatPr defaultRowHeight="14.5" x14ac:dyDescent="0.35"/>
  <cols>
    <col min="3" max="3" width="21" customWidth="1"/>
    <col min="4" max="4" width="80.7265625" bestFit="1" customWidth="1"/>
    <col min="5" max="5" width="32.08984375" customWidth="1"/>
    <col min="6" max="6" width="9.6328125" bestFit="1" customWidth="1"/>
    <col min="7" max="7" width="10.90625" customWidth="1"/>
  </cols>
  <sheetData>
    <row r="3" spans="3:7" x14ac:dyDescent="0.35">
      <c r="C3" s="45"/>
      <c r="D3" s="46" t="s">
        <v>14393</v>
      </c>
      <c r="E3" s="45"/>
      <c r="F3" s="45"/>
      <c r="G3" s="45"/>
    </row>
    <row r="4" spans="3:7" ht="30" customHeight="1" x14ac:dyDescent="0.35">
      <c r="C4" s="47" t="s">
        <v>14394</v>
      </c>
      <c r="D4" s="47" t="s">
        <v>1</v>
      </c>
      <c r="E4" s="47" t="s">
        <v>14395</v>
      </c>
      <c r="F4" s="47" t="s">
        <v>14396</v>
      </c>
      <c r="G4" s="47" t="s">
        <v>14397</v>
      </c>
    </row>
    <row r="5" spans="3:7" x14ac:dyDescent="0.35">
      <c r="C5" s="48">
        <v>20054001</v>
      </c>
      <c r="D5" s="49" t="s">
        <v>14398</v>
      </c>
      <c r="E5" s="50">
        <v>300</v>
      </c>
      <c r="F5" s="50">
        <v>30</v>
      </c>
      <c r="G5" s="50">
        <f>+F5*12</f>
        <v>360</v>
      </c>
    </row>
    <row r="6" spans="3:7" x14ac:dyDescent="0.35">
      <c r="D6" s="6"/>
    </row>
    <row r="7" spans="3:7" x14ac:dyDescent="0.35">
      <c r="D7" s="6"/>
    </row>
    <row r="8" spans="3:7" x14ac:dyDescent="0.35">
      <c r="D8" t="s">
        <v>14399</v>
      </c>
    </row>
    <row r="9" spans="3:7" x14ac:dyDescent="0.35">
      <c r="D9" t="s">
        <v>14400</v>
      </c>
    </row>
  </sheetData>
  <pageMargins left="0.7" right="0.7" top="0.75" bottom="0.75" header="0.3" footer="0.3"/>
  <pageSetup paperSize="9" orientation="portrait" r:id="rId1"/>
  <headerFooter>
    <oddFooter>&amp;C&amp;1#&amp;"TIM Sans"&amp;8&amp;K4472C4TIM - Uso Interno - Tutti i diritti riservati.</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 ma:contentTypeID="0x01010024C65687F6E64E4CBAD8A05E4CF98437" ma:contentTypeVersion="11" ma:contentTypeDescription="Create a new document." ma:contentTypeScope="" ma:versionID="6dcca7a1a0fb324531f3687b9f1cef7a">
  <xsd:schema xmlns:xsd="http://www.w3.org/2001/XMLSchema" xmlns:xs="http://www.w3.org/2001/XMLSchema" xmlns:p="http://schemas.microsoft.com/office/2006/metadata/properties" xmlns:ns3="fcd85802-c39f-40a3-920e-ee0a463b533a" xmlns:ns4="778a5cf4-de9d-4193-a539-da8d981ad136" targetNamespace="http://schemas.microsoft.com/office/2006/metadata/properties" ma:root="true" ma:fieldsID="8b71f3aeb7868ff43c7dc74ae6a5d640" ns3:_="" ns4:_="">
    <xsd:import namespace="fcd85802-c39f-40a3-920e-ee0a463b533a"/>
    <xsd:import namespace="778a5cf4-de9d-4193-a539-da8d981ad136"/>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Location" minOccurs="0"/>
                <xsd:element ref="ns4:MediaServiceGenerationTime" minOccurs="0"/>
                <xsd:element ref="ns4: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cd85802-c39f-40a3-920e-ee0a463b533a"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SharingHintHash" ma:index="10" nillable="true" ma:displayName="Sharing Hint Hash" ma:description=""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78a5cf4-de9d-4193-a539-da8d981ad136" elementFormDefault="qualified">
    <xsd:import namespace="http://schemas.microsoft.com/office/2006/documentManagement/types"/>
    <xsd:import namespace="http://schemas.microsoft.com/office/infopath/2007/PartnerControls"/>
    <xsd:element name="MediaServiceMetadata" ma:index="11" nillable="true" ma:displayName="MediaServiceMetadata" ma:description="" ma:hidden="true" ma:internalName="MediaServiceMetadata" ma:readOnly="true">
      <xsd:simpleType>
        <xsd:restriction base="dms:Note"/>
      </xsd:simpleType>
    </xsd:element>
    <xsd:element name="MediaServiceFastMetadata" ma:index="12" nillable="true" ma:displayName="MediaServiceFastMetadata" ma:description="" ma:hidden="true" ma:internalName="MediaServiceFastMetadata" ma:readOnly="true">
      <xsd:simpleType>
        <xsd:restriction base="dms:Note"/>
      </xsd:simpleType>
    </xsd:element>
    <xsd:element name="MediaServiceDateTaken" ma:index="13" nillable="true" ma:displayName="MediaServiceDateTaken" ma:description="" ma:hidden="true" ma:internalName="MediaServiceDateTaken" ma:readOnly="true">
      <xsd:simpleType>
        <xsd:restriction base="dms:Text"/>
      </xsd:simpleType>
    </xsd:element>
    <xsd:element name="MediaServiceAutoTags" ma:index="14" nillable="true" ma:displayName="MediaServiceAutoTags"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Location" ma:index="16" nillable="true" ma:displayName="Location" ma:internalName="MediaServiceLocatio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847C360-3785-43F6-B676-F49E941D9E74}">
  <ds:schemaRefs>
    <ds:schemaRef ds:uri="http://schemas.microsoft.com/DataMashup"/>
  </ds:schemaRefs>
</ds:datastoreItem>
</file>

<file path=customXml/itemProps2.xml><?xml version="1.0" encoding="utf-8"?>
<ds:datastoreItem xmlns:ds="http://schemas.openxmlformats.org/officeDocument/2006/customXml" ds:itemID="{8171602C-8778-49C8-ADDD-DFA14CDA15A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cd85802-c39f-40a3-920e-ee0a463b533a"/>
    <ds:schemaRef ds:uri="778a5cf4-de9d-4193-a539-da8d981ad1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6B314A5-DB94-429E-955D-E34D67A0CF56}">
  <ds:schemaRefs>
    <ds:schemaRef ds:uri="http://schemas.microsoft.com/sharepoint/v3/contenttype/forms"/>
  </ds:schemaRefs>
</ds:datastoreItem>
</file>

<file path=customXml/itemProps4.xml><?xml version="1.0" encoding="utf-8"?>
<ds:datastoreItem xmlns:ds="http://schemas.openxmlformats.org/officeDocument/2006/customXml" ds:itemID="{3D59B1F4-7526-443C-94A1-214A86A77A95}">
  <ds:schemaRefs>
    <ds:schemaRef ds:uri="http://schemas.microsoft.com/office/2006/metadata/propertie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778a5cf4-de9d-4193-a539-da8d981ad136"/>
    <ds:schemaRef ds:uri="http://purl.org/dc/elements/1.1/"/>
    <ds:schemaRef ds:uri="fcd85802-c39f-40a3-920e-ee0a463b533a"/>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9</vt:i4>
      </vt:variant>
      <vt:variant>
        <vt:lpstr>Intervalli denominati</vt:lpstr>
      </vt:variant>
      <vt:variant>
        <vt:i4>1</vt:i4>
      </vt:variant>
    </vt:vector>
  </HeadingPairs>
  <TitlesOfParts>
    <vt:vector size="10" baseType="lpstr">
      <vt:lpstr>Premessa</vt:lpstr>
      <vt:lpstr>Opzione WiFi</vt:lpstr>
      <vt:lpstr>Internet via Satellite</vt:lpstr>
      <vt:lpstr>Ip-Pbx</vt:lpstr>
      <vt:lpstr>V-Pbx</vt:lpstr>
      <vt:lpstr>Terminali Telefonici</vt:lpstr>
      <vt:lpstr>Servizi di Sicurezza</vt:lpstr>
      <vt:lpstr>Servizio di Presidio</vt:lpstr>
      <vt:lpstr>FWA</vt:lpstr>
      <vt:lpstr>'Opzione WiFi'!_Toc512716521</vt:lpstr>
    </vt:vector>
  </TitlesOfParts>
  <Company>Telecom Italia S.p.A.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Passarini Davide</dc:creator>
  <cp:lastModifiedBy>Giacobbe Massimo</cp:lastModifiedBy>
  <dcterms:created xsi:type="dcterms:W3CDTF">2018-06-20T15:49:43Z</dcterms:created>
  <dcterms:modified xsi:type="dcterms:W3CDTF">2021-06-29T14:44:26Z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0x01010024C65687F6E64E4CBAD8A05E4CF98437</vt:lpwstr>
  </property>
  <property fmtid="{D5CDD505-2E9C-101B-9397-08002B2CF9AE}" pid="3" name="MSIP_Label_d6986fb0-3baa-42d2-89d5-89f9b25e6ac9_Enabled">
    <vt:lpwstr>true</vt:lpwstr>
  </property>
  <property fmtid="{D5CDD505-2E9C-101B-9397-08002B2CF9AE}" pid="4" name="MSIP_Label_d6986fb0-3baa-42d2-89d5-89f9b25e6ac9_SetDate">
    <vt:lpwstr>2021-06-29T14:44:26Z</vt:lpwstr>
  </property>
  <property fmtid="{D5CDD505-2E9C-101B-9397-08002B2CF9AE}" pid="5" name="MSIP_Label_d6986fb0-3baa-42d2-89d5-89f9b25e6ac9_Method">
    <vt:lpwstr>Standard</vt:lpwstr>
  </property>
  <property fmtid="{D5CDD505-2E9C-101B-9397-08002B2CF9AE}" pid="6" name="MSIP_Label_d6986fb0-3baa-42d2-89d5-89f9b25e6ac9_Name">
    <vt:lpwstr>Uso Interno</vt:lpwstr>
  </property>
  <property fmtid="{D5CDD505-2E9C-101B-9397-08002B2CF9AE}" pid="7" name="MSIP_Label_d6986fb0-3baa-42d2-89d5-89f9b25e6ac9_SiteId">
    <vt:lpwstr>6815f468-021c-48f2-a6b2-d65c8e979dfb</vt:lpwstr>
  </property>
  <property fmtid="{D5CDD505-2E9C-101B-9397-08002B2CF9AE}" pid="8" name="MSIP_Label_d6986fb0-3baa-42d2-89d5-89f9b25e6ac9_ActionId">
    <vt:lpwstr>88072942-880e-4f24-8731-149b91493a29</vt:lpwstr>
  </property>
  <property fmtid="{D5CDD505-2E9C-101B-9397-08002B2CF9AE}" pid="9" name="MSIP_Label_d6986fb0-3baa-42d2-89d5-89f9b25e6ac9_ContentBits">
    <vt:lpwstr>2</vt:lpwstr>
  </property>
</Properties>
</file>